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trlProps/ctrlProp3.xml" ContentType="application/vnd.ms-excel.controlproperties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harts/chart3.xml" ContentType="application/vnd.openxmlformats-officedocument.drawingml.chart+xml"/>
  <Override PartName="/xl/drawings/drawing7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Laboratorio\2013\5 IETS\18 PNAD RJ\3 Distribuicao de renda\Tabelas e graficos\"/>
    </mc:Choice>
  </mc:AlternateContent>
  <bookViews>
    <workbookView xWindow="0" yWindow="0" windowWidth="24240" windowHeight="13740" tabRatio="500"/>
  </bookViews>
  <sheets>
    <sheet name="Parâmetros" sheetId="41" r:id="rId1"/>
    <sheet name="1. Pobreza &gt;&gt;&gt;&gt;" sheetId="22" r:id="rId2"/>
    <sheet name="1.1" sheetId="1" r:id="rId3"/>
    <sheet name="1.2" sheetId="4" r:id="rId4"/>
    <sheet name="1.3" sheetId="38" r:id="rId5"/>
    <sheet name="2. Desigualdade &gt;&gt;&gt;&gt;" sheetId="23" r:id="rId6"/>
    <sheet name="2.1" sheetId="7" r:id="rId7"/>
    <sheet name="2.2" sheetId="39" r:id="rId8"/>
    <sheet name="2.4" sheetId="35" r:id="rId9"/>
    <sheet name="2.5" sheetId="36" r:id="rId10"/>
    <sheet name="Tabelações Básicas &gt;&gt;&gt;&gt;" sheetId="11" r:id="rId11"/>
    <sheet name="Tab1" sheetId="12" r:id="rId12"/>
    <sheet name="Tab2" sheetId="13" r:id="rId13"/>
    <sheet name="Tab3" sheetId="14" r:id="rId14"/>
    <sheet name="Tab4" sheetId="15" r:id="rId15"/>
    <sheet name="Tab5" sheetId="16" r:id="rId16"/>
    <sheet name="Tab6" sheetId="17" r:id="rId17"/>
    <sheet name="Tab7" sheetId="18" r:id="rId18"/>
    <sheet name="Tab8" sheetId="19" r:id="rId19"/>
    <sheet name="Auxiliares &gt;&gt;&gt;&gt;" sheetId="24" r:id="rId20"/>
    <sheet name="Label Parametros" sheetId="33" r:id="rId21"/>
    <sheet name="Label_Var" sheetId="31" r:id="rId22"/>
    <sheet name="Aux1" sheetId="37" r:id="rId23"/>
    <sheet name="Aux2" sheetId="20" r:id="rId24"/>
    <sheet name="Aux3" sheetId="21" r:id="rId25"/>
    <sheet name="Saídas &gt;&gt;&gt;&gt;" sheetId="32" r:id="rId26"/>
    <sheet name="BASICA" sheetId="27" r:id="rId27"/>
    <sheet name="POBRE" sheetId="28" r:id="rId28"/>
    <sheet name="LORENZ10" sheetId="29" r:id="rId29"/>
    <sheet name="LORENZ100" sheetId="30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_____SAI1" localSheetId="4">#REF!</definedName>
    <definedName name="___________________SAI1" localSheetId="7">#REF!</definedName>
    <definedName name="___________________SAI1" localSheetId="20">#REF!</definedName>
    <definedName name="___________________SAI1">#REF!</definedName>
    <definedName name="__________________1RESULT03" localSheetId="4">#REF!</definedName>
    <definedName name="__________________1RESULT03" localSheetId="7">#REF!</definedName>
    <definedName name="__________________1RESULT03" localSheetId="20">#REF!</definedName>
    <definedName name="__________________1RESULT03">#REF!</definedName>
    <definedName name="__________________SAI1" localSheetId="4">#REF!</definedName>
    <definedName name="__________________SAI1" localSheetId="7">#REF!</definedName>
    <definedName name="__________________SAI1" localSheetId="20">#REF!</definedName>
    <definedName name="__________________SAI1">#REF!</definedName>
    <definedName name="_________________1RESULT03" localSheetId="4">#REF!</definedName>
    <definedName name="_________________1RESULT03" localSheetId="7">#REF!</definedName>
    <definedName name="_________________1RESULT03" localSheetId="20">#REF!</definedName>
    <definedName name="_________________1RESULT03">#REF!</definedName>
    <definedName name="_________________SAI1" localSheetId="4">#REF!</definedName>
    <definedName name="_________________SAI1" localSheetId="7">#REF!</definedName>
    <definedName name="_________________SAI1" localSheetId="20">#REF!</definedName>
    <definedName name="_________________SAI1">#REF!</definedName>
    <definedName name="________________1RESULT03" localSheetId="4">#REF!</definedName>
    <definedName name="________________1RESULT03" localSheetId="7">#REF!</definedName>
    <definedName name="________________1RESULT03" localSheetId="20">#REF!</definedName>
    <definedName name="________________1RESULT03">#REF!</definedName>
    <definedName name="________________SAI1" localSheetId="4">#REF!</definedName>
    <definedName name="________________SAI1" localSheetId="7">#REF!</definedName>
    <definedName name="________________SAI1" localSheetId="20">#REF!</definedName>
    <definedName name="________________SAI1">#REF!</definedName>
    <definedName name="________________TAB2" localSheetId="4">#REF!</definedName>
    <definedName name="________________TAB2" localSheetId="7">#REF!</definedName>
    <definedName name="________________TAB2" localSheetId="20">#REF!</definedName>
    <definedName name="________________TAB2">#REF!</definedName>
    <definedName name="_______________1RESULT03" localSheetId="4">#REF!</definedName>
    <definedName name="_______________1RESULT03" localSheetId="7">#REF!</definedName>
    <definedName name="_______________1RESULT03" localSheetId="20">#REF!</definedName>
    <definedName name="_______________1RESULT03">#REF!</definedName>
    <definedName name="_______________SAI1" localSheetId="4">#REF!</definedName>
    <definedName name="_______________SAI1" localSheetId="7">#REF!</definedName>
    <definedName name="_______________SAI1" localSheetId="20">#REF!</definedName>
    <definedName name="_______________SAI1">#REF!</definedName>
    <definedName name="_______________TAB2" localSheetId="4">#REF!</definedName>
    <definedName name="_______________TAB2" localSheetId="7">#REF!</definedName>
    <definedName name="_______________TAB2" localSheetId="20">#REF!</definedName>
    <definedName name="_______________TAB2">#REF!</definedName>
    <definedName name="______________1RESULT03" localSheetId="4">#REF!</definedName>
    <definedName name="______________1RESULT03" localSheetId="7">#REF!</definedName>
    <definedName name="______________1RESULT03" localSheetId="20">#REF!</definedName>
    <definedName name="______________1RESULT03">#REF!</definedName>
    <definedName name="______________SAI1" localSheetId="4">#REF!</definedName>
    <definedName name="______________SAI1" localSheetId="7">#REF!</definedName>
    <definedName name="______________SAI1" localSheetId="20">#REF!</definedName>
    <definedName name="______________SAI1">#REF!</definedName>
    <definedName name="______________TAB2" localSheetId="4">#REF!</definedName>
    <definedName name="______________TAB2" localSheetId="7">#REF!</definedName>
    <definedName name="______________TAB2" localSheetId="20">#REF!</definedName>
    <definedName name="______________TAB2">#REF!</definedName>
    <definedName name="_____________1RESULT03" localSheetId="4">#REF!</definedName>
    <definedName name="_____________1RESULT03" localSheetId="7">#REF!</definedName>
    <definedName name="_____________1RESULT03" localSheetId="20">#REF!</definedName>
    <definedName name="_____________1RESULT03">#REF!</definedName>
    <definedName name="_____________SAI1" localSheetId="4">#REF!</definedName>
    <definedName name="_____________SAI1" localSheetId="7">#REF!</definedName>
    <definedName name="_____________SAI1" localSheetId="20">#REF!</definedName>
    <definedName name="_____________SAI1">#REF!</definedName>
    <definedName name="_____________TAB2" localSheetId="4">#REF!</definedName>
    <definedName name="_____________TAB2" localSheetId="7">#REF!</definedName>
    <definedName name="_____________TAB2" localSheetId="20">#REF!</definedName>
    <definedName name="_____________TAB2">#REF!</definedName>
    <definedName name="____________1RESULT03" localSheetId="4">#REF!</definedName>
    <definedName name="____________1RESULT03" localSheetId="7">#REF!</definedName>
    <definedName name="____________1RESULT03" localSheetId="20">#REF!</definedName>
    <definedName name="____________1RESULT03">#REF!</definedName>
    <definedName name="____________SAI1" localSheetId="4">#REF!</definedName>
    <definedName name="____________SAI1" localSheetId="7">#REF!</definedName>
    <definedName name="____________SAI1" localSheetId="20">#REF!</definedName>
    <definedName name="____________SAI1">#REF!</definedName>
    <definedName name="____________TAB2" localSheetId="4">#REF!</definedName>
    <definedName name="____________TAB2" localSheetId="7">#REF!</definedName>
    <definedName name="____________TAB2" localSheetId="20">#REF!</definedName>
    <definedName name="____________TAB2">#REF!</definedName>
    <definedName name="___________1RESULT03" localSheetId="4">#REF!</definedName>
    <definedName name="___________1RESULT03" localSheetId="7">#REF!</definedName>
    <definedName name="___________1RESULT03" localSheetId="20">#REF!</definedName>
    <definedName name="___________1RESULT03">#REF!</definedName>
    <definedName name="___________SAI1" localSheetId="4">#REF!</definedName>
    <definedName name="___________SAI1" localSheetId="7">#REF!</definedName>
    <definedName name="___________SAI1" localSheetId="20">#REF!</definedName>
    <definedName name="___________SAI1">#REF!</definedName>
    <definedName name="___________TAB2" localSheetId="4">#REF!</definedName>
    <definedName name="___________TAB2" localSheetId="7">#REF!</definedName>
    <definedName name="___________TAB2" localSheetId="20">#REF!</definedName>
    <definedName name="___________TAB2">#REF!</definedName>
    <definedName name="__________1RESULT03" localSheetId="4">#REF!</definedName>
    <definedName name="__________1RESULT03" localSheetId="7">#REF!</definedName>
    <definedName name="__________1RESULT03" localSheetId="20">#REF!</definedName>
    <definedName name="__________1RESULT03">#REF!</definedName>
    <definedName name="__________SAI1" localSheetId="4">#REF!</definedName>
    <definedName name="__________SAI1" localSheetId="7">#REF!</definedName>
    <definedName name="__________SAI1" localSheetId="20">#REF!</definedName>
    <definedName name="__________SAI1">#REF!</definedName>
    <definedName name="__________TAB2" localSheetId="4">#REF!</definedName>
    <definedName name="__________TAB2" localSheetId="7">#REF!</definedName>
    <definedName name="__________TAB2" localSheetId="20">#REF!</definedName>
    <definedName name="__________TAB2">#REF!</definedName>
    <definedName name="_________1RESULT03" localSheetId="4">#REF!</definedName>
    <definedName name="_________1RESULT03" localSheetId="7">#REF!</definedName>
    <definedName name="_________1RESULT03" localSheetId="20">#REF!</definedName>
    <definedName name="_________1RESULT03">#REF!</definedName>
    <definedName name="_________SAI1" localSheetId="4">#REF!</definedName>
    <definedName name="_________SAI1" localSheetId="7">#REF!</definedName>
    <definedName name="_________SAI1" localSheetId="20">#REF!</definedName>
    <definedName name="_________SAI1">#REF!</definedName>
    <definedName name="_________TAB2" localSheetId="4">#REF!</definedName>
    <definedName name="_________TAB2" localSheetId="7">#REF!</definedName>
    <definedName name="_________TAB2" localSheetId="20">#REF!</definedName>
    <definedName name="_________TAB2">#REF!</definedName>
    <definedName name="________1RESULT03" localSheetId="4">#REF!</definedName>
    <definedName name="________1RESULT03" localSheetId="7">#REF!</definedName>
    <definedName name="________1RESULT03" localSheetId="20">#REF!</definedName>
    <definedName name="________1RESULT03">#REF!</definedName>
    <definedName name="________SAI1" localSheetId="4">#REF!</definedName>
    <definedName name="________SAI1" localSheetId="7">#REF!</definedName>
    <definedName name="________SAI1" localSheetId="20">#REF!</definedName>
    <definedName name="________SAI1">#REF!</definedName>
    <definedName name="________TAB2" localSheetId="4">#REF!</definedName>
    <definedName name="________TAB2" localSheetId="7">#REF!</definedName>
    <definedName name="________TAB2" localSheetId="20">#REF!</definedName>
    <definedName name="________TAB2">#REF!</definedName>
    <definedName name="_______1RESULT03" localSheetId="4">#REF!</definedName>
    <definedName name="_______1RESULT03" localSheetId="7">#REF!</definedName>
    <definedName name="_______1RESULT03" localSheetId="20">#REF!</definedName>
    <definedName name="_______1RESULT03">#REF!</definedName>
    <definedName name="_______SAI1" localSheetId="4">#REF!</definedName>
    <definedName name="_______SAI1" localSheetId="7">#REF!</definedName>
    <definedName name="_______SAI1" localSheetId="20">#REF!</definedName>
    <definedName name="_______SAI1">#REF!</definedName>
    <definedName name="_______TAB2" localSheetId="4">#REF!</definedName>
    <definedName name="_______TAB2" localSheetId="7">#REF!</definedName>
    <definedName name="_______TAB2" localSheetId="20">#REF!</definedName>
    <definedName name="_______TAB2">#REF!</definedName>
    <definedName name="______1RESULT03" localSheetId="4">#REF!</definedName>
    <definedName name="______1RESULT03" localSheetId="7">#REF!</definedName>
    <definedName name="______1RESULT03" localSheetId="20">#REF!</definedName>
    <definedName name="______1RESULT03">#REF!</definedName>
    <definedName name="______SAI1" localSheetId="4">#REF!</definedName>
    <definedName name="______SAI1" localSheetId="7">#REF!</definedName>
    <definedName name="______SAI1" localSheetId="20">#REF!</definedName>
    <definedName name="______SAI1">#REF!</definedName>
    <definedName name="______TAB2" localSheetId="4">#REF!</definedName>
    <definedName name="______TAB2" localSheetId="7">#REF!</definedName>
    <definedName name="______TAB2" localSheetId="20">#REF!</definedName>
    <definedName name="______TAB2">#REF!</definedName>
    <definedName name="_____1RESULT03" localSheetId="4">#REF!</definedName>
    <definedName name="_____1RESULT03" localSheetId="7">#REF!</definedName>
    <definedName name="_____1RESULT03" localSheetId="20">#REF!</definedName>
    <definedName name="_____1RESULT03">#REF!</definedName>
    <definedName name="_____SAI1" localSheetId="4">#REF!</definedName>
    <definedName name="_____SAI1" localSheetId="7">#REF!</definedName>
    <definedName name="_____SAI1" localSheetId="20">#REF!</definedName>
    <definedName name="_____SAI1">#REF!</definedName>
    <definedName name="_____TAB2" localSheetId="4">#REF!</definedName>
    <definedName name="_____TAB2" localSheetId="7">#REF!</definedName>
    <definedName name="_____TAB2" localSheetId="20">#REF!</definedName>
    <definedName name="_____TAB2">#REF!</definedName>
    <definedName name="____1RESULT03" localSheetId="4">#REF!</definedName>
    <definedName name="____1RESULT03" localSheetId="7">#REF!</definedName>
    <definedName name="____1RESULT03" localSheetId="20">#REF!</definedName>
    <definedName name="____1RESULT03">#REF!</definedName>
    <definedName name="____SAI1" localSheetId="4">#REF!</definedName>
    <definedName name="____SAI1" localSheetId="7">#REF!</definedName>
    <definedName name="____SAI1" localSheetId="20">#REF!</definedName>
    <definedName name="____SAI1">#REF!</definedName>
    <definedName name="____TAB2" localSheetId="4">#REF!</definedName>
    <definedName name="____TAB2" localSheetId="7">#REF!</definedName>
    <definedName name="____TAB2" localSheetId="20">#REF!</definedName>
    <definedName name="____TAB2">#REF!</definedName>
    <definedName name="___1RESULT03" localSheetId="4">#REF!</definedName>
    <definedName name="___1RESULT03" localSheetId="7">#REF!</definedName>
    <definedName name="___1RESULT03" localSheetId="20">#REF!</definedName>
    <definedName name="___1RESULT03">#REF!</definedName>
    <definedName name="___SAI1" localSheetId="4">#REF!</definedName>
    <definedName name="___SAI1" localSheetId="7">#REF!</definedName>
    <definedName name="___SAI1" localSheetId="20">#REF!</definedName>
    <definedName name="___SAI1">#REF!</definedName>
    <definedName name="___TAB2" localSheetId="4">#REF!</definedName>
    <definedName name="___TAB2" localSheetId="7">#REF!</definedName>
    <definedName name="___TAB2" localSheetId="20">#REF!</definedName>
    <definedName name="___TAB2">#REF!</definedName>
    <definedName name="__1RESULT03" localSheetId="4">#REF!</definedName>
    <definedName name="__1RESULT03" localSheetId="7">#REF!</definedName>
    <definedName name="__1RESULT03" localSheetId="20">#REF!</definedName>
    <definedName name="__1RESULT03">#REF!</definedName>
    <definedName name="__SAI1" localSheetId="4">#REF!</definedName>
    <definedName name="__SAI1" localSheetId="7">#REF!</definedName>
    <definedName name="__SAI1" localSheetId="20">#REF!</definedName>
    <definedName name="__SAI1">#REF!</definedName>
    <definedName name="__SAI4" localSheetId="4">#REF!</definedName>
    <definedName name="__SAI4" localSheetId="7">#REF!</definedName>
    <definedName name="__SAI4" localSheetId="20">#REF!</definedName>
    <definedName name="__SAI4">#REF!</definedName>
    <definedName name="__TAB2" localSheetId="4">#REF!</definedName>
    <definedName name="__TAB2" localSheetId="7">#REF!</definedName>
    <definedName name="__TAB2" localSheetId="20">#REF!</definedName>
    <definedName name="__TAB2">#REF!</definedName>
    <definedName name="_1_1977" localSheetId="4">#REF!</definedName>
    <definedName name="_1_1977" localSheetId="7">#REF!</definedName>
    <definedName name="_1_1977" localSheetId="20">#REF!</definedName>
    <definedName name="_1_1977">#REF!</definedName>
    <definedName name="_1977" localSheetId="4">#REF!</definedName>
    <definedName name="_1977" localSheetId="7">#REF!</definedName>
    <definedName name="_1977" localSheetId="20">#REF!</definedName>
    <definedName name="_1977">#REF!</definedName>
    <definedName name="_1977_by_decimo" localSheetId="4">#REF!</definedName>
    <definedName name="_1977_by_decimo" localSheetId="7">#REF!</definedName>
    <definedName name="_1977_by_decimo" localSheetId="20">#REF!</definedName>
    <definedName name="_1977_by_decimo">#REF!</definedName>
    <definedName name="_1981" localSheetId="4">#REF!</definedName>
    <definedName name="_1981" localSheetId="7">#REF!</definedName>
    <definedName name="_1981" localSheetId="20">#REF!</definedName>
    <definedName name="_1981">#REF!</definedName>
    <definedName name="_1981_by_decimo" localSheetId="4">#REF!</definedName>
    <definedName name="_1981_by_decimo" localSheetId="7">#REF!</definedName>
    <definedName name="_1981_by_decimo" localSheetId="20">#REF!</definedName>
    <definedName name="_1981_by_decimo">#REF!</definedName>
    <definedName name="_1RESULT03" localSheetId="4">#REF!</definedName>
    <definedName name="_1RESULT03" localSheetId="7">#REF!</definedName>
    <definedName name="_1RESULT03" localSheetId="20">#REF!</definedName>
    <definedName name="_1RESULT03">#REF!</definedName>
    <definedName name="_2_1977_by_decimo" localSheetId="4">#REF!</definedName>
    <definedName name="_2_1977_by_decimo" localSheetId="7">#REF!</definedName>
    <definedName name="_2_1977_by_decimo" localSheetId="20">#REF!</definedName>
    <definedName name="_2_1977_by_decimo">#REF!</definedName>
    <definedName name="_3_1981" localSheetId="4">#REF!</definedName>
    <definedName name="_3_1981" localSheetId="7">#REF!</definedName>
    <definedName name="_3_1981" localSheetId="20">#REF!</definedName>
    <definedName name="_3_1981">#REF!</definedName>
    <definedName name="_4_1981_by_decimo" localSheetId="4">#REF!</definedName>
    <definedName name="_4_1981_by_decimo" localSheetId="7">#REF!</definedName>
    <definedName name="_4_1981_by_decimo" localSheetId="20">#REF!</definedName>
    <definedName name="_4_1981_by_decimo">#REF!</definedName>
    <definedName name="_5_1RESULT03" localSheetId="4">#REF!</definedName>
    <definedName name="_5_1RESULT03" localSheetId="7">#REF!</definedName>
    <definedName name="_5_1RESULT03" localSheetId="20">#REF!</definedName>
    <definedName name="_5_1RESULT03">#REF!</definedName>
    <definedName name="_SAI1" localSheetId="4">#REF!</definedName>
    <definedName name="_SAI1" localSheetId="7">#REF!</definedName>
    <definedName name="_SAI1" localSheetId="20">#REF!</definedName>
    <definedName name="_SAI1">#REF!</definedName>
    <definedName name="_SAI4" localSheetId="4">#REF!</definedName>
    <definedName name="_SAI4" localSheetId="7">#REF!</definedName>
    <definedName name="_SAI4" localSheetId="20">#REF!</definedName>
    <definedName name="_SAI4">#REF!</definedName>
    <definedName name="_TAB2" localSheetId="4">#REF!</definedName>
    <definedName name="_TAB2" localSheetId="7">#REF!</definedName>
    <definedName name="_TAB2" localSheetId="20">#REF!</definedName>
    <definedName name="_TAB2">#REF!</definedName>
    <definedName name="a" localSheetId="4">#REF!</definedName>
    <definedName name="a" localSheetId="7">#REF!</definedName>
    <definedName name="a" localSheetId="20">#REF!</definedName>
    <definedName name="a">#REF!</definedName>
    <definedName name="A07_M15A17MCONJ" localSheetId="4">#REF!</definedName>
    <definedName name="A07_M15A17MCONJ" localSheetId="7">#REF!</definedName>
    <definedName name="A07_M15A17MCONJ" localSheetId="20">#REF!</definedName>
    <definedName name="A07_M15A17MCONJ">#REF!</definedName>
    <definedName name="ALUNOTOT" localSheetId="4">#REF!</definedName>
    <definedName name="ALUNOTOT" localSheetId="7">#REF!</definedName>
    <definedName name="ALUNOTOT" localSheetId="20">#REF!</definedName>
    <definedName name="ALUNOTOT">#REF!</definedName>
    <definedName name="_xlnm.Print_Area" localSheetId="2">'1.1'!$B$2:$N$16</definedName>
    <definedName name="_xlnm.Print_Area" localSheetId="3">'1.2'!$B$2:$O$19</definedName>
    <definedName name="_xlnm.Print_Area" localSheetId="6">'2.1'!$B$2:$N$21</definedName>
    <definedName name="_xlnm.Print_Area" localSheetId="23">'Aux2'!$B$2:$G$16</definedName>
    <definedName name="_xlnm.Print_Area" localSheetId="24">'Aux3'!$B$2:$E$106</definedName>
    <definedName name="_xlnm.Print_Area" localSheetId="11">'Tab1'!$D$4:$N$24</definedName>
    <definedName name="_xlnm.Print_Area" localSheetId="12">'Tab2'!$D$4:$N$24</definedName>
    <definedName name="_xlnm.Print_Area" localSheetId="13">'Tab3'!$B$4:$L$18</definedName>
    <definedName name="_xlnm.Print_Area" localSheetId="14">'Tab4'!$B$4:$L$16</definedName>
    <definedName name="_xlnm.Print_Area" localSheetId="15">'Tab5'!$B$4:$L$20</definedName>
    <definedName name="_xlnm.Print_Area" localSheetId="16">'Tab6'!$B$4:$L$17</definedName>
    <definedName name="_xlnm.Print_Area" localSheetId="17">'Tab7'!$B$4:$L$19</definedName>
    <definedName name="_xlnm.Print_Area" localSheetId="18">'Tab8'!$C$4:$M$11</definedName>
    <definedName name="Área_impressão_IM" localSheetId="4">#REF!</definedName>
    <definedName name="Área_impressão_IM" localSheetId="7">#REF!</definedName>
    <definedName name="Área_impressão_IM" localSheetId="20">#REF!</definedName>
    <definedName name="Área_impressão_IM">#REF!</definedName>
    <definedName name="_xlnm.Database" localSheetId="4">#REF!</definedName>
    <definedName name="_xlnm.Database" localSheetId="7">#REF!</definedName>
    <definedName name="_xlnm.Database" localSheetId="20">#REF!</definedName>
    <definedName name="_xlnm.Database">#REF!</definedName>
    <definedName name="Banco_de_dados2" localSheetId="4">#REF!</definedName>
    <definedName name="Banco_de_dados2" localSheetId="7">#REF!</definedName>
    <definedName name="Banco_de_dados2" localSheetId="20">#REF!</definedName>
    <definedName name="Banco_de_dados2">#REF!</definedName>
    <definedName name="BASE_05_03" localSheetId="4">#REF!</definedName>
    <definedName name="BASE_05_03" localSheetId="7">#REF!</definedName>
    <definedName name="BASE_05_03" localSheetId="20">#REF!</definedName>
    <definedName name="BASE_05_03">#REF!</definedName>
    <definedName name="BASE_ENEM_TD_ANOS" localSheetId="4">#REF!</definedName>
    <definedName name="BASE_ENEM_TD_ANOS" localSheetId="7">#REF!</definedName>
    <definedName name="BASE_ENEM_TD_ANOS" localSheetId="20">#REF!</definedName>
    <definedName name="BASE_ENEM_TD_ANOS">#REF!</definedName>
    <definedName name="BASE_SARESP" localSheetId="4">#REF!</definedName>
    <definedName name="BASE_SARESP" localSheetId="7">#REF!</definedName>
    <definedName name="BASE_SARESP" localSheetId="20">#REF!</definedName>
    <definedName name="BASE_SARESP">#REF!</definedName>
    <definedName name="BASE_SARESP_03" localSheetId="4">#REF!</definedName>
    <definedName name="BASE_SARESP_03" localSheetId="7">#REF!</definedName>
    <definedName name="BASE_SARESP_03" localSheetId="20">#REF!</definedName>
    <definedName name="BASE_SARESP_03">#REF!</definedName>
    <definedName name="BASE_SIMUL_05_03" localSheetId="4">#REF!</definedName>
    <definedName name="BASE_SIMUL_05_03" localSheetId="7">#REF!</definedName>
    <definedName name="BASE_SIMUL_05_03" localSheetId="20">#REF!</definedName>
    <definedName name="BASE_SIMUL_05_03">#REF!</definedName>
    <definedName name="BASE_SIMUL_07_05" localSheetId="4">#REF!</definedName>
    <definedName name="BASE_SIMUL_07_05" localSheetId="7">#REF!</definedName>
    <definedName name="BASE_SIMUL_07_05" localSheetId="20">#REF!</definedName>
    <definedName name="BASE_SIMUL_07_05">#REF!</definedName>
    <definedName name="BASE_SIMUL_07_06" localSheetId="4">#REF!</definedName>
    <definedName name="BASE_SIMUL_07_06" localSheetId="7">#REF!</definedName>
    <definedName name="BASE_SIMUL_07_06" localSheetId="20">#REF!</definedName>
    <definedName name="BASE_SIMUL_07_06">#REF!</definedName>
    <definedName name="BASE_SIMUL_M_07_05" localSheetId="4">#REF!</definedName>
    <definedName name="BASE_SIMUL_M_07_05" localSheetId="7">#REF!</definedName>
    <definedName name="BASE_SIMUL_M_07_05" localSheetId="20">#REF!</definedName>
    <definedName name="BASE_SIMUL_M_07_05">#REF!</definedName>
    <definedName name="BASE2" localSheetId="4">#REF!</definedName>
    <definedName name="BASE2" localSheetId="7">#REF!</definedName>
    <definedName name="BASE2" localSheetId="20">#REF!</definedName>
    <definedName name="BASE2">#REF!</definedName>
    <definedName name="BASICA">POBRE!$B$1:$AA$30</definedName>
    <definedName name="BIBLI" localSheetId="4">#REF!</definedName>
    <definedName name="BIBLI" localSheetId="7">#REF!</definedName>
    <definedName name="BIBLI" localSheetId="20">#REF!</definedName>
    <definedName name="BIBLI">#REF!</definedName>
    <definedName name="body" localSheetId="4">#REF!</definedName>
    <definedName name="body" localSheetId="7">#REF!</definedName>
    <definedName name="body" localSheetId="20">#REF!</definedName>
    <definedName name="body">#REF!</definedName>
    <definedName name="C_A06_DEF_PESO_IDADE" localSheetId="4">#REF!</definedName>
    <definedName name="C_A06_DEF_PESO_IDADE" localSheetId="7">#REF!</definedName>
    <definedName name="C_A06_DEF_PESO_IDADE" localSheetId="20">#REF!</definedName>
    <definedName name="C_A06_DEF_PESO_IDADE">#REF!</definedName>
    <definedName name="C_A07_M15A17MCONJ">[1]C_A07_M15A17MCONJ!$A$1:$H$14</definedName>
    <definedName name="C_A92_M15A17MCONJ">[2]C_A92_M15A17MCONJ!$A$1:$H$14</definedName>
    <definedName name="C_A96_DEF_PESO_IDADE" localSheetId="4">#REF!</definedName>
    <definedName name="C_A96_DEF_PESO_IDADE" localSheetId="7">#REF!</definedName>
    <definedName name="C_A96_DEF_PESO_IDADE" localSheetId="20">#REF!</definedName>
    <definedName name="C_A96_DEF_PESO_IDADE">#REF!</definedName>
    <definedName name="C_M4_A07_FM">[1]C_M4_A07_FM!$A$1:$C$13</definedName>
    <definedName name="C_M4_A07_SFM" localSheetId="4">#REF!</definedName>
    <definedName name="C_M4_A07_SFM" localSheetId="7">#REF!</definedName>
    <definedName name="C_M4_A07_SFM" localSheetId="20">#REF!</definedName>
    <definedName name="C_M4_A07_SFM">#REF!</definedName>
    <definedName name="C_M4_A92_FM" localSheetId="4">#REF!</definedName>
    <definedName name="C_M4_A92_FM" localSheetId="7">#REF!</definedName>
    <definedName name="C_M4_A92_FM" localSheetId="20">#REF!</definedName>
    <definedName name="C_M4_A92_FM">#REF!</definedName>
    <definedName name="C_M4_A97_SFM" localSheetId="4">#REF!</definedName>
    <definedName name="C_M4_A97_SFM" localSheetId="7">#REF!</definedName>
    <definedName name="C_M4_A97_SFM" localSheetId="20">#REF!</definedName>
    <definedName name="C_M4_A97_SFM">#REF!</definedName>
    <definedName name="calcul">[3]Calcul_B1.1!$A$1:$L$37</definedName>
    <definedName name="COEF" localSheetId="4">#REF!</definedName>
    <definedName name="COEF" localSheetId="7">#REF!</definedName>
    <definedName name="COEF" localSheetId="20">#REF!</definedName>
    <definedName name="COEF">#REF!</definedName>
    <definedName name="COEF_2006_MF" localSheetId="4">#REF!</definedName>
    <definedName name="COEF_2006_MF" localSheetId="7">#REF!</definedName>
    <definedName name="COEF_2006_MF" localSheetId="20">#REF!</definedName>
    <definedName name="COEF_2006_MF">#REF!</definedName>
    <definedName name="COEF_BAPE_EXP" localSheetId="4">#REF!</definedName>
    <definedName name="COEF_BAPE_EXP" localSheetId="7">#REF!</definedName>
    <definedName name="COEF_BAPE_EXP" localSheetId="20">#REF!</definedName>
    <definedName name="COEF_BAPE_EXP">#REF!</definedName>
    <definedName name="COEF_BR_EXP" localSheetId="4">#REF!</definedName>
    <definedName name="COEF_BR_EXP" localSheetId="7">#REF!</definedName>
    <definedName name="COEF_BR_EXP" localSheetId="20">#REF!</definedName>
    <definedName name="COEF_BR_EXP">#REF!</definedName>
    <definedName name="COEF_FUTURO_2003" localSheetId="4">#REF!</definedName>
    <definedName name="COEF_FUTURO_2003" localSheetId="7">#REF!</definedName>
    <definedName name="COEF_FUTURO_2003" localSheetId="20">#REF!</definedName>
    <definedName name="COEF_FUTURO_2003">#REF!</definedName>
    <definedName name="COEF_FUTURO_2004" localSheetId="4">#REF!</definedName>
    <definedName name="COEF_FUTURO_2004" localSheetId="7">#REF!</definedName>
    <definedName name="COEF_FUTURO_2004" localSheetId="20">#REF!</definedName>
    <definedName name="COEF_FUTURO_2004">#REF!</definedName>
    <definedName name="COEF_FUTURO_2005" localSheetId="4">#REF!</definedName>
    <definedName name="COEF_FUTURO_2005" localSheetId="7">#REF!</definedName>
    <definedName name="COEF_FUTURO_2005" localSheetId="20">#REF!</definedName>
    <definedName name="COEF_FUTURO_2005">#REF!</definedName>
    <definedName name="COEF_M5" localSheetId="4">#REF!</definedName>
    <definedName name="COEF_M5" localSheetId="7">#REF!</definedName>
    <definedName name="COEF_M5" localSheetId="20">#REF!</definedName>
    <definedName name="COEF_M5">#REF!</definedName>
    <definedName name="COEF_M5_AUX" localSheetId="4">#REF!</definedName>
    <definedName name="COEF_M5_AUX" localSheetId="7">#REF!</definedName>
    <definedName name="COEF_M5_AUX" localSheetId="20">#REF!</definedName>
    <definedName name="COEF_M5_AUX">#REF!</definedName>
    <definedName name="COEF_M7" localSheetId="4">#REF!</definedName>
    <definedName name="COEF_M7" localSheetId="7">#REF!</definedName>
    <definedName name="COEF_M7" localSheetId="20">#REF!</definedName>
    <definedName name="COEF_M7">#REF!</definedName>
    <definedName name="COEF_M7_AUX" localSheetId="4">#REF!</definedName>
    <definedName name="COEF_M7_AUX" localSheetId="7">#REF!</definedName>
    <definedName name="COEF_M7_AUX" localSheetId="20">#REF!</definedName>
    <definedName name="COEF_M7_AUX">#REF!</definedName>
    <definedName name="COEF_M8" localSheetId="4">#REF!</definedName>
    <definedName name="COEF_M8" localSheetId="7">#REF!</definedName>
    <definedName name="COEF_M8" localSheetId="20">#REF!</definedName>
    <definedName name="COEF_M8">#REF!</definedName>
    <definedName name="COEF_M8_AUX" localSheetId="4">#REF!</definedName>
    <definedName name="COEF_M8_AUX" localSheetId="7">#REF!</definedName>
    <definedName name="COEF_M8_AUX" localSheetId="20">#REF!</definedName>
    <definedName name="COEF_M8_AUX">#REF!</definedName>
    <definedName name="COEF_M9" localSheetId="4">#REF!</definedName>
    <definedName name="COEF_M9" localSheetId="7">#REF!</definedName>
    <definedName name="COEF_M9" localSheetId="20">#REF!</definedName>
    <definedName name="COEF_M9">#REF!</definedName>
    <definedName name="COEF_M9_AUX" localSheetId="4">#REF!</definedName>
    <definedName name="COEF_M9_AUX" localSheetId="7">#REF!</definedName>
    <definedName name="COEF_M9_AUX" localSheetId="20">#REF!</definedName>
    <definedName name="COEF_M9_AUX">#REF!</definedName>
    <definedName name="COEF_S1" localSheetId="4">#REF!</definedName>
    <definedName name="COEF_S1" localSheetId="7">#REF!</definedName>
    <definedName name="COEF_S1" localSheetId="20">#REF!</definedName>
    <definedName name="COEF_S1">#REF!</definedName>
    <definedName name="COEF_S10" localSheetId="4">#REF!</definedName>
    <definedName name="COEF_S10" localSheetId="7">#REF!</definedName>
    <definedName name="COEF_S10" localSheetId="20">#REF!</definedName>
    <definedName name="COEF_S10">#REF!</definedName>
    <definedName name="COEF_S11" localSheetId="4">#REF!</definedName>
    <definedName name="COEF_S11" localSheetId="7">#REF!</definedName>
    <definedName name="COEF_S11" localSheetId="20">#REF!</definedName>
    <definedName name="COEF_S11">#REF!</definedName>
    <definedName name="COEF_S2" localSheetId="4">#REF!</definedName>
    <definedName name="COEF_S2" localSheetId="7">#REF!</definedName>
    <definedName name="COEF_S2" localSheetId="20">#REF!</definedName>
    <definedName name="COEF_S2">#REF!</definedName>
    <definedName name="COEF_S21" localSheetId="4">#REF!</definedName>
    <definedName name="COEF_S21" localSheetId="7">#REF!</definedName>
    <definedName name="COEF_S21" localSheetId="20">#REF!</definedName>
    <definedName name="COEF_S21">#REF!</definedName>
    <definedName name="COEF_S22" localSheetId="4">#REF!</definedName>
    <definedName name="COEF_S22" localSheetId="7">#REF!</definedName>
    <definedName name="COEF_S22" localSheetId="20">#REF!</definedName>
    <definedName name="COEF_S22">#REF!</definedName>
    <definedName name="COEF_S23" localSheetId="4">#REF!</definedName>
    <definedName name="COEF_S23" localSheetId="7">#REF!</definedName>
    <definedName name="COEF_S23" localSheetId="20">#REF!</definedName>
    <definedName name="COEF_S23">#REF!</definedName>
    <definedName name="COEF_S25" localSheetId="4">#REF!</definedName>
    <definedName name="COEF_S25" localSheetId="7">#REF!</definedName>
    <definedName name="COEF_S25" localSheetId="20">#REF!</definedName>
    <definedName name="COEF_S25">#REF!</definedName>
    <definedName name="COEF_S3" localSheetId="4">#REF!</definedName>
    <definedName name="COEF_S3" localSheetId="7">#REF!</definedName>
    <definedName name="COEF_S3" localSheetId="20">#REF!</definedName>
    <definedName name="COEF_S3">#REF!</definedName>
    <definedName name="COEF_S4" localSheetId="4">#REF!</definedName>
    <definedName name="COEF_S4" localSheetId="7">#REF!</definedName>
    <definedName name="COEF_S4" localSheetId="20">#REF!</definedName>
    <definedName name="COEF_S4">#REF!</definedName>
    <definedName name="COEF_S5" localSheetId="4">#REF!</definedName>
    <definedName name="COEF_S5" localSheetId="7">#REF!</definedName>
    <definedName name="COEF_S5" localSheetId="20">#REF!</definedName>
    <definedName name="COEF_S5">#REF!</definedName>
    <definedName name="COEF_S6" localSheetId="4">#REF!</definedName>
    <definedName name="COEF_S6" localSheetId="7">#REF!</definedName>
    <definedName name="COEF_S6" localSheetId="20">#REF!</definedName>
    <definedName name="COEF_S6">#REF!</definedName>
    <definedName name="COEF_S7" localSheetId="4">#REF!</definedName>
    <definedName name="COEF_S7" localSheetId="7">#REF!</definedName>
    <definedName name="COEF_S7" localSheetId="20">#REF!</definedName>
    <definedName name="COEF_S7">#REF!</definedName>
    <definedName name="COEF_S8" localSheetId="4">#REF!</definedName>
    <definedName name="COEF_S8" localSheetId="7">#REF!</definedName>
    <definedName name="COEF_S8" localSheetId="20">#REF!</definedName>
    <definedName name="COEF_S8">#REF!</definedName>
    <definedName name="COEF_S9" localSheetId="4">#REF!</definedName>
    <definedName name="COEF_S9" localSheetId="7">#REF!</definedName>
    <definedName name="COEF_S9" localSheetId="20">#REF!</definedName>
    <definedName name="COEF_S9">#REF!</definedName>
    <definedName name="COEF03_T_V1_2" localSheetId="4">#REF!</definedName>
    <definedName name="COEF03_T_V1_2" localSheetId="7">#REF!</definedName>
    <definedName name="COEF03_T_V1_2" localSheetId="20">#REF!</definedName>
    <definedName name="COEF03_T_V1_2">#REF!</definedName>
    <definedName name="COEF04_T_V1_2" localSheetId="4">#REF!</definedName>
    <definedName name="COEF04_T_V1_2" localSheetId="7">#REF!</definedName>
    <definedName name="COEF04_T_V1_2" localSheetId="20">#REF!</definedName>
    <definedName name="COEF04_T_V1_2">#REF!</definedName>
    <definedName name="COEF05_T_V1_2" localSheetId="4">#REF!</definedName>
    <definedName name="COEF05_T_V1_2" localSheetId="7">#REF!</definedName>
    <definedName name="COEF05_T_V1_2" localSheetId="20">#REF!</definedName>
    <definedName name="COEF05_T_V1_2">#REF!</definedName>
    <definedName name="COEF06_F_G_I_V2" localSheetId="4">#REF!</definedName>
    <definedName name="COEF06_F_G_I_V2" localSheetId="7">#REF!</definedName>
    <definedName name="COEF06_F_G_I_V2" localSheetId="20">#REF!</definedName>
    <definedName name="COEF06_F_G_I_V2">#REF!</definedName>
    <definedName name="COEF06_F_G_V1" localSheetId="4">#REF!</definedName>
    <definedName name="COEF06_F_G_V1" localSheetId="7">#REF!</definedName>
    <definedName name="COEF06_F_G_V1" localSheetId="20">#REF!</definedName>
    <definedName name="COEF06_F_G_V1">#REF!</definedName>
    <definedName name="COEF06_F_G_V2" localSheetId="4">#REF!</definedName>
    <definedName name="COEF06_F_G_V2" localSheetId="7">#REF!</definedName>
    <definedName name="COEF06_F_G_V2" localSheetId="20">#REF!</definedName>
    <definedName name="COEF06_F_G_V2">#REF!</definedName>
    <definedName name="COEF06_M5" localSheetId="4">#REF!</definedName>
    <definedName name="COEF06_M5" localSheetId="7">#REF!</definedName>
    <definedName name="COEF06_M5" localSheetId="20">#REF!</definedName>
    <definedName name="COEF06_M5">#REF!</definedName>
    <definedName name="COEF06_M7" localSheetId="4">#REF!</definedName>
    <definedName name="COEF06_M7" localSheetId="7">#REF!</definedName>
    <definedName name="COEF06_M7" localSheetId="20">#REF!</definedName>
    <definedName name="COEF06_M7">#REF!</definedName>
    <definedName name="COEF06_M8" localSheetId="4">#REF!</definedName>
    <definedName name="COEF06_M8" localSheetId="7">#REF!</definedName>
    <definedName name="COEF06_M8" localSheetId="20">#REF!</definedName>
    <definedName name="COEF06_M8">#REF!</definedName>
    <definedName name="COEF06_T_V1" localSheetId="4">#REF!</definedName>
    <definedName name="COEF06_T_V1" localSheetId="7">#REF!</definedName>
    <definedName name="COEF06_T_V1" localSheetId="20">#REF!</definedName>
    <definedName name="COEF06_T_V1">#REF!</definedName>
    <definedName name="COEF06_T_V2" localSheetId="4">#REF!</definedName>
    <definedName name="COEF06_T_V2" localSheetId="7">#REF!</definedName>
    <definedName name="COEF06_T_V2" localSheetId="20">#REF!</definedName>
    <definedName name="COEF06_T_V2">#REF!</definedName>
    <definedName name="COEF2005" localSheetId="4">#REF!</definedName>
    <definedName name="COEF2005" localSheetId="7">#REF!</definedName>
    <definedName name="COEF2005" localSheetId="20">#REF!</definedName>
    <definedName name="COEF2005">#REF!</definedName>
    <definedName name="COEFICIENTE" localSheetId="4">#REF!</definedName>
    <definedName name="COEFICIENTE" localSheetId="7">#REF!</definedName>
    <definedName name="COEFICIENTE" localSheetId="20">#REF!</definedName>
    <definedName name="COEFICIENTE">#REF!</definedName>
    <definedName name="CONTIN70">[4]CONTIN70!$A$1:$F$400</definedName>
    <definedName name="CONTIN80" localSheetId="4">#REF!</definedName>
    <definedName name="CONTIN80" localSheetId="7">#REF!</definedName>
    <definedName name="CONTIN80" localSheetId="20">#REF!</definedName>
    <definedName name="CONTIN80">#REF!</definedName>
    <definedName name="CONTIN90">[4]CONTIN90!$A$1:$L$400</definedName>
    <definedName name="CONTINCHILE00" localSheetId="4">#REF!</definedName>
    <definedName name="CONTINCHILE00" localSheetId="7">#REF!</definedName>
    <definedName name="CONTINCHILE00" localSheetId="20">#REF!</definedName>
    <definedName name="CONTINCHILE00">#REF!</definedName>
    <definedName name="countries" localSheetId="4">#REF!</definedName>
    <definedName name="countries" localSheetId="7">#REF!</definedName>
    <definedName name="countries" localSheetId="20">#REF!</definedName>
    <definedName name="countries">#REF!</definedName>
    <definedName name="cstAggregateType">"G21"</definedName>
    <definedName name="cstCountryNameColumn">2</definedName>
    <definedName name="cstDataColumn">13</definedName>
    <definedName name="cstDataRange">"I13:I242"</definedName>
    <definedName name="cstDisplayType">"G24"</definedName>
    <definedName name="cstNumDecimals">"G25"</definedName>
    <definedName name="cstReportNoteColumn">9</definedName>
    <definedName name="D" localSheetId="4">#REF!</definedName>
    <definedName name="D" localSheetId="7">#REF!</definedName>
    <definedName name="D" localSheetId="20">#REF!</definedName>
    <definedName name="D">#REF!</definedName>
    <definedName name="dataRange">"I13:I242"</definedName>
    <definedName name="DIST_MED_ENEM_P1" localSheetId="4">#REF!</definedName>
    <definedName name="DIST_MED_ENEM_P1" localSheetId="7">#REF!</definedName>
    <definedName name="DIST_MED_ENEM_P1" localSheetId="20">#REF!</definedName>
    <definedName name="DIST_MED_ENEM_P1">#REF!</definedName>
    <definedName name="DIST_MED_ENEM_P2" localSheetId="4">#REF!</definedName>
    <definedName name="DIST_MED_ENEM_P2" localSheetId="7">#REF!</definedName>
    <definedName name="DIST_MED_ENEM_P2" localSheetId="20">#REF!</definedName>
    <definedName name="DIST_MED_ENEM_P2">#REF!</definedName>
    <definedName name="DIST_MED_SARESP_M_P2" localSheetId="4">#REF!</definedName>
    <definedName name="DIST_MED_SARESP_M_P2" localSheetId="7">#REF!</definedName>
    <definedName name="DIST_MED_SARESP_M_P2" localSheetId="20">#REF!</definedName>
    <definedName name="DIST_MED_SARESP_M_P2">#REF!</definedName>
    <definedName name="DIST_MED_SARESP_P_P2" localSheetId="4">#REF!</definedName>
    <definedName name="DIST_MED_SARESP_P_P2" localSheetId="7">#REF!</definedName>
    <definedName name="DIST_MED_SARESP_P_P2" localSheetId="20">#REF!</definedName>
    <definedName name="DIST_MED_SARESP_P_P2">#REF!</definedName>
    <definedName name="DIST_MED_SARESP_P1" localSheetId="4">#REF!</definedName>
    <definedName name="DIST_MED_SARESP_P1" localSheetId="7">#REF!</definedName>
    <definedName name="DIST_MED_SARESP_P1" localSheetId="20">#REF!</definedName>
    <definedName name="DIST_MED_SARESP_P1">#REF!</definedName>
    <definedName name="DISTOR__O_IDADE_S_RIE" localSheetId="4">#REF!</definedName>
    <definedName name="DISTOR__O_IDADE_S_RIE" localSheetId="7">#REF!</definedName>
    <definedName name="DISTOR__O_IDADE_S_RIE" localSheetId="20">#REF!</definedName>
    <definedName name="DISTOR__O_IDADE_S_RIE">#REF!</definedName>
    <definedName name="DISTOR__O_IDADE_S_RIE2" localSheetId="4">#REF!</definedName>
    <definedName name="DISTOR__O_IDADE_S_RIE2" localSheetId="7">#REF!</definedName>
    <definedName name="DISTOR__O_IDADE_S_RIE2" localSheetId="20">#REF!</definedName>
    <definedName name="DISTOR__O_IDADE_S_RIE2">#REF!</definedName>
    <definedName name="DISTOR__O_IDADE_S_RIE3" localSheetId="4">#REF!</definedName>
    <definedName name="DISTOR__O_IDADE_S_RIE3" localSheetId="7">#REF!</definedName>
    <definedName name="DISTOR__O_IDADE_S_RIE3" localSheetId="20">#REF!</definedName>
    <definedName name="DISTOR__O_IDADE_S_RIE3">#REF!</definedName>
    <definedName name="ESRUR" localSheetId="4">#REF!</definedName>
    <definedName name="ESRUR" localSheetId="7">#REF!</definedName>
    <definedName name="ESRUR" localSheetId="20">#REF!</definedName>
    <definedName name="ESRUR">#REF!</definedName>
    <definedName name="FREQ70" localSheetId="4">#REF!</definedName>
    <definedName name="FREQ70" localSheetId="7">#REF!</definedName>
    <definedName name="FREQ70" localSheetId="20">#REF!</definedName>
    <definedName name="FREQ70">#REF!</definedName>
    <definedName name="FREQ80" localSheetId="4">#REF!</definedName>
    <definedName name="FREQ80" localSheetId="7">#REF!</definedName>
    <definedName name="FREQ80" localSheetId="20">#REF!</definedName>
    <definedName name="FREQ80">#REF!</definedName>
    <definedName name="FREQ90" localSheetId="4">#REF!</definedName>
    <definedName name="FREQ90" localSheetId="7">#REF!</definedName>
    <definedName name="FREQ90" localSheetId="20">#REF!</definedName>
    <definedName name="FREQ90">#REF!</definedName>
    <definedName name="FREQCHILE00" localSheetId="4">#REF!</definedName>
    <definedName name="FREQCHILE00" localSheetId="7">#REF!</definedName>
    <definedName name="FREQCHILE00" localSheetId="20">#REF!</definedName>
    <definedName name="FREQCHILE00">#REF!</definedName>
    <definedName name="Graf_mod" localSheetId="4">#REF!</definedName>
    <definedName name="Graf_mod" localSheetId="7">#REF!</definedName>
    <definedName name="Graf_mod" localSheetId="20">#REF!</definedName>
    <definedName name="Graf_mod">#REF!</definedName>
    <definedName name="Graf2.7" localSheetId="4">#REF!</definedName>
    <definedName name="Graf2.7" localSheetId="7">#REF!</definedName>
    <definedName name="Graf2.7" localSheetId="20">#REF!</definedName>
    <definedName name="Graf2.7">#REF!</definedName>
    <definedName name="IDEBFMUNAI" localSheetId="4">#REF!</definedName>
    <definedName name="IDEBFMUNAI" localSheetId="7">#REF!</definedName>
    <definedName name="IDEBFMUNAI" localSheetId="20">#REF!</definedName>
    <definedName name="IDEBFMUNAI">#REF!</definedName>
    <definedName name="IDHM_2000" localSheetId="4">#REF!</definedName>
    <definedName name="IDHM_2000" localSheetId="7">#REF!</definedName>
    <definedName name="IDHM_2000" localSheetId="20">#REF!</definedName>
    <definedName name="IDHM_2000">#REF!</definedName>
    <definedName name="INCIDENCIA" localSheetId="4">#REF!</definedName>
    <definedName name="INCIDENCIA" localSheetId="7">#REF!</definedName>
    <definedName name="INCIDENCIA" localSheetId="20">#REF!</definedName>
    <definedName name="INCIDENCIA">#REF!</definedName>
    <definedName name="INDICADORES" localSheetId="4">#REF!</definedName>
    <definedName name="INDICADORES" localSheetId="7">#REF!</definedName>
    <definedName name="INDICADORES" localSheetId="20">#REF!</definedName>
    <definedName name="INDICADORES">#REF!</definedName>
    <definedName name="indicatorsoffset" localSheetId="4">#REF!</definedName>
    <definedName name="indicatorsoffset" localSheetId="7">#REF!</definedName>
    <definedName name="indicatorsoffset" localSheetId="20">#REF!</definedName>
    <definedName name="indicatorsoffset">#REF!</definedName>
    <definedName name="JORNAL" localSheetId="4">#REF!</definedName>
    <definedName name="JORNAL" localSheetId="7">#REF!</definedName>
    <definedName name="JORNAL" localSheetId="20">#REF!</definedName>
    <definedName name="JORNAL">#REF!</definedName>
    <definedName name="LORENZ10">LORENZ10!$B$1:$O$282</definedName>
    <definedName name="LORENZ100" localSheetId="4">#REF!</definedName>
    <definedName name="LORENZ100" localSheetId="7">#REF!</definedName>
    <definedName name="LORENZ100" localSheetId="20">#REF!</definedName>
    <definedName name="LORENZ100">#REF!</definedName>
    <definedName name="LORENZ100A">LORENZ100!$B$1:$M$2802</definedName>
    <definedName name="LORENZ100B" localSheetId="4">#REF!</definedName>
    <definedName name="LORENZ100B" localSheetId="7">#REF!</definedName>
    <definedName name="LORENZ100B" localSheetId="20">#REF!</definedName>
    <definedName name="LORENZ100B">#REF!</definedName>
    <definedName name="LORENZ100C" localSheetId="4">#REF!</definedName>
    <definedName name="LORENZ100C" localSheetId="7">#REF!</definedName>
    <definedName name="LORENZ100C" localSheetId="20">#REF!</definedName>
    <definedName name="LORENZ100C">#REF!</definedName>
    <definedName name="M4_A07_FM" localSheetId="4">#REF!</definedName>
    <definedName name="M4_A07_FM" localSheetId="7">#REF!</definedName>
    <definedName name="M4_A07_FM" localSheetId="20">#REF!</definedName>
    <definedName name="M4_A07_FM">#REF!</definedName>
    <definedName name="M4_A97_SFM" localSheetId="4">#REF!</definedName>
    <definedName name="M4_A97_SFM" localSheetId="7">#REF!</definedName>
    <definedName name="M4_A97_SFM" localSheetId="20">#REF!</definedName>
    <definedName name="M4_A97_SFM">#REF!</definedName>
    <definedName name="M4_D" localSheetId="4">#REF!</definedName>
    <definedName name="M4_D" localSheetId="7">#REF!</definedName>
    <definedName name="M4_D" localSheetId="20">#REF!</definedName>
    <definedName name="M4_D">#REF!</definedName>
    <definedName name="M4_MPRED" localSheetId="4">#REF!</definedName>
    <definedName name="M4_MPRED" localSheetId="7">#REF!</definedName>
    <definedName name="M4_MPRED" localSheetId="20">#REF!</definedName>
    <definedName name="M4_MPRED">#REF!</definedName>
    <definedName name="M4_RESULT_E" localSheetId="4">#REF!</definedName>
    <definedName name="M4_RESULT_E" localSheetId="7">#REF!</definedName>
    <definedName name="M4_RESULT_E" localSheetId="20">#REF!</definedName>
    <definedName name="M4_RESULT_E">#REF!</definedName>
    <definedName name="M4_RESULT_E_1" localSheetId="4">#REF!</definedName>
    <definedName name="M4_RESULT_E_1" localSheetId="7">#REF!</definedName>
    <definedName name="M4_RESULT_E_1" localSheetId="20">#REF!</definedName>
    <definedName name="M4_RESULT_E_1">#REF!</definedName>
    <definedName name="M4_RESULT_E_10" localSheetId="4">#REF!</definedName>
    <definedName name="M4_RESULT_E_10" localSheetId="7">#REF!</definedName>
    <definedName name="M4_RESULT_E_10" localSheetId="20">#REF!</definedName>
    <definedName name="M4_RESULT_E_10">#REF!</definedName>
    <definedName name="M4_RESULT_E_11" localSheetId="4">#REF!</definedName>
    <definedName name="M4_RESULT_E_11" localSheetId="7">#REF!</definedName>
    <definedName name="M4_RESULT_E_11" localSheetId="20">#REF!</definedName>
    <definedName name="M4_RESULT_E_11">#REF!</definedName>
    <definedName name="M4_RESULT_E_15" localSheetId="4">#REF!</definedName>
    <definedName name="M4_RESULT_E_15" localSheetId="7">#REF!</definedName>
    <definedName name="M4_RESULT_E_15" localSheetId="20">#REF!</definedName>
    <definedName name="M4_RESULT_E_15">#REF!</definedName>
    <definedName name="M4_RESULT_E_16" localSheetId="4">#REF!</definedName>
    <definedName name="M4_RESULT_E_16" localSheetId="7">#REF!</definedName>
    <definedName name="M4_RESULT_E_16" localSheetId="20">#REF!</definedName>
    <definedName name="M4_RESULT_E_16">#REF!</definedName>
    <definedName name="M4_RESULT_E_5" localSheetId="4">#REF!</definedName>
    <definedName name="M4_RESULT_E_5" localSheetId="7">#REF!</definedName>
    <definedName name="M4_RESULT_E_5" localSheetId="20">#REF!</definedName>
    <definedName name="M4_RESULT_E_5">#REF!</definedName>
    <definedName name="M4_RESULT_E_6" localSheetId="4">#REF!</definedName>
    <definedName name="M4_RESULT_E_6" localSheetId="7">#REF!</definedName>
    <definedName name="M4_RESULT_E_6" localSheetId="20">#REF!</definedName>
    <definedName name="M4_RESULT_E_6">#REF!</definedName>
    <definedName name="MERGE1.2" localSheetId="4">#REF!</definedName>
    <definedName name="MERGE1.2" localSheetId="7">#REF!</definedName>
    <definedName name="MERGE1.2" localSheetId="20">#REF!</definedName>
    <definedName name="MERGE1.2">#REF!</definedName>
    <definedName name="MPRED" localSheetId="4">#REF!</definedName>
    <definedName name="MPRED" localSheetId="7">#REF!</definedName>
    <definedName name="MPRED" localSheetId="20">#REF!</definedName>
    <definedName name="MPRED">#REF!</definedName>
    <definedName name="munic_com_biblio_ba_pe00" localSheetId="4">#REF!</definedName>
    <definedName name="munic_com_biblio_ba_pe00" localSheetId="7">#REF!</definedName>
    <definedName name="munic_com_biblio_ba_pe00" localSheetId="20">#REF!</definedName>
    <definedName name="munic_com_biblio_ba_pe00">#REF!</definedName>
    <definedName name="munic_com_biblio_ba_pevar" localSheetId="4">#REF!</definedName>
    <definedName name="munic_com_biblio_ba_pevar" localSheetId="7">#REF!</definedName>
    <definedName name="munic_com_biblio_ba_pevar" localSheetId="20">#REF!</definedName>
    <definedName name="munic_com_biblio_ba_pevar">#REF!</definedName>
    <definedName name="munic_com_biblio_BA00" localSheetId="4">#REF!</definedName>
    <definedName name="munic_com_biblio_BA00" localSheetId="7">#REF!</definedName>
    <definedName name="munic_com_biblio_BA00" localSheetId="20">#REF!</definedName>
    <definedName name="munic_com_biblio_BA00">#REF!</definedName>
    <definedName name="munic_com_biblio_BA05" localSheetId="4">#REF!</definedName>
    <definedName name="munic_com_biblio_BA05" localSheetId="7">#REF!</definedName>
    <definedName name="munic_com_biblio_BA05" localSheetId="20">#REF!</definedName>
    <definedName name="munic_com_biblio_BA05">#REF!</definedName>
    <definedName name="munic_com_biblio_BAvar" localSheetId="4">#REF!</definedName>
    <definedName name="munic_com_biblio_BAvar" localSheetId="7">#REF!</definedName>
    <definedName name="munic_com_biblio_BAvar" localSheetId="20">#REF!</definedName>
    <definedName name="munic_com_biblio_BAvar">#REF!</definedName>
    <definedName name="munic_com_biblio_PE00" localSheetId="4">#REF!</definedName>
    <definedName name="munic_com_biblio_PE00" localSheetId="7">#REF!</definedName>
    <definedName name="munic_com_biblio_PE00" localSheetId="20">#REF!</definedName>
    <definedName name="munic_com_biblio_PE00">#REF!</definedName>
    <definedName name="munic_com_biblio_PEvar" localSheetId="4">#REF!</definedName>
    <definedName name="munic_com_biblio_PEvar" localSheetId="7">#REF!</definedName>
    <definedName name="munic_com_biblio_PEvar" localSheetId="20">#REF!</definedName>
    <definedName name="munic_com_biblio_PEvar">#REF!</definedName>
    <definedName name="munic_entor_biblio_PE00" localSheetId="4">#REF!</definedName>
    <definedName name="munic_entor_biblio_PE00" localSheetId="7">#REF!</definedName>
    <definedName name="munic_entor_biblio_PE00" localSheetId="20">#REF!</definedName>
    <definedName name="munic_entor_biblio_PE00">#REF!</definedName>
    <definedName name="munic_entor_biblio_PEvar" localSheetId="4">#REF!</definedName>
    <definedName name="munic_entor_biblio_PEvar" localSheetId="7">#REF!</definedName>
    <definedName name="munic_entor_biblio_PEvar" localSheetId="20">#REF!</definedName>
    <definedName name="munic_entor_biblio_PEvar">#REF!</definedName>
    <definedName name="munic_entor_PEvar" localSheetId="4">#REF!</definedName>
    <definedName name="munic_entor_PEvar" localSheetId="7">#REF!</definedName>
    <definedName name="munic_entor_PEvar" localSheetId="20">#REF!</definedName>
    <definedName name="munic_entor_PEvar">#REF!</definedName>
    <definedName name="munic_entorno_ba_pevar" localSheetId="4">#REF!</definedName>
    <definedName name="munic_entorno_ba_pevar" localSheetId="7">#REF!</definedName>
    <definedName name="munic_entorno_ba_pevar" localSheetId="20">#REF!</definedName>
    <definedName name="munic_entorno_ba_pevar">#REF!</definedName>
    <definedName name="munic_entorno_BAvar" localSheetId="4">#REF!</definedName>
    <definedName name="munic_entorno_BAvar" localSheetId="7">#REF!</definedName>
    <definedName name="munic_entorno_BAvar" localSheetId="20">#REF!</definedName>
    <definedName name="munic_entorno_BAvar">#REF!</definedName>
    <definedName name="munic_entorno_c_bibli_ba_pe00" localSheetId="4">#REF!</definedName>
    <definedName name="munic_entorno_c_bibli_ba_pe00" localSheetId="7">#REF!</definedName>
    <definedName name="munic_entorno_c_bibli_ba_pe00" localSheetId="20">#REF!</definedName>
    <definedName name="munic_entorno_c_bibli_ba_pe00">#REF!</definedName>
    <definedName name="munic_entorno_cm_bibli_ba_pevar" localSheetId="4">#REF!</definedName>
    <definedName name="munic_entorno_cm_bibli_ba_pevar" localSheetId="7">#REF!</definedName>
    <definedName name="munic_entorno_cm_bibli_ba_pevar" localSheetId="20">#REF!</definedName>
    <definedName name="munic_entorno_cm_bibli_ba_pevar">#REF!</definedName>
    <definedName name="munic_entorno_com_biblio_BA00" localSheetId="4">#REF!</definedName>
    <definedName name="munic_entorno_com_biblio_BA00" localSheetId="7">#REF!</definedName>
    <definedName name="munic_entorno_com_biblio_BA00" localSheetId="20">#REF!</definedName>
    <definedName name="munic_entorno_com_biblio_BA00">#REF!</definedName>
    <definedName name="munic_entorno_com_biblio_BA05" localSheetId="4">#REF!</definedName>
    <definedName name="munic_entorno_com_biblio_BA05" localSheetId="7">#REF!</definedName>
    <definedName name="munic_entorno_com_biblio_BA05" localSheetId="20">#REF!</definedName>
    <definedName name="munic_entorno_com_biblio_BA05">#REF!</definedName>
    <definedName name="munic_entorno_com_biblio_BAvar" localSheetId="4">#REF!</definedName>
    <definedName name="munic_entorno_com_biblio_BAvar" localSheetId="7">#REF!</definedName>
    <definedName name="munic_entorno_com_biblio_BAvar" localSheetId="20">#REF!</definedName>
    <definedName name="munic_entorno_com_biblio_BAvar">#REF!</definedName>
    <definedName name="N" localSheetId="4">#REF!</definedName>
    <definedName name="N" localSheetId="7">#REF!</definedName>
    <definedName name="N" localSheetId="20">#REF!</definedName>
    <definedName name="N">#REF!</definedName>
    <definedName name="nada" localSheetId="4">#REF!</definedName>
    <definedName name="nada" localSheetId="7">#REF!</definedName>
    <definedName name="nada" localSheetId="20">#REF!</definedName>
    <definedName name="nada">#REF!</definedName>
    <definedName name="nada1" localSheetId="4">#REF!</definedName>
    <definedName name="nada1" localSheetId="7">#REF!</definedName>
    <definedName name="nada1" localSheetId="20">#REF!</definedName>
    <definedName name="nada1">#REF!</definedName>
    <definedName name="NFREQ80" localSheetId="4">#REF!</definedName>
    <definedName name="NFREQ80" localSheetId="7">#REF!</definedName>
    <definedName name="NFREQ80" localSheetId="20">#REF!</definedName>
    <definedName name="NFREQ80">#REF!</definedName>
    <definedName name="P_VALOR" localSheetId="4">#REF!</definedName>
    <definedName name="P_VALOR" localSheetId="7">#REF!</definedName>
    <definedName name="P_VALOR" localSheetId="20">#REF!</definedName>
    <definedName name="P_VALOR">#REF!</definedName>
    <definedName name="PAROU70" localSheetId="4">#REF!</definedName>
    <definedName name="PAROU70" localSheetId="7">#REF!</definedName>
    <definedName name="PAROU70" localSheetId="20">#REF!</definedName>
    <definedName name="PAROU70">#REF!</definedName>
    <definedName name="PAROU80" localSheetId="4">#REF!</definedName>
    <definedName name="PAROU80" localSheetId="7">#REF!</definedName>
    <definedName name="PAROU80" localSheetId="20">#REF!</definedName>
    <definedName name="PAROU80">#REF!</definedName>
    <definedName name="PAROU90" localSheetId="4">#REF!</definedName>
    <definedName name="PAROU90" localSheetId="7">#REF!</definedName>
    <definedName name="PAROU90" localSheetId="20">#REF!</definedName>
    <definedName name="PAROU90">#REF!</definedName>
    <definedName name="PAROUCHILE00" localSheetId="4">#REF!</definedName>
    <definedName name="PAROUCHILE00" localSheetId="7">#REF!</definedName>
    <definedName name="PAROUCHILE00" localSheetId="20">#REF!</definedName>
    <definedName name="PAROUCHILE00">#REF!</definedName>
    <definedName name="POBRE">BASICA!$B$1:$O$30</definedName>
    <definedName name="POpula">[5]POpula!$A$1:$I$1559</definedName>
    <definedName name="PVAL" localSheetId="4">#REF!</definedName>
    <definedName name="PVAL" localSheetId="7">#REF!</definedName>
    <definedName name="PVAL" localSheetId="20">#REF!</definedName>
    <definedName name="PVAL">#REF!</definedName>
    <definedName name="PVAL_2006_MF" localSheetId="4">#REF!</definedName>
    <definedName name="PVAL_2006_MF" localSheetId="7">#REF!</definedName>
    <definedName name="PVAL_2006_MF" localSheetId="20">#REF!</definedName>
    <definedName name="PVAL_2006_MF">#REF!</definedName>
    <definedName name="PVAL_BAPE_EXP" localSheetId="4">#REF!</definedName>
    <definedName name="PVAL_BAPE_EXP" localSheetId="7">#REF!</definedName>
    <definedName name="PVAL_BAPE_EXP" localSheetId="20">#REF!</definedName>
    <definedName name="PVAL_BAPE_EXP">#REF!</definedName>
    <definedName name="PVAL_BR_EXP" localSheetId="4">#REF!</definedName>
    <definedName name="PVAL_BR_EXP" localSheetId="7">#REF!</definedName>
    <definedName name="PVAL_BR_EXP" localSheetId="20">#REF!</definedName>
    <definedName name="PVAL_BR_EXP">#REF!</definedName>
    <definedName name="PVAL_F_G_I_V2" localSheetId="4">#REF!</definedName>
    <definedName name="PVAL_F_G_I_V2" localSheetId="7">#REF!</definedName>
    <definedName name="PVAL_F_G_I_V2" localSheetId="20">#REF!</definedName>
    <definedName name="PVAL_F_G_I_V2">#REF!</definedName>
    <definedName name="PVAL_FUTURO_2003" localSheetId="4">#REF!</definedName>
    <definedName name="PVAL_FUTURO_2003" localSheetId="7">#REF!</definedName>
    <definedName name="PVAL_FUTURO_2003" localSheetId="20">#REF!</definedName>
    <definedName name="PVAL_FUTURO_2003">#REF!</definedName>
    <definedName name="PVAL_FUTURO_2004" localSheetId="4">#REF!</definedName>
    <definedName name="PVAL_FUTURO_2004" localSheetId="7">#REF!</definedName>
    <definedName name="PVAL_FUTURO_2004" localSheetId="20">#REF!</definedName>
    <definedName name="PVAL_FUTURO_2004">#REF!</definedName>
    <definedName name="PVAL_FUTURO_2005" localSheetId="4">#REF!</definedName>
    <definedName name="PVAL_FUTURO_2005" localSheetId="7">#REF!</definedName>
    <definedName name="PVAL_FUTURO_2005" localSheetId="20">#REF!</definedName>
    <definedName name="PVAL_FUTURO_2005">#REF!</definedName>
    <definedName name="PVAL_M5" localSheetId="4">#REF!</definedName>
    <definedName name="PVAL_M5" localSheetId="7">#REF!</definedName>
    <definedName name="PVAL_M5" localSheetId="20">#REF!</definedName>
    <definedName name="PVAL_M5">#REF!</definedName>
    <definedName name="PVAL_M5_AUX" localSheetId="4">#REF!</definedName>
    <definedName name="PVAL_M5_AUX" localSheetId="7">#REF!</definedName>
    <definedName name="PVAL_M5_AUX" localSheetId="20">#REF!</definedName>
    <definedName name="PVAL_M5_AUX">#REF!</definedName>
    <definedName name="PVAL_M7" localSheetId="4">#REF!</definedName>
    <definedName name="PVAL_M7" localSheetId="7">#REF!</definedName>
    <definedName name="PVAL_M7" localSheetId="20">#REF!</definedName>
    <definedName name="PVAL_M7">#REF!</definedName>
    <definedName name="PVAL_M7_AUX" localSheetId="4">#REF!</definedName>
    <definedName name="PVAL_M7_AUX" localSheetId="7">#REF!</definedName>
    <definedName name="PVAL_M7_AUX" localSheetId="20">#REF!</definedName>
    <definedName name="PVAL_M7_AUX">#REF!</definedName>
    <definedName name="PVAL_M8" localSheetId="4">#REF!</definedName>
    <definedName name="PVAL_M8" localSheetId="7">#REF!</definedName>
    <definedName name="PVAL_M8" localSheetId="20">#REF!</definedName>
    <definedName name="PVAL_M8">#REF!</definedName>
    <definedName name="PVAL_M8_AUX" localSheetId="4">#REF!</definedName>
    <definedName name="PVAL_M8_AUX" localSheetId="7">#REF!</definedName>
    <definedName name="PVAL_M8_AUX" localSheetId="20">#REF!</definedName>
    <definedName name="PVAL_M8_AUX">#REF!</definedName>
    <definedName name="PVAL_M9" localSheetId="4">#REF!</definedName>
    <definedName name="PVAL_M9" localSheetId="7">#REF!</definedName>
    <definedName name="PVAL_M9" localSheetId="20">#REF!</definedName>
    <definedName name="PVAL_M9">#REF!</definedName>
    <definedName name="PVAL_M9_AUX" localSheetId="4">#REF!</definedName>
    <definedName name="PVAL_M9_AUX" localSheetId="7">#REF!</definedName>
    <definedName name="PVAL_M9_AUX" localSheetId="20">#REF!</definedName>
    <definedName name="PVAL_M9_AUX">#REF!</definedName>
    <definedName name="PVAL_S1" localSheetId="4">#REF!</definedName>
    <definedName name="PVAL_S1" localSheetId="7">#REF!</definedName>
    <definedName name="PVAL_S1" localSheetId="20">#REF!</definedName>
    <definedName name="PVAL_S1">#REF!</definedName>
    <definedName name="PVAL_S10" localSheetId="4">#REF!</definedName>
    <definedName name="PVAL_S10" localSheetId="7">#REF!</definedName>
    <definedName name="PVAL_S10" localSheetId="20">#REF!</definedName>
    <definedName name="PVAL_S10">#REF!</definedName>
    <definedName name="PVAL_S11" localSheetId="4">#REF!</definedName>
    <definedName name="PVAL_S11" localSheetId="7">#REF!</definedName>
    <definedName name="PVAL_S11" localSheetId="20">#REF!</definedName>
    <definedName name="PVAL_S11">#REF!</definedName>
    <definedName name="PVAL_S2" localSheetId="4">#REF!</definedName>
    <definedName name="PVAL_S2" localSheetId="7">#REF!</definedName>
    <definedName name="PVAL_S2" localSheetId="20">#REF!</definedName>
    <definedName name="PVAL_S2">#REF!</definedName>
    <definedName name="PVAL_S21" localSheetId="4">#REF!</definedName>
    <definedName name="PVAL_S21" localSheetId="7">#REF!</definedName>
    <definedName name="PVAL_S21" localSheetId="20">#REF!</definedName>
    <definedName name="PVAL_S21">#REF!</definedName>
    <definedName name="PVAL_S22" localSheetId="4">#REF!</definedName>
    <definedName name="PVAL_S22" localSheetId="7">#REF!</definedName>
    <definedName name="PVAL_S22" localSheetId="20">#REF!</definedName>
    <definedName name="PVAL_S22">#REF!</definedName>
    <definedName name="PVAL_S23" localSheetId="4">#REF!</definedName>
    <definedName name="PVAL_S23" localSheetId="7">#REF!</definedName>
    <definedName name="PVAL_S23" localSheetId="20">#REF!</definedName>
    <definedName name="PVAL_S23">#REF!</definedName>
    <definedName name="PVAL_S25" localSheetId="4">#REF!</definedName>
    <definedName name="PVAL_S25" localSheetId="7">#REF!</definedName>
    <definedName name="PVAL_S25" localSheetId="20">#REF!</definedName>
    <definedName name="PVAL_S25">#REF!</definedName>
    <definedName name="PVAL_S3" localSheetId="4">#REF!</definedName>
    <definedName name="PVAL_S3" localSheetId="7">#REF!</definedName>
    <definedName name="PVAL_S3" localSheetId="20">#REF!</definedName>
    <definedName name="PVAL_S3">#REF!</definedName>
    <definedName name="PVAL_S4" localSheetId="4">#REF!</definedName>
    <definedName name="PVAL_S4" localSheetId="7">#REF!</definedName>
    <definedName name="PVAL_S4" localSheetId="20">#REF!</definedName>
    <definedName name="PVAL_S4">#REF!</definedName>
    <definedName name="PVAL_S5" localSheetId="4">#REF!</definedName>
    <definedName name="PVAL_S5" localSheetId="7">#REF!</definedName>
    <definedName name="PVAL_S5" localSheetId="20">#REF!</definedName>
    <definedName name="PVAL_S5">#REF!</definedName>
    <definedName name="PVAL_S6" localSheetId="4">#REF!</definedName>
    <definedName name="PVAL_S6" localSheetId="7">#REF!</definedName>
    <definedName name="PVAL_S6" localSheetId="20">#REF!</definedName>
    <definedName name="PVAL_S6">#REF!</definedName>
    <definedName name="PVAL_S7" localSheetId="4">#REF!</definedName>
    <definedName name="PVAL_S7" localSheetId="7">#REF!</definedName>
    <definedName name="PVAL_S7" localSheetId="20">#REF!</definedName>
    <definedName name="PVAL_S7">#REF!</definedName>
    <definedName name="PVAL_S8" localSheetId="4">#REF!</definedName>
    <definedName name="PVAL_S8" localSheetId="7">#REF!</definedName>
    <definedName name="PVAL_S8" localSheetId="20">#REF!</definedName>
    <definedName name="PVAL_S8">#REF!</definedName>
    <definedName name="PVAL_S9" localSheetId="4">#REF!</definedName>
    <definedName name="PVAL_S9" localSheetId="7">#REF!</definedName>
    <definedName name="PVAL_S9" localSheetId="20">#REF!</definedName>
    <definedName name="PVAL_S9">#REF!</definedName>
    <definedName name="PVAL03_T_V1_2" localSheetId="4">#REF!</definedName>
    <definedName name="PVAL03_T_V1_2" localSheetId="7">#REF!</definedName>
    <definedName name="PVAL03_T_V1_2" localSheetId="20">#REF!</definedName>
    <definedName name="PVAL03_T_V1_2">#REF!</definedName>
    <definedName name="PVAL04_T_V1_2" localSheetId="4">#REF!</definedName>
    <definedName name="PVAL04_T_V1_2" localSheetId="7">#REF!</definedName>
    <definedName name="PVAL04_T_V1_2" localSheetId="20">#REF!</definedName>
    <definedName name="PVAL04_T_V1_2">#REF!</definedName>
    <definedName name="PVAL05_T_V1_2" localSheetId="4">#REF!</definedName>
    <definedName name="PVAL05_T_V1_2" localSheetId="7">#REF!</definedName>
    <definedName name="PVAL05_T_V1_2" localSheetId="20">#REF!</definedName>
    <definedName name="PVAL05_T_V1_2">#REF!</definedName>
    <definedName name="PVAL06_F_G_V1" localSheetId="4">#REF!</definedName>
    <definedName name="PVAL06_F_G_V1" localSheetId="7">#REF!</definedName>
    <definedName name="PVAL06_F_G_V1" localSheetId="20">#REF!</definedName>
    <definedName name="PVAL06_F_G_V1">#REF!</definedName>
    <definedName name="PVAL06_F_G_V2" localSheetId="4">#REF!</definedName>
    <definedName name="PVAL06_F_G_V2" localSheetId="7">#REF!</definedName>
    <definedName name="PVAL06_F_G_V2" localSheetId="20">#REF!</definedName>
    <definedName name="PVAL06_F_G_V2">#REF!</definedName>
    <definedName name="PVAL06_M5" localSheetId="4">#REF!</definedName>
    <definedName name="PVAL06_M5" localSheetId="7">#REF!</definedName>
    <definedName name="PVAL06_M5" localSheetId="20">#REF!</definedName>
    <definedName name="PVAL06_M5">#REF!</definedName>
    <definedName name="PVAL06_M7" localSheetId="4">#REF!</definedName>
    <definedName name="PVAL06_M7" localSheetId="7">#REF!</definedName>
    <definedName name="PVAL06_M7" localSheetId="20">#REF!</definedName>
    <definedName name="PVAL06_M7">#REF!</definedName>
    <definedName name="PVAL06_M8" localSheetId="4">#REF!</definedName>
    <definedName name="PVAL06_M8" localSheetId="7">#REF!</definedName>
    <definedName name="PVAL06_M8" localSheetId="20">#REF!</definedName>
    <definedName name="PVAL06_M8">#REF!</definedName>
    <definedName name="PVAL06_T_V1" localSheetId="4">#REF!</definedName>
    <definedName name="PVAL06_T_V1" localSheetId="7">#REF!</definedName>
    <definedName name="PVAL06_T_V1" localSheetId="20">#REF!</definedName>
    <definedName name="PVAL06_T_V1">#REF!</definedName>
    <definedName name="PVAL06_T_V2" localSheetId="4">#REF!</definedName>
    <definedName name="PVAL06_T_V2" localSheetId="7">#REF!</definedName>
    <definedName name="PVAL06_T_V2" localSheetId="20">#REF!</definedName>
    <definedName name="PVAL06_T_V2">#REF!</definedName>
    <definedName name="q" localSheetId="4">#REF!</definedName>
    <definedName name="q" localSheetId="7">#REF!</definedName>
    <definedName name="q" localSheetId="20">#REF!</definedName>
    <definedName name="q">#REF!</definedName>
    <definedName name="R_ALUNOTOT" localSheetId="4">#REF!</definedName>
    <definedName name="R_ALUNOTOT" localSheetId="7">#REF!</definedName>
    <definedName name="R_ALUNOTOT" localSheetId="20">#REF!</definedName>
    <definedName name="R_ALUNOTOT">#REF!</definedName>
    <definedName name="R_MAEALFAB" localSheetId="4">#REF!</definedName>
    <definedName name="R_MAEALFAB" localSheetId="7">#REF!</definedName>
    <definedName name="R_MAEALFAB" localSheetId="20">#REF!</definedName>
    <definedName name="R_MAEALFAB">#REF!</definedName>
    <definedName name="R_MAEANALF" localSheetId="4">#REF!</definedName>
    <definedName name="R_MAEANALF" localSheetId="7">#REF!</definedName>
    <definedName name="R_MAEANALF" localSheetId="20">#REF!</definedName>
    <definedName name="R_MAEANALF">#REF!</definedName>
    <definedName name="R_MAELENDO" localSheetId="4">#REF!</definedName>
    <definedName name="R_MAELENDO" localSheetId="7">#REF!</definedName>
    <definedName name="R_MAELENDO" localSheetId="20">#REF!</definedName>
    <definedName name="R_MAELENDO">#REF!</definedName>
    <definedName name="R_MORAMAE" localSheetId="4">#REF!</definedName>
    <definedName name="R_MORAMAE" localSheetId="7">#REF!</definedName>
    <definedName name="R_MORAMAE" localSheetId="20">#REF!</definedName>
    <definedName name="R_MORAMAE">#REF!</definedName>
    <definedName name="R_MORAMAEPAI" localSheetId="4">#REF!</definedName>
    <definedName name="R_MORAMAEPAI" localSheetId="7">#REF!</definedName>
    <definedName name="R_MORAMAEPAI" localSheetId="20">#REF!</definedName>
    <definedName name="R_MORAMAEPAI">#REF!</definedName>
    <definedName name="R_MORAPAI" localSheetId="4">#REF!</definedName>
    <definedName name="R_MORAPAI" localSheetId="7">#REF!</definedName>
    <definedName name="R_MORAPAI" localSheetId="20">#REF!</definedName>
    <definedName name="R_MORAPAI">#REF!</definedName>
    <definedName name="R_NMAELENDO" localSheetId="4">#REF!</definedName>
    <definedName name="R_NMAELENDO" localSheetId="7">#REF!</definedName>
    <definedName name="R_NMAELENDO" localSheetId="20">#REF!</definedName>
    <definedName name="R_NMAELENDO">#REF!</definedName>
    <definedName name="R_NMORAMAE" localSheetId="4">#REF!</definedName>
    <definedName name="R_NMORAMAE" localSheetId="7">#REF!</definedName>
    <definedName name="R_NMORAMAE" localSheetId="20">#REF!</definedName>
    <definedName name="R_NMORAMAE">#REF!</definedName>
    <definedName name="R_NMORAPAI" localSheetId="4">#REF!</definedName>
    <definedName name="R_NMORAPAI" localSheetId="7">#REF!</definedName>
    <definedName name="R_NMORAPAI" localSheetId="20">#REF!</definedName>
    <definedName name="R_NMORAPAI">#REF!</definedName>
    <definedName name="R_NPAILENDO" localSheetId="4">#REF!</definedName>
    <definedName name="R_NPAILENDO" localSheetId="7">#REF!</definedName>
    <definedName name="R_NPAILENDO" localSheetId="20">#REF!</definedName>
    <definedName name="R_NPAILENDO">#REF!</definedName>
    <definedName name="R_PAILENDO" localSheetId="4">#REF!</definedName>
    <definedName name="R_PAILENDO" localSheetId="7">#REF!</definedName>
    <definedName name="R_PAILENDO" localSheetId="20">#REF!</definedName>
    <definedName name="R_PAILENDO">#REF!</definedName>
    <definedName name="RENDMUNIC" localSheetId="4">#REF!</definedName>
    <definedName name="RENDMUNIC" localSheetId="7">#REF!</definedName>
    <definedName name="RENDMUNIC" localSheetId="20">#REF!</definedName>
    <definedName name="RENDMUNIC">#REF!</definedName>
    <definedName name="RENE" localSheetId="4">#REF!</definedName>
    <definedName name="RENE" localSheetId="7">#REF!</definedName>
    <definedName name="RENE" localSheetId="20">#REF!</definedName>
    <definedName name="RENE">#REF!</definedName>
    <definedName name="RESULT" localSheetId="4">#REF!</definedName>
    <definedName name="RESULT" localSheetId="7">#REF!</definedName>
    <definedName name="RESULT" localSheetId="20">#REF!</definedName>
    <definedName name="RESULT">#REF!</definedName>
    <definedName name="RESULT_E" localSheetId="4">#REF!</definedName>
    <definedName name="RESULT_E" localSheetId="7">#REF!</definedName>
    <definedName name="RESULT_E" localSheetId="20">#REF!</definedName>
    <definedName name="RESULT_E">#REF!</definedName>
    <definedName name="RESULT_E_1" localSheetId="4">#REF!</definedName>
    <definedName name="RESULT_E_1" localSheetId="7">#REF!</definedName>
    <definedName name="RESULT_E_1" localSheetId="20">#REF!</definedName>
    <definedName name="RESULT_E_1">#REF!</definedName>
    <definedName name="RESULT_E_10" localSheetId="4">#REF!</definedName>
    <definedName name="RESULT_E_10" localSheetId="7">#REF!</definedName>
    <definedName name="RESULT_E_10" localSheetId="20">#REF!</definedName>
    <definedName name="RESULT_E_10">#REF!</definedName>
    <definedName name="RESULT_E_11" localSheetId="4">#REF!</definedName>
    <definedName name="RESULT_E_11" localSheetId="7">#REF!</definedName>
    <definedName name="RESULT_E_11" localSheetId="20">#REF!</definedName>
    <definedName name="RESULT_E_11">#REF!</definedName>
    <definedName name="RESULT_E_15" localSheetId="4">#REF!</definedName>
    <definedName name="RESULT_E_15" localSheetId="7">#REF!</definedName>
    <definedName name="RESULT_E_15" localSheetId="20">#REF!</definedName>
    <definedName name="RESULT_E_15">#REF!</definedName>
    <definedName name="RESULT_E_16" localSheetId="4">#REF!</definedName>
    <definedName name="RESULT_E_16" localSheetId="7">#REF!</definedName>
    <definedName name="RESULT_E_16" localSheetId="20">#REF!</definedName>
    <definedName name="RESULT_E_16">#REF!</definedName>
    <definedName name="RESULT_E_5" localSheetId="4">#REF!</definedName>
    <definedName name="RESULT_E_5" localSheetId="7">#REF!</definedName>
    <definedName name="RESULT_E_5" localSheetId="20">#REF!</definedName>
    <definedName name="RESULT_E_5">#REF!</definedName>
    <definedName name="RESULT_E_6" localSheetId="4">#REF!</definedName>
    <definedName name="RESULT_E_6" localSheetId="7">#REF!</definedName>
    <definedName name="RESULT_E_6" localSheetId="20">#REF!</definedName>
    <definedName name="RESULT_E_6">#REF!</definedName>
    <definedName name="RESULT_ES" localSheetId="4">#REF!</definedName>
    <definedName name="RESULT_ES" localSheetId="7">#REF!</definedName>
    <definedName name="RESULT_ES" localSheetId="20">#REF!</definedName>
    <definedName name="RESULT_ES">#REF!</definedName>
    <definedName name="RESULT_SP" localSheetId="4">#REF!</definedName>
    <definedName name="RESULT_SP" localSheetId="7">#REF!</definedName>
    <definedName name="RESULT_SP" localSheetId="20">#REF!</definedName>
    <definedName name="RESULT_SP">#REF!</definedName>
    <definedName name="RESULT01" localSheetId="4">#REF!</definedName>
    <definedName name="RESULT01" localSheetId="7">#REF!</definedName>
    <definedName name="RESULT01" localSheetId="20">#REF!</definedName>
    <definedName name="RESULT01">#REF!</definedName>
    <definedName name="RESULT02" localSheetId="4">#REF!</definedName>
    <definedName name="RESULT02" localSheetId="7">#REF!</definedName>
    <definedName name="RESULT02" localSheetId="20">#REF!</definedName>
    <definedName name="RESULT02">#REF!</definedName>
    <definedName name="RESULT03" localSheetId="4">#REF!</definedName>
    <definedName name="RESULT03" localSheetId="7">#REF!</definedName>
    <definedName name="RESULT03" localSheetId="20">#REF!</definedName>
    <definedName name="RESULT03">#REF!</definedName>
    <definedName name="RESULT04" localSheetId="4">#REF!</definedName>
    <definedName name="RESULT04" localSheetId="7">#REF!</definedName>
    <definedName name="RESULT04" localSheetId="20">#REF!</definedName>
    <definedName name="RESULT04">#REF!</definedName>
    <definedName name="RESULT05" localSheetId="4">#REF!</definedName>
    <definedName name="RESULT05" localSheetId="7">#REF!</definedName>
    <definedName name="RESULT05" localSheetId="20">#REF!</definedName>
    <definedName name="RESULT05">#REF!</definedName>
    <definedName name="RESULT06" localSheetId="4">#REF!</definedName>
    <definedName name="RESULT06" localSheetId="7">#REF!</definedName>
    <definedName name="RESULT06" localSheetId="20">#REF!</definedName>
    <definedName name="RESULT06">#REF!</definedName>
    <definedName name="RESULT07" localSheetId="4">#REF!</definedName>
    <definedName name="RESULT07" localSheetId="7">#REF!</definedName>
    <definedName name="RESULT07" localSheetId="20">#REF!</definedName>
    <definedName name="RESULT07">#REF!</definedName>
    <definedName name="RESULT2" localSheetId="4">#REF!</definedName>
    <definedName name="RESULT2" localSheetId="7">#REF!</definedName>
    <definedName name="RESULT2" localSheetId="20">#REF!</definedName>
    <definedName name="RESULT2">#REF!</definedName>
    <definedName name="RESULT2004SUP" localSheetId="4">#REF!</definedName>
    <definedName name="RESULT2004SUP" localSheetId="7">#REF!</definedName>
    <definedName name="RESULT2004SUP" localSheetId="20">#REF!</definedName>
    <definedName name="RESULT2004SUP">#REF!</definedName>
    <definedName name="RESULT2006SUP" localSheetId="4">#REF!</definedName>
    <definedName name="RESULT2006SUP" localSheetId="7">#REF!</definedName>
    <definedName name="RESULT2006SUP" localSheetId="20">#REF!</definedName>
    <definedName name="RESULT2006SUP">#REF!</definedName>
    <definedName name="RESULT4" localSheetId="4">#REF!</definedName>
    <definedName name="RESULT4" localSheetId="7">#REF!</definedName>
    <definedName name="RESULT4" localSheetId="20">#REF!</definedName>
    <definedName name="RESULT4">#REF!</definedName>
    <definedName name="RESULT5" localSheetId="4">#REF!</definedName>
    <definedName name="RESULT5" localSheetId="7">#REF!</definedName>
    <definedName name="RESULT5" localSheetId="20">#REF!</definedName>
    <definedName name="RESULT5">#REF!</definedName>
    <definedName name="RESULT82" localSheetId="4">#REF!</definedName>
    <definedName name="RESULT82" localSheetId="7">#REF!</definedName>
    <definedName name="RESULT82" localSheetId="20">#REF!</definedName>
    <definedName name="RESULT82">#REF!</definedName>
    <definedName name="RESULT83" localSheetId="4">#REF!</definedName>
    <definedName name="RESULT83" localSheetId="7">#REF!</definedName>
    <definedName name="RESULT83" localSheetId="20">#REF!</definedName>
    <definedName name="RESULT83">#REF!</definedName>
    <definedName name="RESULT84" localSheetId="4">#REF!</definedName>
    <definedName name="RESULT84" localSheetId="7">#REF!</definedName>
    <definedName name="RESULT84" localSheetId="20">#REF!</definedName>
    <definedName name="RESULT84">#REF!</definedName>
    <definedName name="RESULT85" localSheetId="4">#REF!</definedName>
    <definedName name="RESULT85" localSheetId="7">#REF!</definedName>
    <definedName name="RESULT85" localSheetId="20">#REF!</definedName>
    <definedName name="RESULT85">#REF!</definedName>
    <definedName name="RESULT86" localSheetId="4">#REF!</definedName>
    <definedName name="RESULT86" localSheetId="7">#REF!</definedName>
    <definedName name="RESULT86" localSheetId="20">#REF!</definedName>
    <definedName name="RESULT86">#REF!</definedName>
    <definedName name="RESULT87" localSheetId="4">#REF!</definedName>
    <definedName name="RESULT87" localSheetId="7">#REF!</definedName>
    <definedName name="RESULT87" localSheetId="20">#REF!</definedName>
    <definedName name="RESULT87">#REF!</definedName>
    <definedName name="RESULT88" localSheetId="4">#REF!</definedName>
    <definedName name="RESULT88" localSheetId="7">#REF!</definedName>
    <definedName name="RESULT88" localSheetId="20">#REF!</definedName>
    <definedName name="RESULT88">#REF!</definedName>
    <definedName name="RESULT89" localSheetId="4">#REF!</definedName>
    <definedName name="RESULT89" localSheetId="7">#REF!</definedName>
    <definedName name="RESULT89" localSheetId="20">#REF!</definedName>
    <definedName name="RESULT89">#REF!</definedName>
    <definedName name="RESULT9" localSheetId="4">#REF!</definedName>
    <definedName name="RESULT9" localSheetId="7">#REF!</definedName>
    <definedName name="RESULT9" localSheetId="20">#REF!</definedName>
    <definedName name="RESULT9">#REF!</definedName>
    <definedName name="RESULT90" localSheetId="4">#REF!</definedName>
    <definedName name="RESULT90" localSheetId="7">#REF!</definedName>
    <definedName name="RESULT90" localSheetId="20">#REF!</definedName>
    <definedName name="RESULT90">#REF!</definedName>
    <definedName name="RESULT92" localSheetId="4">#REF!</definedName>
    <definedName name="RESULT92" localSheetId="7">#REF!</definedName>
    <definedName name="RESULT92" localSheetId="20">#REF!</definedName>
    <definedName name="RESULT92">#REF!</definedName>
    <definedName name="RESULT93" localSheetId="4">#REF!</definedName>
    <definedName name="RESULT93" localSheetId="7">#REF!</definedName>
    <definedName name="RESULT93" localSheetId="20">#REF!</definedName>
    <definedName name="RESULT93">#REF!</definedName>
    <definedName name="RESULT95" localSheetId="4">#REF!</definedName>
    <definedName name="RESULT95" localSheetId="7">#REF!</definedName>
    <definedName name="RESULT95" localSheetId="20">#REF!</definedName>
    <definedName name="RESULT95">#REF!</definedName>
    <definedName name="RESULT96" localSheetId="4">#REF!</definedName>
    <definedName name="RESULT96" localSheetId="7">#REF!</definedName>
    <definedName name="RESULT96" localSheetId="20">#REF!</definedName>
    <definedName name="RESULT96">#REF!</definedName>
    <definedName name="RESULT97" localSheetId="4">#REF!</definedName>
    <definedName name="RESULT97" localSheetId="7">#REF!</definedName>
    <definedName name="RESULT97" localSheetId="20">#REF!</definedName>
    <definedName name="RESULT97">#REF!</definedName>
    <definedName name="RESULT98" localSheetId="4">#REF!</definedName>
    <definedName name="RESULT98" localSheetId="7">#REF!</definedName>
    <definedName name="RESULT98" localSheetId="20">#REF!</definedName>
    <definedName name="RESULT98">#REF!</definedName>
    <definedName name="RESULT99" localSheetId="4">#REF!</definedName>
    <definedName name="RESULT99" localSheetId="7">#REF!</definedName>
    <definedName name="RESULT99" localSheetId="20">#REF!</definedName>
    <definedName name="RESULT99">#REF!</definedName>
    <definedName name="RESULTCE05" localSheetId="4">#REF!</definedName>
    <definedName name="RESULTCE05" localSheetId="7">#REF!</definedName>
    <definedName name="RESULTCE05" localSheetId="20">#REF!</definedName>
    <definedName name="RESULTCE05">#REF!</definedName>
    <definedName name="RESUMO" localSheetId="4">#REF!</definedName>
    <definedName name="RESUMO" localSheetId="7">#REF!</definedName>
    <definedName name="RESUMO" localSheetId="20">#REF!</definedName>
    <definedName name="RESUMO">#REF!</definedName>
    <definedName name="REVCIEN" localSheetId="4">#REF!</definedName>
    <definedName name="REVCIEN" localSheetId="7">#REF!</definedName>
    <definedName name="REVCIEN" localSheetId="20">#REF!</definedName>
    <definedName name="REVCIEN">#REF!</definedName>
    <definedName name="REVHUM" localSheetId="4">#REF!</definedName>
    <definedName name="REVHUM" localSheetId="7">#REF!</definedName>
    <definedName name="REVHUM" localSheetId="20">#REF!</definedName>
    <definedName name="REVHUM">#REF!</definedName>
    <definedName name="REVINFO" localSheetId="4">#REF!</definedName>
    <definedName name="REVINFO" localSheetId="7">#REF!</definedName>
    <definedName name="REVINFO" localSheetId="20">#REF!</definedName>
    <definedName name="REVINFO">#REF!</definedName>
    <definedName name="ROMANC" localSheetId="4">#REF!</definedName>
    <definedName name="ROMANC" localSheetId="7">#REF!</definedName>
    <definedName name="ROMANC" localSheetId="20">#REF!</definedName>
    <definedName name="ROMANC">#REF!</definedName>
    <definedName name="RUR" localSheetId="4">#REF!</definedName>
    <definedName name="RUR" localSheetId="7">#REF!</definedName>
    <definedName name="RUR" localSheetId="20">#REF!</definedName>
    <definedName name="RUR">#REF!</definedName>
    <definedName name="SAI_01" localSheetId="4">#REF!</definedName>
    <definedName name="SAI_01" localSheetId="7">#REF!</definedName>
    <definedName name="SAI_01" localSheetId="20">#REF!</definedName>
    <definedName name="SAI_01">#REF!</definedName>
    <definedName name="SAI_02" localSheetId="4">#REF!</definedName>
    <definedName name="SAI_02" localSheetId="7">#REF!</definedName>
    <definedName name="SAI_02" localSheetId="20">#REF!</definedName>
    <definedName name="SAI_02">#REF!</definedName>
    <definedName name="SAI_03" localSheetId="4">#REF!</definedName>
    <definedName name="SAI_03" localSheetId="7">#REF!</definedName>
    <definedName name="SAI_03" localSheetId="20">#REF!</definedName>
    <definedName name="SAI_03">#REF!</definedName>
    <definedName name="SAI_04" localSheetId="4">#REF!</definedName>
    <definedName name="SAI_04" localSheetId="7">#REF!</definedName>
    <definedName name="SAI_04" localSheetId="20">#REF!</definedName>
    <definedName name="SAI_04">#REF!</definedName>
    <definedName name="SAI_05" localSheetId="4">#REF!</definedName>
    <definedName name="SAI_05" localSheetId="7">#REF!</definedName>
    <definedName name="SAI_05" localSheetId="20">#REF!</definedName>
    <definedName name="SAI_05">#REF!</definedName>
    <definedName name="SAI_06" localSheetId="4">#REF!</definedName>
    <definedName name="SAI_06" localSheetId="7">#REF!</definedName>
    <definedName name="SAI_06" localSheetId="20">#REF!</definedName>
    <definedName name="SAI_06">#REF!</definedName>
    <definedName name="SAI_07" localSheetId="4">#REF!</definedName>
    <definedName name="SAI_07" localSheetId="7">#REF!</definedName>
    <definedName name="SAI_07" localSheetId="20">#REF!</definedName>
    <definedName name="SAI_07">#REF!</definedName>
    <definedName name="SAI1BT" localSheetId="4">#REF!</definedName>
    <definedName name="SAI1BT" localSheetId="7">#REF!</definedName>
    <definedName name="SAI1BT" localSheetId="20">#REF!</definedName>
    <definedName name="SAI1BT">#REF!</definedName>
    <definedName name="SAIDA" localSheetId="4">#REF!</definedName>
    <definedName name="SAIDA" localSheetId="7">#REF!</definedName>
    <definedName name="SAIDA" localSheetId="20">#REF!</definedName>
    <definedName name="SAIDA">#REF!</definedName>
    <definedName name="SAIDA1" localSheetId="4">#REF!</definedName>
    <definedName name="SAIDA1" localSheetId="7">#REF!</definedName>
    <definedName name="SAIDA1" localSheetId="20">#REF!</definedName>
    <definedName name="SAIDA1">#REF!</definedName>
    <definedName name="SAIDA1_M" localSheetId="4">#REF!</definedName>
    <definedName name="SAIDA1_M" localSheetId="7">#REF!</definedName>
    <definedName name="SAIDA1_M" localSheetId="20">#REF!</definedName>
    <definedName name="SAIDA1_M">#REF!</definedName>
    <definedName name="SAIDA1_MED" localSheetId="4">#REF!</definedName>
    <definedName name="SAIDA1_MED" localSheetId="7">#REF!</definedName>
    <definedName name="SAIDA1_MED" localSheetId="20">#REF!</definedName>
    <definedName name="SAIDA1_MED">#REF!</definedName>
    <definedName name="SAIDA1_Q1" localSheetId="4">#REF!</definedName>
    <definedName name="SAIDA1_Q1" localSheetId="7">#REF!</definedName>
    <definedName name="SAIDA1_Q1" localSheetId="20">#REF!</definedName>
    <definedName name="SAIDA1_Q1">#REF!</definedName>
    <definedName name="SAIDA1_Q3" localSheetId="4">#REF!</definedName>
    <definedName name="SAIDA1_Q3" localSheetId="7">#REF!</definedName>
    <definedName name="SAIDA1_Q3" localSheetId="20">#REF!</definedName>
    <definedName name="SAIDA1_Q3">#REF!</definedName>
    <definedName name="SAIDA2" localSheetId="4">#REF!</definedName>
    <definedName name="SAIDA2" localSheetId="7">#REF!</definedName>
    <definedName name="SAIDA2" localSheetId="20">#REF!</definedName>
    <definedName name="SAIDA2">#REF!</definedName>
    <definedName name="SAIDA2_M" localSheetId="4">#REF!</definedName>
    <definedName name="SAIDA2_M" localSheetId="7">#REF!</definedName>
    <definedName name="SAIDA2_M" localSheetId="20">#REF!</definedName>
    <definedName name="SAIDA2_M">#REF!</definedName>
    <definedName name="SAIDA2_MED" localSheetId="4">#REF!</definedName>
    <definedName name="SAIDA2_MED" localSheetId="7">#REF!</definedName>
    <definedName name="SAIDA2_MED" localSheetId="20">#REF!</definedName>
    <definedName name="SAIDA2_MED">#REF!</definedName>
    <definedName name="SAIDA2_Q1" localSheetId="4">#REF!</definedName>
    <definedName name="SAIDA2_Q1" localSheetId="7">#REF!</definedName>
    <definedName name="SAIDA2_Q1" localSheetId="20">#REF!</definedName>
    <definedName name="SAIDA2_Q1">#REF!</definedName>
    <definedName name="SAIDA2_Q3" localSheetId="4">#REF!</definedName>
    <definedName name="SAIDA2_Q3" localSheetId="7">#REF!</definedName>
    <definedName name="SAIDA2_Q3" localSheetId="20">#REF!</definedName>
    <definedName name="SAIDA2_Q3">#REF!</definedName>
    <definedName name="SPSS">[6]Figure5.6!$B$2:$X$30</definedName>
    <definedName name="T_IDH" localSheetId="4">#REF!</definedName>
    <definedName name="T_IDH" localSheetId="7">#REF!</definedName>
    <definedName name="T_IDH" localSheetId="20">#REF!</definedName>
    <definedName name="T_IDH">#REF!</definedName>
    <definedName name="T_NOTAM4" localSheetId="4">#REF!</definedName>
    <definedName name="T_NOTAM4" localSheetId="7">#REF!</definedName>
    <definedName name="T_NOTAM4" localSheetId="20">#REF!</definedName>
    <definedName name="T_NOTAM4">#REF!</definedName>
    <definedName name="T_NOTAM8" localSheetId="4">#REF!</definedName>
    <definedName name="T_NOTAM8" localSheetId="7">#REF!</definedName>
    <definedName name="T_NOTAM8" localSheetId="20">#REF!</definedName>
    <definedName name="T_NOTAM8">#REF!</definedName>
    <definedName name="T_NOTAP4" localSheetId="4">#REF!</definedName>
    <definedName name="T_NOTAP4" localSheetId="7">#REF!</definedName>
    <definedName name="T_NOTAP4" localSheetId="20">#REF!</definedName>
    <definedName name="T_NOTAP4">#REF!</definedName>
    <definedName name="T_NOTAP8" localSheetId="4">#REF!</definedName>
    <definedName name="T_NOTAP8" localSheetId="7">#REF!</definedName>
    <definedName name="T_NOTAP8" localSheetId="20">#REF!</definedName>
    <definedName name="T_NOTAP8">#REF!</definedName>
    <definedName name="T_TX_ABANDONO" localSheetId="4">#REF!</definedName>
    <definedName name="T_TX_ABANDONO" localSheetId="7">#REF!</definedName>
    <definedName name="T_TX_ABANDONO" localSheetId="20">#REF!</definedName>
    <definedName name="T_TX_ABANDONO">#REF!</definedName>
    <definedName name="T_TX_ABANDONO_DIF" localSheetId="4">#REF!</definedName>
    <definedName name="T_TX_ABANDONO_DIF" localSheetId="7">#REF!</definedName>
    <definedName name="T_TX_ABANDONO_DIF" localSheetId="20">#REF!</definedName>
    <definedName name="T_TX_ABANDONO_DIF">#REF!</definedName>
    <definedName name="T_TX_APROVACAO" localSheetId="4">#REF!</definedName>
    <definedName name="T_TX_APROVACAO" localSheetId="7">#REF!</definedName>
    <definedName name="T_TX_APROVACAO" localSheetId="20">#REF!</definedName>
    <definedName name="T_TX_APROVACAO">#REF!</definedName>
    <definedName name="T_TX_APROVACAO_DIF" localSheetId="4">#REF!</definedName>
    <definedName name="T_TX_APROVACAO_DIF" localSheetId="7">#REF!</definedName>
    <definedName name="T_TX_APROVACAO_DIF" localSheetId="20">#REF!</definedName>
    <definedName name="T_TX_APROVACAO_DIF">#REF!</definedName>
    <definedName name="T_TX_REPROVACA" localSheetId="4">#REF!</definedName>
    <definedName name="T_TX_REPROVACA" localSheetId="7">#REF!</definedName>
    <definedName name="T_TX_REPROVACA" localSheetId="20">#REF!</definedName>
    <definedName name="T_TX_REPROVACA">#REF!</definedName>
    <definedName name="T_TX_REPROVACA_DIF" localSheetId="4">#REF!</definedName>
    <definedName name="T_TX_REPROVACA_DIF" localSheetId="7">#REF!</definedName>
    <definedName name="T_TX_REPROVACA_DIF" localSheetId="20">#REF!</definedName>
    <definedName name="T_TX_REPROVACA_DIF">#REF!</definedName>
    <definedName name="TAXA_DE_APROVA__O" localSheetId="4">#REF!</definedName>
    <definedName name="TAXA_DE_APROVA__O" localSheetId="7">#REF!</definedName>
    <definedName name="TAXA_DE_APROVA__O" localSheetId="20">#REF!</definedName>
    <definedName name="TAXA_DE_APROVA__O">#REF!</definedName>
    <definedName name="TAXA_DE_APROVA__O2" localSheetId="4">#REF!</definedName>
    <definedName name="TAXA_DE_APROVA__O2" localSheetId="7">#REF!</definedName>
    <definedName name="TAXA_DE_APROVA__O2" localSheetId="20">#REF!</definedName>
    <definedName name="TAXA_DE_APROVA__O2">#REF!</definedName>
    <definedName name="TAXA_DE_APROVA__O3" localSheetId="4">#REF!</definedName>
    <definedName name="TAXA_DE_APROVA__O3" localSheetId="7">#REF!</definedName>
    <definedName name="TAXA_DE_APROVA__O3" localSheetId="20">#REF!</definedName>
    <definedName name="TAXA_DE_APROVA__O3">#REF!</definedName>
    <definedName name="_xlnm.Print_Titles" localSheetId="4">#REF!</definedName>
    <definedName name="_xlnm.Print_Titles" localSheetId="7">#REF!</definedName>
    <definedName name="_xlnm.Print_Titles" localSheetId="20">#REF!</definedName>
    <definedName name="_xlnm.Print_Titles">#REF!</definedName>
    <definedName name="Titulos_de_impressao2" localSheetId="4">#REF!</definedName>
    <definedName name="Titulos_de_impressao2" localSheetId="7">#REF!</definedName>
    <definedName name="Titulos_de_impressao2" localSheetId="20">#REF!</definedName>
    <definedName name="Titulos_de_impressao2">#REF!</definedName>
    <definedName name="totmunic05PE" localSheetId="4">#REF!</definedName>
    <definedName name="totmunic05PE" localSheetId="7">#REF!</definedName>
    <definedName name="totmunic05PE" localSheetId="20">#REF!</definedName>
    <definedName name="totmunic05PE">#REF!</definedName>
    <definedName name="totmunicba_pevar" localSheetId="4">#REF!</definedName>
    <definedName name="totmunicba_pevar" localSheetId="7">#REF!</definedName>
    <definedName name="totmunicba_pevar" localSheetId="20">#REF!</definedName>
    <definedName name="totmunicba_pevar">#REF!</definedName>
    <definedName name="totmunicBA00" localSheetId="4">#REF!</definedName>
    <definedName name="totmunicBA00" localSheetId="7">#REF!</definedName>
    <definedName name="totmunicBA00" localSheetId="20">#REF!</definedName>
    <definedName name="totmunicBA00">#REF!</definedName>
    <definedName name="totmunicBA05" localSheetId="4">#REF!</definedName>
    <definedName name="totmunicBA05" localSheetId="7">#REF!</definedName>
    <definedName name="totmunicBA05" localSheetId="20">#REF!</definedName>
    <definedName name="totmunicBA05">#REF!</definedName>
    <definedName name="totmunicBAvar" localSheetId="4">#REF!</definedName>
    <definedName name="totmunicBAvar" localSheetId="7">#REF!</definedName>
    <definedName name="totmunicBAvar" localSheetId="20">#REF!</definedName>
    <definedName name="totmunicBAvar">#REF!</definedName>
    <definedName name="totmunicPEvar" localSheetId="4">#REF!</definedName>
    <definedName name="totmunicPEvar" localSheetId="7">#REF!</definedName>
    <definedName name="totmunicPEvar" localSheetId="20">#REF!</definedName>
    <definedName name="totmunicPEvar">#REF!</definedName>
    <definedName name="toto">'[7]Graph 3.7.a'!$B$125:$C$151</definedName>
    <definedName name="VAR1_05_BR" localSheetId="4">#REF!</definedName>
    <definedName name="VAR1_05_BR" localSheetId="7">#REF!</definedName>
    <definedName name="VAR1_05_BR" localSheetId="20">#REF!</definedName>
    <definedName name="VAR1_05_BR">#REF!</definedName>
    <definedName name="VAR1_05_BR2" localSheetId="4">#REF!</definedName>
    <definedName name="VAR1_05_BR2" localSheetId="7">#REF!</definedName>
    <definedName name="VAR1_05_BR2" localSheetId="20">#REF!</definedName>
    <definedName name="VAR1_05_BR2">#REF!</definedName>
    <definedName name="VAR1_05_BR2Q" localSheetId="4">#REF!</definedName>
    <definedName name="VAR1_05_BR2Q" localSheetId="7">#REF!</definedName>
    <definedName name="VAR1_05_BR2Q" localSheetId="20">#REF!</definedName>
    <definedName name="VAR1_05_BR2Q">#REF!</definedName>
    <definedName name="VAR1_05_CO" localSheetId="4">#REF!</definedName>
    <definedName name="VAR1_05_CO" localSheetId="7">#REF!</definedName>
    <definedName name="VAR1_05_CO" localSheetId="20">#REF!</definedName>
    <definedName name="VAR1_05_CO">#REF!</definedName>
    <definedName name="VAR1_05_CO2Q" localSheetId="4">#REF!</definedName>
    <definedName name="VAR1_05_CO2Q" localSheetId="7">#REF!</definedName>
    <definedName name="VAR1_05_CO2Q" localSheetId="20">#REF!</definedName>
    <definedName name="VAR1_05_CO2Q">#REF!</definedName>
    <definedName name="VAR1_05_NE" localSheetId="4">#REF!</definedName>
    <definedName name="VAR1_05_NE" localSheetId="7">#REF!</definedName>
    <definedName name="VAR1_05_NE" localSheetId="20">#REF!</definedName>
    <definedName name="VAR1_05_NE">#REF!</definedName>
    <definedName name="VAR1_05_NE2Q" localSheetId="4">#REF!</definedName>
    <definedName name="VAR1_05_NE2Q" localSheetId="7">#REF!</definedName>
    <definedName name="VAR1_05_NE2Q" localSheetId="20">#REF!</definedName>
    <definedName name="VAR1_05_NE2Q">#REF!</definedName>
    <definedName name="VAR1_05_NO" localSheetId="4">#REF!</definedName>
    <definedName name="VAR1_05_NO" localSheetId="7">#REF!</definedName>
    <definedName name="VAR1_05_NO" localSheetId="20">#REF!</definedName>
    <definedName name="VAR1_05_NO">#REF!</definedName>
    <definedName name="VAR1_05_NO2Q" localSheetId="4">#REF!</definedName>
    <definedName name="VAR1_05_NO2Q" localSheetId="7">#REF!</definedName>
    <definedName name="VAR1_05_NO2Q" localSheetId="20">#REF!</definedName>
    <definedName name="VAR1_05_NO2Q">#REF!</definedName>
    <definedName name="VAR1_05_SE" localSheetId="4">#REF!</definedName>
    <definedName name="VAR1_05_SE" localSheetId="7">#REF!</definedName>
    <definedName name="VAR1_05_SE" localSheetId="20">#REF!</definedName>
    <definedName name="VAR1_05_SE">#REF!</definedName>
    <definedName name="VAR1_05_SE2Q" localSheetId="4">#REF!</definedName>
    <definedName name="VAR1_05_SE2Q" localSheetId="7">#REF!</definedName>
    <definedName name="VAR1_05_SE2Q" localSheetId="20">#REF!</definedName>
    <definedName name="VAR1_05_SE2Q">#REF!</definedName>
    <definedName name="VAR1_05_SU" localSheetId="4">#REF!</definedName>
    <definedName name="VAR1_05_SU" localSheetId="7">#REF!</definedName>
    <definedName name="VAR1_05_SU" localSheetId="20">#REF!</definedName>
    <definedName name="VAR1_05_SU">#REF!</definedName>
    <definedName name="VAR1_05_SU2Q" localSheetId="4">#REF!</definedName>
    <definedName name="VAR1_05_SU2Q" localSheetId="7">#REF!</definedName>
    <definedName name="VAR1_05_SU2Q" localSheetId="20">#REF!</definedName>
    <definedName name="VAR1_05_SU2Q">#REF!</definedName>
    <definedName name="VAR10_05_BR" localSheetId="4">#REF!</definedName>
    <definedName name="VAR10_05_BR" localSheetId="7">#REF!</definedName>
    <definedName name="VAR10_05_BR" localSheetId="20">#REF!</definedName>
    <definedName name="VAR10_05_BR">#REF!</definedName>
    <definedName name="VAR10_05_BR2" localSheetId="4">#REF!</definedName>
    <definedName name="VAR10_05_BR2" localSheetId="7">#REF!</definedName>
    <definedName name="VAR10_05_BR2" localSheetId="20">#REF!</definedName>
    <definedName name="VAR10_05_BR2">#REF!</definedName>
    <definedName name="VAR2_05_BR" localSheetId="4">#REF!</definedName>
    <definedName name="VAR2_05_BR" localSheetId="7">#REF!</definedName>
    <definedName name="VAR2_05_BR" localSheetId="20">#REF!</definedName>
    <definedName name="VAR2_05_BR">#REF!</definedName>
    <definedName name="VAR2_05_BR2" localSheetId="4">#REF!</definedName>
    <definedName name="VAR2_05_BR2" localSheetId="7">#REF!</definedName>
    <definedName name="VAR2_05_BR2" localSheetId="20">#REF!</definedName>
    <definedName name="VAR2_05_BR2">#REF!</definedName>
    <definedName name="VAR2_05_BR2Q" localSheetId="4">#REF!</definedName>
    <definedName name="VAR2_05_BR2Q" localSheetId="7">#REF!</definedName>
    <definedName name="VAR2_05_BR2Q" localSheetId="20">#REF!</definedName>
    <definedName name="VAR2_05_BR2Q">#REF!</definedName>
    <definedName name="VAR2_05_CO" localSheetId="4">#REF!</definedName>
    <definedName name="VAR2_05_CO" localSheetId="7">#REF!</definedName>
    <definedName name="VAR2_05_CO" localSheetId="20">#REF!</definedName>
    <definedName name="VAR2_05_CO">#REF!</definedName>
    <definedName name="VAR2_05_CO2Q" localSheetId="4">#REF!</definedName>
    <definedName name="VAR2_05_CO2Q" localSheetId="7">#REF!</definedName>
    <definedName name="VAR2_05_CO2Q" localSheetId="20">#REF!</definedName>
    <definedName name="VAR2_05_CO2Q">#REF!</definedName>
    <definedName name="VAR2_05_NE" localSheetId="4">#REF!</definedName>
    <definedName name="VAR2_05_NE" localSheetId="7">#REF!</definedName>
    <definedName name="VAR2_05_NE" localSheetId="20">#REF!</definedName>
    <definedName name="VAR2_05_NE">#REF!</definedName>
    <definedName name="VAR2_05_NE2Q" localSheetId="4">#REF!</definedName>
    <definedName name="VAR2_05_NE2Q" localSheetId="7">#REF!</definedName>
    <definedName name="VAR2_05_NE2Q" localSheetId="20">#REF!</definedName>
    <definedName name="VAR2_05_NE2Q">#REF!</definedName>
    <definedName name="VAR2_05_NO" localSheetId="4">#REF!</definedName>
    <definedName name="VAR2_05_NO" localSheetId="7">#REF!</definedName>
    <definedName name="VAR2_05_NO" localSheetId="20">#REF!</definedName>
    <definedName name="VAR2_05_NO">#REF!</definedName>
    <definedName name="VAR2_05_NO2Q" localSheetId="4">#REF!</definedName>
    <definedName name="VAR2_05_NO2Q" localSheetId="7">#REF!</definedName>
    <definedName name="VAR2_05_NO2Q" localSheetId="20">#REF!</definedName>
    <definedName name="VAR2_05_NO2Q">#REF!</definedName>
    <definedName name="VAR2_05_SE" localSheetId="4">#REF!</definedName>
    <definedName name="VAR2_05_SE" localSheetId="7">#REF!</definedName>
    <definedName name="VAR2_05_SE" localSheetId="20">#REF!</definedName>
    <definedName name="VAR2_05_SE">#REF!</definedName>
    <definedName name="VAR2_05_SE2Q" localSheetId="4">#REF!</definedName>
    <definedName name="VAR2_05_SE2Q" localSheetId="7">#REF!</definedName>
    <definedName name="VAR2_05_SE2Q" localSheetId="20">#REF!</definedName>
    <definedName name="VAR2_05_SE2Q">#REF!</definedName>
    <definedName name="VAR2_05_SU" localSheetId="4">#REF!</definedName>
    <definedName name="VAR2_05_SU" localSheetId="7">#REF!</definedName>
    <definedName name="VAR2_05_SU" localSheetId="20">#REF!</definedName>
    <definedName name="VAR2_05_SU">#REF!</definedName>
    <definedName name="VAR2_05_SU2Q" localSheetId="4">#REF!</definedName>
    <definedName name="VAR2_05_SU2Q" localSheetId="7">#REF!</definedName>
    <definedName name="VAR2_05_SU2Q" localSheetId="20">#REF!</definedName>
    <definedName name="VAR2_05_SU2Q">#REF!</definedName>
    <definedName name="VAR2C1_05_BR" localSheetId="4">#REF!</definedName>
    <definedName name="VAR2C1_05_BR" localSheetId="7">#REF!</definedName>
    <definedName name="VAR2C1_05_BR" localSheetId="20">#REF!</definedName>
    <definedName name="VAR2C1_05_BR">#REF!</definedName>
    <definedName name="VAR2C1_05_CO" localSheetId="4">#REF!</definedName>
    <definedName name="VAR2C1_05_CO" localSheetId="7">#REF!</definedName>
    <definedName name="VAR2C1_05_CO" localSheetId="20">#REF!</definedName>
    <definedName name="VAR2C1_05_CO">#REF!</definedName>
    <definedName name="VAR2C1_05_NE" localSheetId="4">#REF!</definedName>
    <definedName name="VAR2C1_05_NE" localSheetId="7">#REF!</definedName>
    <definedName name="VAR2C1_05_NE" localSheetId="20">#REF!</definedName>
    <definedName name="VAR2C1_05_NE">#REF!</definedName>
    <definedName name="VAR2C1_05_NO" localSheetId="4">#REF!</definedName>
    <definedName name="VAR2C1_05_NO" localSheetId="7">#REF!</definedName>
    <definedName name="VAR2C1_05_NO" localSheetId="20">#REF!</definedName>
    <definedName name="VAR2C1_05_NO">#REF!</definedName>
    <definedName name="VAR2C1_05_SE" localSheetId="4">#REF!</definedName>
    <definedName name="VAR2C1_05_SE" localSheetId="7">#REF!</definedName>
    <definedName name="VAR2C1_05_SE" localSheetId="20">#REF!</definedName>
    <definedName name="VAR2C1_05_SE">#REF!</definedName>
    <definedName name="VAR2C1_05_SU" localSheetId="4">#REF!</definedName>
    <definedName name="VAR2C1_05_SU" localSheetId="7">#REF!</definedName>
    <definedName name="VAR2C1_05_SU" localSheetId="20">#REF!</definedName>
    <definedName name="VAR2C1_05_SU">#REF!</definedName>
    <definedName name="VAR2C2_05_BR" localSheetId="4">#REF!</definedName>
    <definedName name="VAR2C2_05_BR" localSheetId="7">#REF!</definedName>
    <definedName name="VAR2C2_05_BR" localSheetId="20">#REF!</definedName>
    <definedName name="VAR2C2_05_BR">#REF!</definedName>
    <definedName name="VAR2C2_05_CO" localSheetId="4">#REF!</definedName>
    <definedName name="VAR2C2_05_CO" localSheetId="7">#REF!</definedName>
    <definedName name="VAR2C2_05_CO" localSheetId="20">#REF!</definedName>
    <definedName name="VAR2C2_05_CO">#REF!</definedName>
    <definedName name="VAR2C2_05_NE" localSheetId="4">#REF!</definedName>
    <definedName name="VAR2C2_05_NE" localSheetId="7">#REF!</definedName>
    <definedName name="VAR2C2_05_NE" localSheetId="20">#REF!</definedName>
    <definedName name="VAR2C2_05_NE">#REF!</definedName>
    <definedName name="VAR2C2_05_NO" localSheetId="4">#REF!</definedName>
    <definedName name="VAR2C2_05_NO" localSheetId="7">#REF!</definedName>
    <definedName name="VAR2C2_05_NO" localSheetId="20">#REF!</definedName>
    <definedName name="VAR2C2_05_NO">#REF!</definedName>
    <definedName name="VAR2C2_05_SE" localSheetId="4">#REF!</definedName>
    <definedName name="VAR2C2_05_SE" localSheetId="7">#REF!</definedName>
    <definedName name="VAR2C2_05_SE" localSheetId="20">#REF!</definedName>
    <definedName name="VAR2C2_05_SE">#REF!</definedName>
    <definedName name="VAR2C2_05_SU" localSheetId="4">#REF!</definedName>
    <definedName name="VAR2C2_05_SU" localSheetId="7">#REF!</definedName>
    <definedName name="VAR2C2_05_SU" localSheetId="20">#REF!</definedName>
    <definedName name="VAR2C2_05_SU">#REF!</definedName>
    <definedName name="VAR2C3_05_BR" localSheetId="4">#REF!</definedName>
    <definedName name="VAR2C3_05_BR" localSheetId="7">#REF!</definedName>
    <definedName name="VAR2C3_05_BR" localSheetId="20">#REF!</definedName>
    <definedName name="VAR2C3_05_BR">#REF!</definedName>
    <definedName name="VAR2C3_05_CO" localSheetId="4">#REF!</definedName>
    <definedName name="VAR2C3_05_CO" localSheetId="7">#REF!</definedName>
    <definedName name="VAR2C3_05_CO" localSheetId="20">#REF!</definedName>
    <definedName name="VAR2C3_05_CO">#REF!</definedName>
    <definedName name="VAR2C3_05_NE" localSheetId="4">#REF!</definedName>
    <definedName name="VAR2C3_05_NE" localSheetId="7">#REF!</definedName>
    <definedName name="VAR2C3_05_NE" localSheetId="20">#REF!</definedName>
    <definedName name="VAR2C3_05_NE">#REF!</definedName>
    <definedName name="VAR2C3_05_NO" localSheetId="4">#REF!</definedName>
    <definedName name="VAR2C3_05_NO" localSheetId="7">#REF!</definedName>
    <definedName name="VAR2C3_05_NO" localSheetId="20">#REF!</definedName>
    <definedName name="VAR2C3_05_NO">#REF!</definedName>
    <definedName name="VAR2C3_05_SE" localSheetId="4">#REF!</definedName>
    <definedName name="VAR2C3_05_SE" localSheetId="7">#REF!</definedName>
    <definedName name="VAR2C3_05_SE" localSheetId="20">#REF!</definedName>
    <definedName name="VAR2C3_05_SE">#REF!</definedName>
    <definedName name="VAR2C3_05_SU" localSheetId="4">#REF!</definedName>
    <definedName name="VAR2C3_05_SU" localSheetId="7">#REF!</definedName>
    <definedName name="VAR2C3_05_SU" localSheetId="20">#REF!</definedName>
    <definedName name="VAR2C3_05_SU">#REF!</definedName>
    <definedName name="VAR2C4_05_BR" localSheetId="4">#REF!</definedName>
    <definedName name="VAR2C4_05_BR" localSheetId="7">#REF!</definedName>
    <definedName name="VAR2C4_05_BR" localSheetId="20">#REF!</definedName>
    <definedName name="VAR2C4_05_BR">#REF!</definedName>
    <definedName name="VAR2C4_05_CO" localSheetId="4">#REF!</definedName>
    <definedName name="VAR2C4_05_CO" localSheetId="7">#REF!</definedName>
    <definedName name="VAR2C4_05_CO" localSheetId="20">#REF!</definedName>
    <definedName name="VAR2C4_05_CO">#REF!</definedName>
    <definedName name="VAR2C4_05_NE" localSheetId="4">#REF!</definedName>
    <definedName name="VAR2C4_05_NE" localSheetId="7">#REF!</definedName>
    <definedName name="VAR2C4_05_NE" localSheetId="20">#REF!</definedName>
    <definedName name="VAR2C4_05_NE">#REF!</definedName>
    <definedName name="VAR2C4_05_NO" localSheetId="4">#REF!</definedName>
    <definedName name="VAR2C4_05_NO" localSheetId="7">#REF!</definedName>
    <definedName name="VAR2C4_05_NO" localSheetId="20">#REF!</definedName>
    <definedName name="VAR2C4_05_NO">#REF!</definedName>
    <definedName name="VAR2C4_05_SE" localSheetId="4">#REF!</definedName>
    <definedName name="VAR2C4_05_SE" localSheetId="7">#REF!</definedName>
    <definedName name="VAR2C4_05_SE" localSheetId="20">#REF!</definedName>
    <definedName name="VAR2C4_05_SE">#REF!</definedName>
    <definedName name="VAR2C4_05_SU" localSheetId="4">#REF!</definedName>
    <definedName name="VAR2C4_05_SU" localSheetId="7">#REF!</definedName>
    <definedName name="VAR2C4_05_SU" localSheetId="20">#REF!</definedName>
    <definedName name="VAR2C4_05_SU">#REF!</definedName>
    <definedName name="VAR2C5_05_BR" localSheetId="4">#REF!</definedName>
    <definedName name="VAR2C5_05_BR" localSheetId="7">#REF!</definedName>
    <definedName name="VAR2C5_05_BR" localSheetId="20">#REF!</definedName>
    <definedName name="VAR2C5_05_BR">#REF!</definedName>
    <definedName name="VAR2C5_05_CO" localSheetId="4">#REF!</definedName>
    <definedName name="VAR2C5_05_CO" localSheetId="7">#REF!</definedName>
    <definedName name="VAR2C5_05_CO" localSheetId="20">#REF!</definedName>
    <definedName name="VAR2C5_05_CO">#REF!</definedName>
    <definedName name="VAR2C5_05_NE" localSheetId="4">#REF!</definedName>
    <definedName name="VAR2C5_05_NE" localSheetId="7">#REF!</definedName>
    <definedName name="VAR2C5_05_NE" localSheetId="20">#REF!</definedName>
    <definedName name="VAR2C5_05_NE">#REF!</definedName>
    <definedName name="VAR2C5_05_NO" localSheetId="4">#REF!</definedName>
    <definedName name="VAR2C5_05_NO" localSheetId="7">#REF!</definedName>
    <definedName name="VAR2C5_05_NO" localSheetId="20">#REF!</definedName>
    <definedName name="VAR2C5_05_NO">#REF!</definedName>
    <definedName name="VAR2C5_05_SE" localSheetId="4">#REF!</definedName>
    <definedName name="VAR2C5_05_SE" localSheetId="7">#REF!</definedName>
    <definedName name="VAR2C5_05_SE" localSheetId="20">#REF!</definedName>
    <definedName name="VAR2C5_05_SE">#REF!</definedName>
    <definedName name="VAR2C5_05_SU" localSheetId="4">#REF!</definedName>
    <definedName name="VAR2C5_05_SU" localSheetId="7">#REF!</definedName>
    <definedName name="VAR2C5_05_SU" localSheetId="20">#REF!</definedName>
    <definedName name="VAR2C5_05_SU">#REF!</definedName>
    <definedName name="VAR3_05_BR" localSheetId="4">#REF!</definedName>
    <definedName name="VAR3_05_BR" localSheetId="7">#REF!</definedName>
    <definedName name="VAR3_05_BR" localSheetId="20">#REF!</definedName>
    <definedName name="VAR3_05_BR">#REF!</definedName>
    <definedName name="VAR3_05_BR2" localSheetId="4">#REF!</definedName>
    <definedName name="VAR3_05_BR2" localSheetId="7">#REF!</definedName>
    <definedName name="VAR3_05_BR2" localSheetId="20">#REF!</definedName>
    <definedName name="VAR3_05_BR2">#REF!</definedName>
    <definedName name="VAR3_05_BR2Q" localSheetId="4">#REF!</definedName>
    <definedName name="VAR3_05_BR2Q" localSheetId="7">#REF!</definedName>
    <definedName name="VAR3_05_BR2Q" localSheetId="20">#REF!</definedName>
    <definedName name="VAR3_05_BR2Q">#REF!</definedName>
    <definedName name="VAR3_05_CO" localSheetId="4">#REF!</definedName>
    <definedName name="VAR3_05_CO" localSheetId="7">#REF!</definedName>
    <definedName name="VAR3_05_CO" localSheetId="20">#REF!</definedName>
    <definedName name="VAR3_05_CO">#REF!</definedName>
    <definedName name="VAR3_05_CO2Q" localSheetId="4">#REF!</definedName>
    <definedName name="VAR3_05_CO2Q" localSheetId="7">#REF!</definedName>
    <definedName name="VAR3_05_CO2Q" localSheetId="20">#REF!</definedName>
    <definedName name="VAR3_05_CO2Q">#REF!</definedName>
    <definedName name="VAR3_05_NE" localSheetId="4">#REF!</definedName>
    <definedName name="VAR3_05_NE" localSheetId="7">#REF!</definedName>
    <definedName name="VAR3_05_NE" localSheetId="20">#REF!</definedName>
    <definedName name="VAR3_05_NE">#REF!</definedName>
    <definedName name="VAR3_05_NE2Q" localSheetId="4">#REF!</definedName>
    <definedName name="VAR3_05_NE2Q" localSheetId="7">#REF!</definedName>
    <definedName name="VAR3_05_NE2Q" localSheetId="20">#REF!</definedName>
    <definedName name="VAR3_05_NE2Q">#REF!</definedName>
    <definedName name="VAR3_05_NO" localSheetId="4">#REF!</definedName>
    <definedName name="VAR3_05_NO" localSheetId="7">#REF!</definedName>
    <definedName name="VAR3_05_NO" localSheetId="20">#REF!</definedName>
    <definedName name="VAR3_05_NO">#REF!</definedName>
    <definedName name="VAR3_05_NO2Q" localSheetId="4">#REF!</definedName>
    <definedName name="VAR3_05_NO2Q" localSheetId="7">#REF!</definedName>
    <definedName name="VAR3_05_NO2Q" localSheetId="20">#REF!</definedName>
    <definedName name="VAR3_05_NO2Q">#REF!</definedName>
    <definedName name="VAR3_05_SE" localSheetId="4">#REF!</definedName>
    <definedName name="VAR3_05_SE" localSheetId="7">#REF!</definedName>
    <definedName name="VAR3_05_SE" localSheetId="20">#REF!</definedName>
    <definedName name="VAR3_05_SE">#REF!</definedName>
    <definedName name="VAR3_05_SE2Q" localSheetId="4">#REF!</definedName>
    <definedName name="VAR3_05_SE2Q" localSheetId="7">#REF!</definedName>
    <definedName name="VAR3_05_SE2Q" localSheetId="20">#REF!</definedName>
    <definedName name="VAR3_05_SE2Q">#REF!</definedName>
    <definedName name="VAR3_05_SU" localSheetId="4">#REF!</definedName>
    <definedName name="VAR3_05_SU" localSheetId="7">#REF!</definedName>
    <definedName name="VAR3_05_SU" localSheetId="20">#REF!</definedName>
    <definedName name="VAR3_05_SU">#REF!</definedName>
    <definedName name="VAR3_05_SU2Q" localSheetId="4">#REF!</definedName>
    <definedName name="VAR3_05_SU2Q" localSheetId="7">#REF!</definedName>
    <definedName name="VAR3_05_SU2Q" localSheetId="20">#REF!</definedName>
    <definedName name="VAR3_05_SU2Q">#REF!</definedName>
    <definedName name="VAR4_05_BR" localSheetId="4">#REF!</definedName>
    <definedName name="VAR4_05_BR" localSheetId="7">#REF!</definedName>
    <definedName name="VAR4_05_BR" localSheetId="20">#REF!</definedName>
    <definedName name="VAR4_05_BR">#REF!</definedName>
    <definedName name="VAR4_05_BR2" localSheetId="4">#REF!</definedName>
    <definedName name="VAR4_05_BR2" localSheetId="7">#REF!</definedName>
    <definedName name="VAR4_05_BR2" localSheetId="20">#REF!</definedName>
    <definedName name="VAR4_05_BR2">#REF!</definedName>
    <definedName name="VAR4_05_BR2Q" localSheetId="4">#REF!</definedName>
    <definedName name="VAR4_05_BR2Q" localSheetId="7">#REF!</definedName>
    <definedName name="VAR4_05_BR2Q" localSheetId="20">#REF!</definedName>
    <definedName name="VAR4_05_BR2Q">#REF!</definedName>
    <definedName name="VAR4_05_CO" localSheetId="4">#REF!</definedName>
    <definedName name="VAR4_05_CO" localSheetId="7">#REF!</definedName>
    <definedName name="VAR4_05_CO" localSheetId="20">#REF!</definedName>
    <definedName name="VAR4_05_CO">#REF!</definedName>
    <definedName name="VAR4_05_CO2Q" localSheetId="4">#REF!</definedName>
    <definedName name="VAR4_05_CO2Q" localSheetId="7">#REF!</definedName>
    <definedName name="VAR4_05_CO2Q" localSheetId="20">#REF!</definedName>
    <definedName name="VAR4_05_CO2Q">#REF!</definedName>
    <definedName name="VAR4_05_NE" localSheetId="4">#REF!</definedName>
    <definedName name="VAR4_05_NE" localSheetId="7">#REF!</definedName>
    <definedName name="VAR4_05_NE" localSheetId="20">#REF!</definedName>
    <definedName name="VAR4_05_NE">#REF!</definedName>
    <definedName name="VAR4_05_NE2Q" localSheetId="4">#REF!</definedName>
    <definedName name="VAR4_05_NE2Q" localSheetId="7">#REF!</definedName>
    <definedName name="VAR4_05_NE2Q" localSheetId="20">#REF!</definedName>
    <definedName name="VAR4_05_NE2Q">#REF!</definedName>
    <definedName name="VAR4_05_NO" localSheetId="4">#REF!</definedName>
    <definedName name="VAR4_05_NO" localSheetId="7">#REF!</definedName>
    <definedName name="VAR4_05_NO" localSheetId="20">#REF!</definedName>
    <definedName name="VAR4_05_NO">#REF!</definedName>
    <definedName name="VAR4_05_NO2Q" localSheetId="4">#REF!</definedName>
    <definedName name="VAR4_05_NO2Q" localSheetId="7">#REF!</definedName>
    <definedName name="VAR4_05_NO2Q" localSheetId="20">#REF!</definedName>
    <definedName name="VAR4_05_NO2Q">#REF!</definedName>
    <definedName name="VAR4_05_SE" localSheetId="4">#REF!</definedName>
    <definedName name="VAR4_05_SE" localSheetId="7">#REF!</definedName>
    <definedName name="VAR4_05_SE" localSheetId="20">#REF!</definedName>
    <definedName name="VAR4_05_SE">#REF!</definedName>
    <definedName name="VAR4_05_SE2Q" localSheetId="4">#REF!</definedName>
    <definedName name="VAR4_05_SE2Q" localSheetId="7">#REF!</definedName>
    <definedName name="VAR4_05_SE2Q" localSheetId="20">#REF!</definedName>
    <definedName name="VAR4_05_SE2Q">#REF!</definedName>
    <definedName name="VAR4_05_SU" localSheetId="4">#REF!</definedName>
    <definedName name="VAR4_05_SU" localSheetId="7">#REF!</definedName>
    <definedName name="VAR4_05_SU" localSheetId="20">#REF!</definedName>
    <definedName name="VAR4_05_SU">#REF!</definedName>
    <definedName name="VAR4_05_SU2Q" localSheetId="4">#REF!</definedName>
    <definedName name="VAR4_05_SU2Q" localSheetId="7">#REF!</definedName>
    <definedName name="VAR4_05_SU2Q" localSheetId="20">#REF!</definedName>
    <definedName name="VAR4_05_SU2Q">#REF!</definedName>
    <definedName name="VAR5_05_BR" localSheetId="4">#REF!</definedName>
    <definedName name="VAR5_05_BR" localSheetId="7">#REF!</definedName>
    <definedName name="VAR5_05_BR" localSheetId="20">#REF!</definedName>
    <definedName name="VAR5_05_BR">#REF!</definedName>
    <definedName name="VAR5_05_BR2" localSheetId="4">#REF!</definedName>
    <definedName name="VAR5_05_BR2" localSheetId="7">#REF!</definedName>
    <definedName name="VAR5_05_BR2" localSheetId="20">#REF!</definedName>
    <definedName name="VAR5_05_BR2">#REF!</definedName>
    <definedName name="VAR5_05_BR2Q" localSheetId="4">#REF!</definedName>
    <definedName name="VAR5_05_BR2Q" localSheetId="7">#REF!</definedName>
    <definedName name="VAR5_05_BR2Q" localSheetId="20">#REF!</definedName>
    <definedName name="VAR5_05_BR2Q">#REF!</definedName>
    <definedName name="VAR5_05_CO" localSheetId="4">#REF!</definedName>
    <definedName name="VAR5_05_CO" localSheetId="7">#REF!</definedName>
    <definedName name="VAR5_05_CO" localSheetId="20">#REF!</definedName>
    <definedName name="VAR5_05_CO">#REF!</definedName>
    <definedName name="VAR5_05_CO2Q" localSheetId="4">#REF!</definedName>
    <definedName name="VAR5_05_CO2Q" localSheetId="7">#REF!</definedName>
    <definedName name="VAR5_05_CO2Q" localSheetId="20">#REF!</definedName>
    <definedName name="VAR5_05_CO2Q">#REF!</definedName>
    <definedName name="VAR5_05_NE" localSheetId="4">#REF!</definedName>
    <definedName name="VAR5_05_NE" localSheetId="7">#REF!</definedName>
    <definedName name="VAR5_05_NE" localSheetId="20">#REF!</definedName>
    <definedName name="VAR5_05_NE">#REF!</definedName>
    <definedName name="VAR5_05_NE2Q" localSheetId="4">#REF!</definedName>
    <definedName name="VAR5_05_NE2Q" localSheetId="7">#REF!</definedName>
    <definedName name="VAR5_05_NE2Q" localSheetId="20">#REF!</definedName>
    <definedName name="VAR5_05_NE2Q">#REF!</definedName>
    <definedName name="VAR5_05_NO" localSheetId="4">#REF!</definedName>
    <definedName name="VAR5_05_NO" localSheetId="7">#REF!</definedName>
    <definedName name="VAR5_05_NO" localSheetId="20">#REF!</definedName>
    <definedName name="VAR5_05_NO">#REF!</definedName>
    <definedName name="VAR5_05_NO2Q" localSheetId="4">#REF!</definedName>
    <definedName name="VAR5_05_NO2Q" localSheetId="7">#REF!</definedName>
    <definedName name="VAR5_05_NO2Q" localSheetId="20">#REF!</definedName>
    <definedName name="VAR5_05_NO2Q">#REF!</definedName>
    <definedName name="VAR5_05_SE" localSheetId="4">#REF!</definedName>
    <definedName name="VAR5_05_SE" localSheetId="7">#REF!</definedName>
    <definedName name="VAR5_05_SE" localSheetId="20">#REF!</definedName>
    <definedName name="VAR5_05_SE">#REF!</definedName>
    <definedName name="VAR5_05_SE2Q" localSheetId="4">#REF!</definedName>
    <definedName name="VAR5_05_SE2Q" localSheetId="7">#REF!</definedName>
    <definedName name="VAR5_05_SE2Q" localSheetId="20">#REF!</definedName>
    <definedName name="VAR5_05_SE2Q">#REF!</definedName>
    <definedName name="VAR5_05_SU" localSheetId="4">#REF!</definedName>
    <definedName name="VAR5_05_SU" localSheetId="7">#REF!</definedName>
    <definedName name="VAR5_05_SU" localSheetId="20">#REF!</definedName>
    <definedName name="VAR5_05_SU">#REF!</definedName>
    <definedName name="VAR5_05_SU2Q" localSheetId="4">#REF!</definedName>
    <definedName name="VAR5_05_SU2Q" localSheetId="7">#REF!</definedName>
    <definedName name="VAR5_05_SU2Q" localSheetId="20">#REF!</definedName>
    <definedName name="VAR5_05_SU2Q">#REF!</definedName>
    <definedName name="VAR8_05_BR" localSheetId="4">#REF!</definedName>
    <definedName name="VAR8_05_BR" localSheetId="7">#REF!</definedName>
    <definedName name="VAR8_05_BR" localSheetId="20">#REF!</definedName>
    <definedName name="VAR8_05_BR">#REF!</definedName>
    <definedName name="VAR8_05_BR2" localSheetId="4">#REF!</definedName>
    <definedName name="VAR8_05_BR2" localSheetId="7">#REF!</definedName>
    <definedName name="VAR8_05_BR2" localSheetId="20">#REF!</definedName>
    <definedName name="VAR8_05_BR2">#REF!</definedName>
    <definedName name="VAR9_05_BR" localSheetId="4">#REF!</definedName>
    <definedName name="VAR9_05_BR" localSheetId="7">#REF!</definedName>
    <definedName name="VAR9_05_BR" localSheetId="20">#REF!</definedName>
    <definedName name="VAR9_05_BR">#REF!</definedName>
    <definedName name="VAR9_05_BR2" localSheetId="4">#REF!</definedName>
    <definedName name="VAR9_05_BR2" localSheetId="7">#REF!</definedName>
    <definedName name="VAR9_05_BR2" localSheetId="20">#REF!</definedName>
    <definedName name="VAR9_05_BR2">#REF!</definedName>
    <definedName name="VARC1_05_BR" localSheetId="4">#REF!</definedName>
    <definedName name="VARC1_05_BR" localSheetId="7">#REF!</definedName>
    <definedName name="VARC1_05_BR" localSheetId="20">#REF!</definedName>
    <definedName name="VARC1_05_BR">#REF!</definedName>
    <definedName name="VARC1_05_CO" localSheetId="4">#REF!</definedName>
    <definedName name="VARC1_05_CO" localSheetId="7">#REF!</definedName>
    <definedName name="VARC1_05_CO" localSheetId="20">#REF!</definedName>
    <definedName name="VARC1_05_CO">#REF!</definedName>
    <definedName name="VARC1_05_NE" localSheetId="4">#REF!</definedName>
    <definedName name="VARC1_05_NE" localSheetId="7">#REF!</definedName>
    <definedName name="VARC1_05_NE" localSheetId="20">#REF!</definedName>
    <definedName name="VARC1_05_NE">#REF!</definedName>
    <definedName name="VARC1_05_NO" localSheetId="4">#REF!</definedName>
    <definedName name="VARC1_05_NO" localSheetId="7">#REF!</definedName>
    <definedName name="VARC1_05_NO" localSheetId="20">#REF!</definedName>
    <definedName name="VARC1_05_NO">#REF!</definedName>
    <definedName name="VARC1_05_SE" localSheetId="4">#REF!</definedName>
    <definedName name="VARC1_05_SE" localSheetId="7">#REF!</definedName>
    <definedName name="VARC1_05_SE" localSheetId="20">#REF!</definedName>
    <definedName name="VARC1_05_SE">#REF!</definedName>
    <definedName name="VARC1_05_SU" localSheetId="4">#REF!</definedName>
    <definedName name="VARC1_05_SU" localSheetId="7">#REF!</definedName>
    <definedName name="VARC1_05_SU" localSheetId="20">#REF!</definedName>
    <definedName name="VARC1_05_SU">#REF!</definedName>
    <definedName name="VARC2_05_BR" localSheetId="4">#REF!</definedName>
    <definedName name="VARC2_05_BR" localSheetId="7">#REF!</definedName>
    <definedName name="VARC2_05_BR" localSheetId="20">#REF!</definedName>
    <definedName name="VARC2_05_BR">#REF!</definedName>
    <definedName name="VARC2_05_CO" localSheetId="4">#REF!</definedName>
    <definedName name="VARC2_05_CO" localSheetId="7">#REF!</definedName>
    <definedName name="VARC2_05_CO" localSheetId="20">#REF!</definedName>
    <definedName name="VARC2_05_CO">#REF!</definedName>
    <definedName name="VARC2_05_NE" localSheetId="4">#REF!</definedName>
    <definedName name="VARC2_05_NE" localSheetId="7">#REF!</definedName>
    <definedName name="VARC2_05_NE" localSheetId="20">#REF!</definedName>
    <definedName name="VARC2_05_NE">#REF!</definedName>
    <definedName name="VARC2_05_NO" localSheetId="4">#REF!</definedName>
    <definedName name="VARC2_05_NO" localSheetId="7">#REF!</definedName>
    <definedName name="VARC2_05_NO" localSheetId="20">#REF!</definedName>
    <definedName name="VARC2_05_NO">#REF!</definedName>
    <definedName name="VARC2_05_SE" localSheetId="4">#REF!</definedName>
    <definedName name="VARC2_05_SE" localSheetId="7">#REF!</definedName>
    <definedName name="VARC2_05_SE" localSheetId="20">#REF!</definedName>
    <definedName name="VARC2_05_SE">#REF!</definedName>
    <definedName name="VARC2_05_SU" localSheetId="4">#REF!</definedName>
    <definedName name="VARC2_05_SU" localSheetId="7">#REF!</definedName>
    <definedName name="VARC2_05_SU" localSheetId="20">#REF!</definedName>
    <definedName name="VARC2_05_SU">#REF!</definedName>
    <definedName name="VARC3_05_BR" localSheetId="4">#REF!</definedName>
    <definedName name="VARC3_05_BR" localSheetId="7">#REF!</definedName>
    <definedName name="VARC3_05_BR" localSheetId="20">#REF!</definedName>
    <definedName name="VARC3_05_BR">#REF!</definedName>
    <definedName name="VARC3_05_CO" localSheetId="4">#REF!</definedName>
    <definedName name="VARC3_05_CO" localSheetId="7">#REF!</definedName>
    <definedName name="VARC3_05_CO" localSheetId="20">#REF!</definedName>
    <definedName name="VARC3_05_CO">#REF!</definedName>
    <definedName name="VARC3_05_NE" localSheetId="4">#REF!</definedName>
    <definedName name="VARC3_05_NE" localSheetId="7">#REF!</definedName>
    <definedName name="VARC3_05_NE" localSheetId="20">#REF!</definedName>
    <definedName name="VARC3_05_NE">#REF!</definedName>
    <definedName name="VARC3_05_NO" localSheetId="4">#REF!</definedName>
    <definedName name="VARC3_05_NO" localSheetId="7">#REF!</definedName>
    <definedName name="VARC3_05_NO" localSheetId="20">#REF!</definedName>
    <definedName name="VARC3_05_NO">#REF!</definedName>
    <definedName name="VARC3_05_SE" localSheetId="4">#REF!</definedName>
    <definedName name="VARC3_05_SE" localSheetId="7">#REF!</definedName>
    <definedName name="VARC3_05_SE" localSheetId="20">#REF!</definedName>
    <definedName name="VARC3_05_SE">#REF!</definedName>
    <definedName name="VARC3_05_SU" localSheetId="4">#REF!</definedName>
    <definedName name="VARC3_05_SU" localSheetId="7">#REF!</definedName>
    <definedName name="VARC3_05_SU" localSheetId="20">#REF!</definedName>
    <definedName name="VARC3_05_SU">#REF!</definedName>
    <definedName name="VARC4_05_BR" localSheetId="4">#REF!</definedName>
    <definedName name="VARC4_05_BR" localSheetId="7">#REF!</definedName>
    <definedName name="VARC4_05_BR" localSheetId="20">#REF!</definedName>
    <definedName name="VARC4_05_BR">#REF!</definedName>
    <definedName name="VARC4_05_CO" localSheetId="4">#REF!</definedName>
    <definedName name="VARC4_05_CO" localSheetId="7">#REF!</definedName>
    <definedName name="VARC4_05_CO" localSheetId="20">#REF!</definedName>
    <definedName name="VARC4_05_CO">#REF!</definedName>
    <definedName name="VARC4_05_NE" localSheetId="4">#REF!</definedName>
    <definedName name="VARC4_05_NE" localSheetId="7">#REF!</definedName>
    <definedName name="VARC4_05_NE" localSheetId="20">#REF!</definedName>
    <definedName name="VARC4_05_NE">#REF!</definedName>
    <definedName name="VARC4_05_NO" localSheetId="4">#REF!</definedName>
    <definedName name="VARC4_05_NO" localSheetId="7">#REF!</definedName>
    <definedName name="VARC4_05_NO" localSheetId="20">#REF!</definedName>
    <definedName name="VARC4_05_NO">#REF!</definedName>
    <definedName name="VARC4_05_SE" localSheetId="4">#REF!</definedName>
    <definedName name="VARC4_05_SE" localSheetId="7">#REF!</definedName>
    <definedName name="VARC4_05_SE" localSheetId="20">#REF!</definedName>
    <definedName name="VARC4_05_SE">#REF!</definedName>
    <definedName name="VARC4_05_SU" localSheetId="4">#REF!</definedName>
    <definedName name="VARC4_05_SU" localSheetId="7">#REF!</definedName>
    <definedName name="VARC4_05_SU" localSheetId="20">#REF!</definedName>
    <definedName name="VARC4_05_SU">#REF!</definedName>
    <definedName name="VARC5_05_BR" localSheetId="4">#REF!</definedName>
    <definedName name="VARC5_05_BR" localSheetId="7">#REF!</definedName>
    <definedName name="VARC5_05_BR" localSheetId="20">#REF!</definedName>
    <definedName name="VARC5_05_BR">#REF!</definedName>
    <definedName name="VARC5_05_CO" localSheetId="4">#REF!</definedName>
    <definedName name="VARC5_05_CO" localSheetId="7">#REF!</definedName>
    <definedName name="VARC5_05_CO" localSheetId="20">#REF!</definedName>
    <definedName name="VARC5_05_CO">#REF!</definedName>
    <definedName name="VARC5_05_NE" localSheetId="4">#REF!</definedName>
    <definedName name="VARC5_05_NE" localSheetId="7">#REF!</definedName>
    <definedName name="VARC5_05_NE" localSheetId="20">#REF!</definedName>
    <definedName name="VARC5_05_NE">#REF!</definedName>
    <definedName name="VARC5_05_NO" localSheetId="4">#REF!</definedName>
    <definedName name="VARC5_05_NO" localSheetId="7">#REF!</definedName>
    <definedName name="VARC5_05_NO" localSheetId="20">#REF!</definedName>
    <definedName name="VARC5_05_NO">#REF!</definedName>
    <definedName name="VARC5_05_SE" localSheetId="4">#REF!</definedName>
    <definedName name="VARC5_05_SE" localSheetId="7">#REF!</definedName>
    <definedName name="VARC5_05_SE" localSheetId="20">#REF!</definedName>
    <definedName name="VARC5_05_SE">#REF!</definedName>
    <definedName name="VARC5_05_SU" localSheetId="4">#REF!</definedName>
    <definedName name="VARC5_05_SU" localSheetId="7">#REF!</definedName>
    <definedName name="VARC5_05_SU" localSheetId="20">#REF!</definedName>
    <definedName name="VARC5_05_SU">#REF!</definedName>
  </definedNames>
  <calcPr calcId="152511" concurrentCalc="0"/>
  <fileRecoveryPr repairLoad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3" i="27" l="1"/>
  <c r="A34" i="27"/>
  <c r="A35" i="27"/>
  <c r="A36" i="27"/>
  <c r="A37" i="27"/>
  <c r="A38" i="27"/>
  <c r="A39" i="27"/>
  <c r="A40" i="27"/>
  <c r="A41" i="27"/>
  <c r="A42" i="27"/>
  <c r="A33" i="28"/>
  <c r="A34" i="28"/>
  <c r="A35" i="28"/>
  <c r="A36" i="28"/>
  <c r="A37" i="28"/>
  <c r="A38" i="28"/>
  <c r="A39" i="28"/>
  <c r="A40" i="28"/>
  <c r="A41" i="28"/>
  <c r="A42" i="28"/>
  <c r="A303" i="29"/>
  <c r="A304" i="29"/>
  <c r="A305" i="29"/>
  <c r="A306" i="29"/>
  <c r="A307" i="29"/>
  <c r="A308" i="29"/>
  <c r="A309" i="29"/>
  <c r="A310" i="29"/>
  <c r="A311" i="29"/>
  <c r="A312" i="29"/>
  <c r="A313" i="29"/>
  <c r="A314" i="29"/>
  <c r="A315" i="29"/>
  <c r="A316" i="29"/>
  <c r="A317" i="29"/>
  <c r="A318" i="29"/>
  <c r="A319" i="29"/>
  <c r="A320" i="29"/>
  <c r="A321" i="29"/>
  <c r="A322" i="29"/>
  <c r="A323" i="29"/>
  <c r="A324" i="29"/>
  <c r="A325" i="29"/>
  <c r="A326" i="29"/>
  <c r="A327" i="29"/>
  <c r="A328" i="29"/>
  <c r="A329" i="29"/>
  <c r="A330" i="29"/>
  <c r="A331" i="29"/>
  <c r="A332" i="29"/>
  <c r="A333" i="29"/>
  <c r="A334" i="29"/>
  <c r="A335" i="29"/>
  <c r="A336" i="29"/>
  <c r="A337" i="29"/>
  <c r="A338" i="29"/>
  <c r="A339" i="29"/>
  <c r="A340" i="29"/>
  <c r="A341" i="29"/>
  <c r="A342" i="29"/>
  <c r="A343" i="29"/>
  <c r="A344" i="29"/>
  <c r="A345" i="29"/>
  <c r="A346" i="29"/>
  <c r="A347" i="29"/>
  <c r="A348" i="29"/>
  <c r="A349" i="29"/>
  <c r="A350" i="29"/>
  <c r="A351" i="29"/>
  <c r="A352" i="29"/>
  <c r="A353" i="29"/>
  <c r="A354" i="29"/>
  <c r="A355" i="29"/>
  <c r="A356" i="29"/>
  <c r="A357" i="29"/>
  <c r="A358" i="29"/>
  <c r="A359" i="29"/>
  <c r="A360" i="29"/>
  <c r="A361" i="29"/>
  <c r="A362" i="29"/>
  <c r="A363" i="29"/>
  <c r="A364" i="29"/>
  <c r="A365" i="29"/>
  <c r="A366" i="29"/>
  <c r="A367" i="29"/>
  <c r="A368" i="29"/>
  <c r="A369" i="29"/>
  <c r="A370" i="29"/>
  <c r="A371" i="29"/>
  <c r="A372" i="29"/>
  <c r="A373" i="29"/>
  <c r="A374" i="29"/>
  <c r="A375" i="29"/>
  <c r="A376" i="29"/>
  <c r="A377" i="29"/>
  <c r="A378" i="29"/>
  <c r="A379" i="29"/>
  <c r="A380" i="29"/>
  <c r="A381" i="29"/>
  <c r="A382" i="29"/>
  <c r="A383" i="29"/>
  <c r="A384" i="29"/>
  <c r="A385" i="29"/>
  <c r="A386" i="29"/>
  <c r="A387" i="29"/>
  <c r="A388" i="29"/>
  <c r="A389" i="29"/>
  <c r="A390" i="29"/>
  <c r="A391" i="29"/>
  <c r="A392" i="29"/>
  <c r="A393" i="29"/>
  <c r="A394" i="29"/>
  <c r="A395" i="29"/>
  <c r="A396" i="29"/>
  <c r="A397" i="29"/>
  <c r="A398" i="29"/>
  <c r="A399" i="29"/>
  <c r="A400" i="29"/>
  <c r="A401" i="29"/>
  <c r="A402" i="29"/>
  <c r="A3003" i="30"/>
  <c r="A3004" i="30"/>
  <c r="A3005" i="30"/>
  <c r="A3006" i="30"/>
  <c r="A3007" i="30"/>
  <c r="A3008" i="30"/>
  <c r="A3009" i="30"/>
  <c r="A3010" i="30"/>
  <c r="A3011" i="30"/>
  <c r="A3012" i="30"/>
  <c r="A3013" i="30"/>
  <c r="A3014" i="30"/>
  <c r="A3015" i="30"/>
  <c r="A3016" i="30"/>
  <c r="A3017" i="30"/>
  <c r="A3018" i="30"/>
  <c r="A3019" i="30"/>
  <c r="A3020" i="30"/>
  <c r="A3021" i="30"/>
  <c r="A3022" i="30"/>
  <c r="A3023" i="30"/>
  <c r="A3024" i="30"/>
  <c r="A3025" i="30"/>
  <c r="A3026" i="30"/>
  <c r="A3027" i="30"/>
  <c r="A3028" i="30"/>
  <c r="A3029" i="30"/>
  <c r="A3030" i="30"/>
  <c r="A3031" i="30"/>
  <c r="A3032" i="30"/>
  <c r="A3033" i="30"/>
  <c r="A3034" i="30"/>
  <c r="A3035" i="30"/>
  <c r="A3036" i="30"/>
  <c r="A3037" i="30"/>
  <c r="A3038" i="30"/>
  <c r="A3039" i="30"/>
  <c r="A3040" i="30"/>
  <c r="A3041" i="30"/>
  <c r="A3042" i="30"/>
  <c r="A3043" i="30"/>
  <c r="A3044" i="30"/>
  <c r="A3045" i="30"/>
  <c r="A3046" i="30"/>
  <c r="A3047" i="30"/>
  <c r="A3048" i="30"/>
  <c r="A3049" i="30"/>
  <c r="A3050" i="30"/>
  <c r="A3051" i="30"/>
  <c r="A3052" i="30"/>
  <c r="A3053" i="30"/>
  <c r="A3054" i="30"/>
  <c r="A3055" i="30"/>
  <c r="A3056" i="30"/>
  <c r="A3057" i="30"/>
  <c r="A3058" i="30"/>
  <c r="A3059" i="30"/>
  <c r="A3060" i="30"/>
  <c r="A3061" i="30"/>
  <c r="A3062" i="30"/>
  <c r="A3063" i="30"/>
  <c r="A3064" i="30"/>
  <c r="A3065" i="30"/>
  <c r="A3066" i="30"/>
  <c r="A3067" i="30"/>
  <c r="A3068" i="30"/>
  <c r="A3069" i="30"/>
  <c r="A3070" i="30"/>
  <c r="A3071" i="30"/>
  <c r="A3072" i="30"/>
  <c r="A3073" i="30"/>
  <c r="A3074" i="30"/>
  <c r="A3075" i="30"/>
  <c r="A3076" i="30"/>
  <c r="A3077" i="30"/>
  <c r="A3078" i="30"/>
  <c r="A3079" i="30"/>
  <c r="A3080" i="30"/>
  <c r="A3081" i="30"/>
  <c r="A3082" i="30"/>
  <c r="A3083" i="30"/>
  <c r="A3084" i="30"/>
  <c r="A3085" i="30"/>
  <c r="A3086" i="30"/>
  <c r="A3087" i="30"/>
  <c r="A3088" i="30"/>
  <c r="A3089" i="30"/>
  <c r="A3090" i="30"/>
  <c r="A3091" i="30"/>
  <c r="A3092" i="30"/>
  <c r="A3093" i="30"/>
  <c r="A3094" i="30"/>
  <c r="A3095" i="30"/>
  <c r="A3096" i="30"/>
  <c r="A3097" i="30"/>
  <c r="A3098" i="30"/>
  <c r="A3099" i="30"/>
  <c r="A3100" i="30"/>
  <c r="A3101" i="30"/>
  <c r="A3102" i="30"/>
  <c r="A3103" i="30"/>
  <c r="A3104" i="30"/>
  <c r="A3105" i="30"/>
  <c r="A3106" i="30"/>
  <c r="A3107" i="30"/>
  <c r="A3108" i="30"/>
  <c r="A3109" i="30"/>
  <c r="A3110" i="30"/>
  <c r="A3111" i="30"/>
  <c r="A3112" i="30"/>
  <c r="A3113" i="30"/>
  <c r="A3114" i="30"/>
  <c r="A3115" i="30"/>
  <c r="A3116" i="30"/>
  <c r="A3117" i="30"/>
  <c r="A3118" i="30"/>
  <c r="A3119" i="30"/>
  <c r="A3120" i="30"/>
  <c r="A3121" i="30"/>
  <c r="A3122" i="30"/>
  <c r="A3123" i="30"/>
  <c r="A3124" i="30"/>
  <c r="A3125" i="30"/>
  <c r="A3126" i="30"/>
  <c r="A3127" i="30"/>
  <c r="A3128" i="30"/>
  <c r="A3129" i="30"/>
  <c r="A3130" i="30"/>
  <c r="A3131" i="30"/>
  <c r="A3132" i="30"/>
  <c r="A3133" i="30"/>
  <c r="A3134" i="30"/>
  <c r="A3135" i="30"/>
  <c r="A3136" i="30"/>
  <c r="A3137" i="30"/>
  <c r="A3138" i="30"/>
  <c r="A3139" i="30"/>
  <c r="A3140" i="30"/>
  <c r="A3141" i="30"/>
  <c r="A3142" i="30"/>
  <c r="A3143" i="30"/>
  <c r="A3144" i="30"/>
  <c r="A3145" i="30"/>
  <c r="A3146" i="30"/>
  <c r="A3147" i="30"/>
  <c r="A3148" i="30"/>
  <c r="A3149" i="30"/>
  <c r="A3150" i="30"/>
  <c r="A3151" i="30"/>
  <c r="A3152" i="30"/>
  <c r="A3153" i="30"/>
  <c r="A3154" i="30"/>
  <c r="A3155" i="30"/>
  <c r="A3156" i="30"/>
  <c r="A3157" i="30"/>
  <c r="A3158" i="30"/>
  <c r="A3159" i="30"/>
  <c r="A3160" i="30"/>
  <c r="A3161" i="30"/>
  <c r="A3162" i="30"/>
  <c r="A3163" i="30"/>
  <c r="A3164" i="30"/>
  <c r="A3165" i="30"/>
  <c r="A3166" i="30"/>
  <c r="A3167" i="30"/>
  <c r="A3168" i="30"/>
  <c r="A3169" i="30"/>
  <c r="A3170" i="30"/>
  <c r="A3171" i="30"/>
  <c r="A3172" i="30"/>
  <c r="A3173" i="30"/>
  <c r="A3174" i="30"/>
  <c r="A3175" i="30"/>
  <c r="A3176" i="30"/>
  <c r="A3177" i="30"/>
  <c r="A3178" i="30"/>
  <c r="A3179" i="30"/>
  <c r="A3180" i="30"/>
  <c r="A3181" i="30"/>
  <c r="A3182" i="30"/>
  <c r="A3183" i="30"/>
  <c r="A3184" i="30"/>
  <c r="A3185" i="30"/>
  <c r="A3186" i="30"/>
  <c r="A3187" i="30"/>
  <c r="A3188" i="30"/>
  <c r="A3189" i="30"/>
  <c r="A3190" i="30"/>
  <c r="A3191" i="30"/>
  <c r="A3192" i="30"/>
  <c r="A3193" i="30"/>
  <c r="A3194" i="30"/>
  <c r="A3195" i="30"/>
  <c r="A3196" i="30"/>
  <c r="A3197" i="30"/>
  <c r="A3198" i="30"/>
  <c r="A3199" i="30"/>
  <c r="A3200" i="30"/>
  <c r="A3201" i="30"/>
  <c r="A3202" i="30"/>
  <c r="A3203" i="30"/>
  <c r="A3204" i="30"/>
  <c r="A3205" i="30"/>
  <c r="A3206" i="30"/>
  <c r="A3207" i="30"/>
  <c r="A3208" i="30"/>
  <c r="A3209" i="30"/>
  <c r="A3210" i="30"/>
  <c r="A3211" i="30"/>
  <c r="A3212" i="30"/>
  <c r="A3213" i="30"/>
  <c r="A3214" i="30"/>
  <c r="A3215" i="30"/>
  <c r="A3216" i="30"/>
  <c r="A3217" i="30"/>
  <c r="A3218" i="30"/>
  <c r="A3219" i="30"/>
  <c r="A3220" i="30"/>
  <c r="A3221" i="30"/>
  <c r="A3222" i="30"/>
  <c r="A3223" i="30"/>
  <c r="A3224" i="30"/>
  <c r="A3225" i="30"/>
  <c r="A3226" i="30"/>
  <c r="A3227" i="30"/>
  <c r="A3228" i="30"/>
  <c r="A3229" i="30"/>
  <c r="A3230" i="30"/>
  <c r="A3231" i="30"/>
  <c r="A3232" i="30"/>
  <c r="A3233" i="30"/>
  <c r="A3234" i="30"/>
  <c r="A3235" i="30"/>
  <c r="A3236" i="30"/>
  <c r="A3237" i="30"/>
  <c r="A3238" i="30"/>
  <c r="A3239" i="30"/>
  <c r="A3240" i="30"/>
  <c r="A3241" i="30"/>
  <c r="A3242" i="30"/>
  <c r="A3243" i="30"/>
  <c r="A3244" i="30"/>
  <c r="A3245" i="30"/>
  <c r="A3246" i="30"/>
  <c r="A3247" i="30"/>
  <c r="A3248" i="30"/>
  <c r="A3249" i="30"/>
  <c r="A3250" i="30"/>
  <c r="A3251" i="30"/>
  <c r="A3252" i="30"/>
  <c r="A3253" i="30"/>
  <c r="A3254" i="30"/>
  <c r="A3255" i="30"/>
  <c r="A3256" i="30"/>
  <c r="A3257" i="30"/>
  <c r="A3258" i="30"/>
  <c r="A3259" i="30"/>
  <c r="A3260" i="30"/>
  <c r="A3261" i="30"/>
  <c r="A3262" i="30"/>
  <c r="A3263" i="30"/>
  <c r="A3264" i="30"/>
  <c r="A3265" i="30"/>
  <c r="A3266" i="30"/>
  <c r="A3267" i="30"/>
  <c r="A3268" i="30"/>
  <c r="A3269" i="30"/>
  <c r="A3270" i="30"/>
  <c r="A3271" i="30"/>
  <c r="A3272" i="30"/>
  <c r="A3273" i="30"/>
  <c r="A3274" i="30"/>
  <c r="A3275" i="30"/>
  <c r="A3276" i="30"/>
  <c r="A3277" i="30"/>
  <c r="A3278" i="30"/>
  <c r="A3279" i="30"/>
  <c r="A3280" i="30"/>
  <c r="A3281" i="30"/>
  <c r="A3282" i="30"/>
  <c r="A3283" i="30"/>
  <c r="A3284" i="30"/>
  <c r="A3285" i="30"/>
  <c r="A3286" i="30"/>
  <c r="A3287" i="30"/>
  <c r="A3288" i="30"/>
  <c r="A3289" i="30"/>
  <c r="A3290" i="30"/>
  <c r="A3291" i="30"/>
  <c r="A3292" i="30"/>
  <c r="A3293" i="30"/>
  <c r="A3294" i="30"/>
  <c r="A3295" i="30"/>
  <c r="A3296" i="30"/>
  <c r="A3297" i="30"/>
  <c r="A3298" i="30"/>
  <c r="A3299" i="30"/>
  <c r="A3300" i="30"/>
  <c r="A3301" i="30"/>
  <c r="A3302" i="30"/>
  <c r="A3303" i="30"/>
  <c r="A3304" i="30"/>
  <c r="A3305" i="30"/>
  <c r="A3306" i="30"/>
  <c r="A3307" i="30"/>
  <c r="A3308" i="30"/>
  <c r="A3309" i="30"/>
  <c r="A3310" i="30"/>
  <c r="A3311" i="30"/>
  <c r="A3312" i="30"/>
  <c r="A3313" i="30"/>
  <c r="A3314" i="30"/>
  <c r="A3315" i="30"/>
  <c r="A3316" i="30"/>
  <c r="A3317" i="30"/>
  <c r="A3318" i="30"/>
  <c r="A3319" i="30"/>
  <c r="A3320" i="30"/>
  <c r="A3321" i="30"/>
  <c r="A3322" i="30"/>
  <c r="A3323" i="30"/>
  <c r="A3324" i="30"/>
  <c r="A3325" i="30"/>
  <c r="A3326" i="30"/>
  <c r="A3327" i="30"/>
  <c r="A3328" i="30"/>
  <c r="A3329" i="30"/>
  <c r="A3330" i="30"/>
  <c r="A3331" i="30"/>
  <c r="A3332" i="30"/>
  <c r="A3333" i="30"/>
  <c r="A3334" i="30"/>
  <c r="A3335" i="30"/>
  <c r="A3336" i="30"/>
  <c r="A3337" i="30"/>
  <c r="A3338" i="30"/>
  <c r="A3339" i="30"/>
  <c r="A3340" i="30"/>
  <c r="A3341" i="30"/>
  <c r="A3342" i="30"/>
  <c r="A3343" i="30"/>
  <c r="A3344" i="30"/>
  <c r="A3345" i="30"/>
  <c r="A3346" i="30"/>
  <c r="A3347" i="30"/>
  <c r="A3348" i="30"/>
  <c r="A3349" i="30"/>
  <c r="A3350" i="30"/>
  <c r="A3351" i="30"/>
  <c r="A3352" i="30"/>
  <c r="A3353" i="30"/>
  <c r="A3354" i="30"/>
  <c r="A3355" i="30"/>
  <c r="A3356" i="30"/>
  <c r="A3357" i="30"/>
  <c r="A3358" i="30"/>
  <c r="A3359" i="30"/>
  <c r="A3360" i="30"/>
  <c r="A3361" i="30"/>
  <c r="A3362" i="30"/>
  <c r="A3363" i="30"/>
  <c r="A3364" i="30"/>
  <c r="A3365" i="30"/>
  <c r="A3366" i="30"/>
  <c r="A3367" i="30"/>
  <c r="A3368" i="30"/>
  <c r="A3369" i="30"/>
  <c r="A3370" i="30"/>
  <c r="A3371" i="30"/>
  <c r="A3372" i="30"/>
  <c r="A3373" i="30"/>
  <c r="A3374" i="30"/>
  <c r="A3375" i="30"/>
  <c r="A3376" i="30"/>
  <c r="A3377" i="30"/>
  <c r="A3378" i="30"/>
  <c r="A3379" i="30"/>
  <c r="A3380" i="30"/>
  <c r="A3381" i="30"/>
  <c r="A3382" i="30"/>
  <c r="A3383" i="30"/>
  <c r="A3384" i="30"/>
  <c r="A3385" i="30"/>
  <c r="A3386" i="30"/>
  <c r="A3387" i="30"/>
  <c r="A3388" i="30"/>
  <c r="A3389" i="30"/>
  <c r="A3390" i="30"/>
  <c r="A3391" i="30"/>
  <c r="A3392" i="30"/>
  <c r="A3393" i="30"/>
  <c r="A3394" i="30"/>
  <c r="A3395" i="30"/>
  <c r="A3396" i="30"/>
  <c r="A3397" i="30"/>
  <c r="A3398" i="30"/>
  <c r="A3399" i="30"/>
  <c r="A3400" i="30"/>
  <c r="A3401" i="30"/>
  <c r="A3402" i="30"/>
  <c r="A3403" i="30"/>
  <c r="A3404" i="30"/>
  <c r="A3405" i="30"/>
  <c r="A3406" i="30"/>
  <c r="A3407" i="30"/>
  <c r="A3408" i="30"/>
  <c r="A3409" i="30"/>
  <c r="A3410" i="30"/>
  <c r="A3411" i="30"/>
  <c r="A3412" i="30"/>
  <c r="A3413" i="30"/>
  <c r="A3414" i="30"/>
  <c r="A3415" i="30"/>
  <c r="A3416" i="30"/>
  <c r="A3417" i="30"/>
  <c r="A3418" i="30"/>
  <c r="A3419" i="30"/>
  <c r="A3420" i="30"/>
  <c r="A3421" i="30"/>
  <c r="A3422" i="30"/>
  <c r="A3423" i="30"/>
  <c r="A3424" i="30"/>
  <c r="A3425" i="30"/>
  <c r="A3426" i="30"/>
  <c r="A3427" i="30"/>
  <c r="A3428" i="30"/>
  <c r="A3429" i="30"/>
  <c r="A3430" i="30"/>
  <c r="A3431" i="30"/>
  <c r="A3432" i="30"/>
  <c r="A3433" i="30"/>
  <c r="A3434" i="30"/>
  <c r="A3435" i="30"/>
  <c r="A3436" i="30"/>
  <c r="A3437" i="30"/>
  <c r="A3438" i="30"/>
  <c r="A3439" i="30"/>
  <c r="A3440" i="30"/>
  <c r="A3441" i="30"/>
  <c r="A3442" i="30"/>
  <c r="A3443" i="30"/>
  <c r="A3444" i="30"/>
  <c r="A3445" i="30"/>
  <c r="A3446" i="30"/>
  <c r="A3447" i="30"/>
  <c r="A3448" i="30"/>
  <c r="A3449" i="30"/>
  <c r="A3450" i="30"/>
  <c r="A3451" i="30"/>
  <c r="A3452" i="30"/>
  <c r="A3453" i="30"/>
  <c r="A3454" i="30"/>
  <c r="A3455" i="30"/>
  <c r="A3456" i="30"/>
  <c r="A3457" i="30"/>
  <c r="A3458" i="30"/>
  <c r="A3459" i="30"/>
  <c r="A3460" i="30"/>
  <c r="A3461" i="30"/>
  <c r="A3462" i="30"/>
  <c r="A3463" i="30"/>
  <c r="A3464" i="30"/>
  <c r="A3465" i="30"/>
  <c r="A3466" i="30"/>
  <c r="A3467" i="30"/>
  <c r="A3468" i="30"/>
  <c r="A3469" i="30"/>
  <c r="A3470" i="30"/>
  <c r="A3471" i="30"/>
  <c r="A3472" i="30"/>
  <c r="A3473" i="30"/>
  <c r="A3474" i="30"/>
  <c r="A3475" i="30"/>
  <c r="A3476" i="30"/>
  <c r="A3477" i="30"/>
  <c r="A3478" i="30"/>
  <c r="A3479" i="30"/>
  <c r="A3480" i="30"/>
  <c r="A3481" i="30"/>
  <c r="A3482" i="30"/>
  <c r="A3483" i="30"/>
  <c r="A3484" i="30"/>
  <c r="A3485" i="30"/>
  <c r="A3486" i="30"/>
  <c r="A3487" i="30"/>
  <c r="A3488" i="30"/>
  <c r="A3489" i="30"/>
  <c r="A3490" i="30"/>
  <c r="A3491" i="30"/>
  <c r="A3492" i="30"/>
  <c r="A3493" i="30"/>
  <c r="A3494" i="30"/>
  <c r="A3495" i="30"/>
  <c r="A3496" i="30"/>
  <c r="A3497" i="30"/>
  <c r="A3498" i="30"/>
  <c r="A3499" i="30"/>
  <c r="A3500" i="30"/>
  <c r="A3501" i="30"/>
  <c r="A3502" i="30"/>
  <c r="A3503" i="30"/>
  <c r="A3504" i="30"/>
  <c r="A3505" i="30"/>
  <c r="A3506" i="30"/>
  <c r="A3507" i="30"/>
  <c r="A3508" i="30"/>
  <c r="A3509" i="30"/>
  <c r="A3510" i="30"/>
  <c r="A3511" i="30"/>
  <c r="A3512" i="30"/>
  <c r="A3513" i="30"/>
  <c r="A3514" i="30"/>
  <c r="A3515" i="30"/>
  <c r="A3516" i="30"/>
  <c r="A3517" i="30"/>
  <c r="A3518" i="30"/>
  <c r="A3519" i="30"/>
  <c r="A3520" i="30"/>
  <c r="A3521" i="30"/>
  <c r="A3522" i="30"/>
  <c r="A3523" i="30"/>
  <c r="A3524" i="30"/>
  <c r="A3525" i="30"/>
  <c r="A3526" i="30"/>
  <c r="A3527" i="30"/>
  <c r="A3528" i="30"/>
  <c r="A3529" i="30"/>
  <c r="A3530" i="30"/>
  <c r="A3531" i="30"/>
  <c r="A3532" i="30"/>
  <c r="A3533" i="30"/>
  <c r="A3534" i="30"/>
  <c r="A3535" i="30"/>
  <c r="A3536" i="30"/>
  <c r="A3537" i="30"/>
  <c r="A3538" i="30"/>
  <c r="A3539" i="30"/>
  <c r="A3540" i="30"/>
  <c r="A3541" i="30"/>
  <c r="A3542" i="30"/>
  <c r="A3543" i="30"/>
  <c r="A3544" i="30"/>
  <c r="A3545" i="30"/>
  <c r="A3546" i="30"/>
  <c r="A3547" i="30"/>
  <c r="A3548" i="30"/>
  <c r="A3549" i="30"/>
  <c r="A3550" i="30"/>
  <c r="A3551" i="30"/>
  <c r="A3552" i="30"/>
  <c r="A3553" i="30"/>
  <c r="A3554" i="30"/>
  <c r="A3555" i="30"/>
  <c r="A3556" i="30"/>
  <c r="A3557" i="30"/>
  <c r="A3558" i="30"/>
  <c r="A3559" i="30"/>
  <c r="A3560" i="30"/>
  <c r="A3561" i="30"/>
  <c r="A3562" i="30"/>
  <c r="A3563" i="30"/>
  <c r="A3564" i="30"/>
  <c r="A3565" i="30"/>
  <c r="A3566" i="30"/>
  <c r="A3567" i="30"/>
  <c r="A3568" i="30"/>
  <c r="A3569" i="30"/>
  <c r="A3570" i="30"/>
  <c r="A3571" i="30"/>
  <c r="A3572" i="30"/>
  <c r="A3573" i="30"/>
  <c r="A3574" i="30"/>
  <c r="A3575" i="30"/>
  <c r="A3576" i="30"/>
  <c r="A3577" i="30"/>
  <c r="A3578" i="30"/>
  <c r="A3579" i="30"/>
  <c r="A3580" i="30"/>
  <c r="A3581" i="30"/>
  <c r="A3582" i="30"/>
  <c r="A3583" i="30"/>
  <c r="A3584" i="30"/>
  <c r="A3585" i="30"/>
  <c r="A3586" i="30"/>
  <c r="A3587" i="30"/>
  <c r="A3588" i="30"/>
  <c r="A3589" i="30"/>
  <c r="A3590" i="30"/>
  <c r="A3591" i="30"/>
  <c r="A3592" i="30"/>
  <c r="A3593" i="30"/>
  <c r="A3594" i="30"/>
  <c r="A3595" i="30"/>
  <c r="A3596" i="30"/>
  <c r="A3597" i="30"/>
  <c r="A3598" i="30"/>
  <c r="A3599" i="30"/>
  <c r="A3600" i="30"/>
  <c r="A3601" i="30"/>
  <c r="A3602" i="30"/>
  <c r="A3603" i="30"/>
  <c r="A3604" i="30"/>
  <c r="A3605" i="30"/>
  <c r="A3606" i="30"/>
  <c r="A3607" i="30"/>
  <c r="A3608" i="30"/>
  <c r="A3609" i="30"/>
  <c r="A3610" i="30"/>
  <c r="A3611" i="30"/>
  <c r="A3612" i="30"/>
  <c r="A3613" i="30"/>
  <c r="A3614" i="30"/>
  <c r="A3615" i="30"/>
  <c r="A3616" i="30"/>
  <c r="A3617" i="30"/>
  <c r="A3618" i="30"/>
  <c r="A3619" i="30"/>
  <c r="A3620" i="30"/>
  <c r="A3621" i="30"/>
  <c r="A3622" i="30"/>
  <c r="A3623" i="30"/>
  <c r="A3624" i="30"/>
  <c r="A3625" i="30"/>
  <c r="A3626" i="30"/>
  <c r="A3627" i="30"/>
  <c r="A3628" i="30"/>
  <c r="A3629" i="30"/>
  <c r="A3630" i="30"/>
  <c r="A3631" i="30"/>
  <c r="A3632" i="30"/>
  <c r="A3633" i="30"/>
  <c r="A3634" i="30"/>
  <c r="A3635" i="30"/>
  <c r="A3636" i="30"/>
  <c r="A3637" i="30"/>
  <c r="A3638" i="30"/>
  <c r="A3639" i="30"/>
  <c r="A3640" i="30"/>
  <c r="A3641" i="30"/>
  <c r="A3642" i="30"/>
  <c r="A3643" i="30"/>
  <c r="A3644" i="30"/>
  <c r="A3645" i="30"/>
  <c r="A3646" i="30"/>
  <c r="A3647" i="30"/>
  <c r="A3648" i="30"/>
  <c r="A3649" i="30"/>
  <c r="A3650" i="30"/>
  <c r="A3651" i="30"/>
  <c r="A3652" i="30"/>
  <c r="A3653" i="30"/>
  <c r="A3654" i="30"/>
  <c r="A3655" i="30"/>
  <c r="A3656" i="30"/>
  <c r="A3657" i="30"/>
  <c r="A3658" i="30"/>
  <c r="A3659" i="30"/>
  <c r="A3660" i="30"/>
  <c r="A3661" i="30"/>
  <c r="A3662" i="30"/>
  <c r="A3663" i="30"/>
  <c r="A3664" i="30"/>
  <c r="A3665" i="30"/>
  <c r="A3666" i="30"/>
  <c r="A3667" i="30"/>
  <c r="A3668" i="30"/>
  <c r="A3669" i="30"/>
  <c r="A3670" i="30"/>
  <c r="A3671" i="30"/>
  <c r="A3672" i="30"/>
  <c r="A3673" i="30"/>
  <c r="A3674" i="30"/>
  <c r="A3675" i="30"/>
  <c r="A3676" i="30"/>
  <c r="A3677" i="30"/>
  <c r="A3678" i="30"/>
  <c r="A3679" i="30"/>
  <c r="A3680" i="30"/>
  <c r="A3681" i="30"/>
  <c r="A3682" i="30"/>
  <c r="A3683" i="30"/>
  <c r="A3684" i="30"/>
  <c r="A3685" i="30"/>
  <c r="A3686" i="30"/>
  <c r="A3687" i="30"/>
  <c r="A3688" i="30"/>
  <c r="A3689" i="30"/>
  <c r="A3690" i="30"/>
  <c r="A3691" i="30"/>
  <c r="A3692" i="30"/>
  <c r="A3693" i="30"/>
  <c r="A3694" i="30"/>
  <c r="A3695" i="30"/>
  <c r="A3696" i="30"/>
  <c r="A3697" i="30"/>
  <c r="A3698" i="30"/>
  <c r="A3699" i="30"/>
  <c r="A3700" i="30"/>
  <c r="A3701" i="30"/>
  <c r="A3702" i="30"/>
  <c r="A3703" i="30"/>
  <c r="A3704" i="30"/>
  <c r="A3705" i="30"/>
  <c r="A3706" i="30"/>
  <c r="A3707" i="30"/>
  <c r="A3708" i="30"/>
  <c r="A3709" i="30"/>
  <c r="A3710" i="30"/>
  <c r="A3711" i="30"/>
  <c r="A3712" i="30"/>
  <c r="A3713" i="30"/>
  <c r="A3714" i="30"/>
  <c r="A3715" i="30"/>
  <c r="A3716" i="30"/>
  <c r="A3717" i="30"/>
  <c r="A3718" i="30"/>
  <c r="A3719" i="30"/>
  <c r="A3720" i="30"/>
  <c r="A3721" i="30"/>
  <c r="A3722" i="30"/>
  <c r="A3723" i="30"/>
  <c r="A3724" i="30"/>
  <c r="A3725" i="30"/>
  <c r="A3726" i="30"/>
  <c r="A3727" i="30"/>
  <c r="A3728" i="30"/>
  <c r="A3729" i="30"/>
  <c r="A3730" i="30"/>
  <c r="A3731" i="30"/>
  <c r="A3732" i="30"/>
  <c r="A3733" i="30"/>
  <c r="A3734" i="30"/>
  <c r="A3735" i="30"/>
  <c r="A3736" i="30"/>
  <c r="A3737" i="30"/>
  <c r="A3738" i="30"/>
  <c r="A3739" i="30"/>
  <c r="A3740" i="30"/>
  <c r="A3741" i="30"/>
  <c r="A3742" i="30"/>
  <c r="A3743" i="30"/>
  <c r="A3744" i="30"/>
  <c r="A3745" i="30"/>
  <c r="A3746" i="30"/>
  <c r="A3747" i="30"/>
  <c r="A3748" i="30"/>
  <c r="A3749" i="30"/>
  <c r="A3750" i="30"/>
  <c r="A3751" i="30"/>
  <c r="A3752" i="30"/>
  <c r="A3753" i="30"/>
  <c r="A3754" i="30"/>
  <c r="A3755" i="30"/>
  <c r="A3756" i="30"/>
  <c r="A3757" i="30"/>
  <c r="A3758" i="30"/>
  <c r="A3759" i="30"/>
  <c r="A3760" i="30"/>
  <c r="A3761" i="30"/>
  <c r="A3762" i="30"/>
  <c r="A3763" i="30"/>
  <c r="A3764" i="30"/>
  <c r="A3765" i="30"/>
  <c r="A3766" i="30"/>
  <c r="A3767" i="30"/>
  <c r="A3768" i="30"/>
  <c r="A3769" i="30"/>
  <c r="A3770" i="30"/>
  <c r="A3771" i="30"/>
  <c r="A3772" i="30"/>
  <c r="A3773" i="30"/>
  <c r="A3774" i="30"/>
  <c r="A3775" i="30"/>
  <c r="A3776" i="30"/>
  <c r="A3777" i="30"/>
  <c r="A3778" i="30"/>
  <c r="A3779" i="30"/>
  <c r="A3780" i="30"/>
  <c r="A3781" i="30"/>
  <c r="A3782" i="30"/>
  <c r="A3783" i="30"/>
  <c r="A3784" i="30"/>
  <c r="A3785" i="30"/>
  <c r="A3786" i="30"/>
  <c r="A3787" i="30"/>
  <c r="A3788" i="30"/>
  <c r="A3789" i="30"/>
  <c r="A3790" i="30"/>
  <c r="A3791" i="30"/>
  <c r="A3792" i="30"/>
  <c r="A3793" i="30"/>
  <c r="A3794" i="30"/>
  <c r="A3795" i="30"/>
  <c r="A3796" i="30"/>
  <c r="A3797" i="30"/>
  <c r="A3798" i="30"/>
  <c r="A3799" i="30"/>
  <c r="A3800" i="30"/>
  <c r="A3801" i="30"/>
  <c r="A3802" i="30"/>
  <c r="A3803" i="30"/>
  <c r="A3804" i="30"/>
  <c r="A3805" i="30"/>
  <c r="A3806" i="30"/>
  <c r="A3807" i="30"/>
  <c r="A3808" i="30"/>
  <c r="A3809" i="30"/>
  <c r="A3810" i="30"/>
  <c r="A3811" i="30"/>
  <c r="A3812" i="30"/>
  <c r="A3813" i="30"/>
  <c r="A3814" i="30"/>
  <c r="A3815" i="30"/>
  <c r="A3816" i="30"/>
  <c r="A3817" i="30"/>
  <c r="A3818" i="30"/>
  <c r="A3819" i="30"/>
  <c r="A3820" i="30"/>
  <c r="A3821" i="30"/>
  <c r="A3822" i="30"/>
  <c r="A3823" i="30"/>
  <c r="A3824" i="30"/>
  <c r="A3825" i="30"/>
  <c r="A3826" i="30"/>
  <c r="A3827" i="30"/>
  <c r="A3828" i="30"/>
  <c r="A3829" i="30"/>
  <c r="A3830" i="30"/>
  <c r="A3831" i="30"/>
  <c r="A3832" i="30"/>
  <c r="A3833" i="30"/>
  <c r="A3834" i="30"/>
  <c r="A3835" i="30"/>
  <c r="A3836" i="30"/>
  <c r="A3837" i="30"/>
  <c r="A3838" i="30"/>
  <c r="A3839" i="30"/>
  <c r="A3840" i="30"/>
  <c r="A3841" i="30"/>
  <c r="A3842" i="30"/>
  <c r="A3843" i="30"/>
  <c r="A3844" i="30"/>
  <c r="A3845" i="30"/>
  <c r="A3846" i="30"/>
  <c r="A3847" i="30"/>
  <c r="A3848" i="30"/>
  <c r="A3849" i="30"/>
  <c r="A3850" i="30"/>
  <c r="A3851" i="30"/>
  <c r="A3852" i="30"/>
  <c r="A3853" i="30"/>
  <c r="A3854" i="30"/>
  <c r="A3855" i="30"/>
  <c r="A3856" i="30"/>
  <c r="A3857" i="30"/>
  <c r="A3858" i="30"/>
  <c r="A3859" i="30"/>
  <c r="A3860" i="30"/>
  <c r="A3861" i="30"/>
  <c r="A3862" i="30"/>
  <c r="A3863" i="30"/>
  <c r="A3864" i="30"/>
  <c r="A3865" i="30"/>
  <c r="A3866" i="30"/>
  <c r="A3867" i="30"/>
  <c r="A3868" i="30"/>
  <c r="A3869" i="30"/>
  <c r="A3870" i="30"/>
  <c r="A3871" i="30"/>
  <c r="A3872" i="30"/>
  <c r="A3873" i="30"/>
  <c r="A3874" i="30"/>
  <c r="A3875" i="30"/>
  <c r="A3876" i="30"/>
  <c r="A3877" i="30"/>
  <c r="A3878" i="30"/>
  <c r="A3879" i="30"/>
  <c r="A3880" i="30"/>
  <c r="A3881" i="30"/>
  <c r="A3882" i="30"/>
  <c r="A3883" i="30"/>
  <c r="A3884" i="30"/>
  <c r="A3885" i="30"/>
  <c r="A3886" i="30"/>
  <c r="A3887" i="30"/>
  <c r="A3888" i="30"/>
  <c r="A3889" i="30"/>
  <c r="A3890" i="30"/>
  <c r="A3891" i="30"/>
  <c r="A3892" i="30"/>
  <c r="A3893" i="30"/>
  <c r="A3894" i="30"/>
  <c r="A3895" i="30"/>
  <c r="A3896" i="30"/>
  <c r="A3897" i="30"/>
  <c r="A3898" i="30"/>
  <c r="A3899" i="30"/>
  <c r="A3900" i="30"/>
  <c r="A3901" i="30"/>
  <c r="A3902" i="30"/>
  <c r="A3903" i="30"/>
  <c r="A3904" i="30"/>
  <c r="A3905" i="30"/>
  <c r="A3906" i="30"/>
  <c r="A3907" i="30"/>
  <c r="A3908" i="30"/>
  <c r="A3909" i="30"/>
  <c r="A3910" i="30"/>
  <c r="A3911" i="30"/>
  <c r="A3912" i="30"/>
  <c r="A3913" i="30"/>
  <c r="A3914" i="30"/>
  <c r="A3915" i="30"/>
  <c r="A3916" i="30"/>
  <c r="A3917" i="30"/>
  <c r="A3918" i="30"/>
  <c r="A3919" i="30"/>
  <c r="A3920" i="30"/>
  <c r="A3921" i="30"/>
  <c r="A3922" i="30"/>
  <c r="A3923" i="30"/>
  <c r="A3924" i="30"/>
  <c r="A3925" i="30"/>
  <c r="A3926" i="30"/>
  <c r="A3927" i="30"/>
  <c r="A3928" i="30"/>
  <c r="A3929" i="30"/>
  <c r="A3930" i="30"/>
  <c r="A3931" i="30"/>
  <c r="A3932" i="30"/>
  <c r="A3933" i="30"/>
  <c r="A3934" i="30"/>
  <c r="A3935" i="30"/>
  <c r="A3936" i="30"/>
  <c r="A3937" i="30"/>
  <c r="A3938" i="30"/>
  <c r="A3939" i="30"/>
  <c r="A3940" i="30"/>
  <c r="A3941" i="30"/>
  <c r="A3942" i="30"/>
  <c r="A3943" i="30"/>
  <c r="A3944" i="30"/>
  <c r="A3945" i="30"/>
  <c r="A3946" i="30"/>
  <c r="A3947" i="30"/>
  <c r="A3948" i="30"/>
  <c r="A3949" i="30"/>
  <c r="A3950" i="30"/>
  <c r="A3951" i="30"/>
  <c r="A3952" i="30"/>
  <c r="A3953" i="30"/>
  <c r="A3954" i="30"/>
  <c r="A3955" i="30"/>
  <c r="A3956" i="30"/>
  <c r="A3957" i="30"/>
  <c r="A3958" i="30"/>
  <c r="A3959" i="30"/>
  <c r="A3960" i="30"/>
  <c r="A3961" i="30"/>
  <c r="A3962" i="30"/>
  <c r="A3963" i="30"/>
  <c r="A3964" i="30"/>
  <c r="A3965" i="30"/>
  <c r="A3966" i="30"/>
  <c r="A3967" i="30"/>
  <c r="A3968" i="30"/>
  <c r="A3969" i="30"/>
  <c r="A3970" i="30"/>
  <c r="A3971" i="30"/>
  <c r="A3972" i="30"/>
  <c r="A3973" i="30"/>
  <c r="A3974" i="30"/>
  <c r="A3975" i="30"/>
  <c r="A3976" i="30"/>
  <c r="A3977" i="30"/>
  <c r="A3978" i="30"/>
  <c r="A3979" i="30"/>
  <c r="A3980" i="30"/>
  <c r="A3981" i="30"/>
  <c r="A3982" i="30"/>
  <c r="A3983" i="30"/>
  <c r="A3984" i="30"/>
  <c r="A3985" i="30"/>
  <c r="A3986" i="30"/>
  <c r="A3987" i="30"/>
  <c r="A3988" i="30"/>
  <c r="A3989" i="30"/>
  <c r="A3990" i="30"/>
  <c r="A3991" i="30"/>
  <c r="A3992" i="30"/>
  <c r="A3993" i="30"/>
  <c r="A3994" i="30"/>
  <c r="A3995" i="30"/>
  <c r="A3996" i="30"/>
  <c r="A3997" i="30"/>
  <c r="A3998" i="30"/>
  <c r="A3999" i="30"/>
  <c r="A4000" i="30"/>
  <c r="A4001" i="30"/>
  <c r="A4002" i="30"/>
  <c r="C2" i="30"/>
  <c r="D2" i="30"/>
  <c r="E2" i="30"/>
  <c r="F2" i="30"/>
  <c r="G2" i="30"/>
  <c r="H2" i="30"/>
  <c r="I2" i="30"/>
  <c r="J2" i="30"/>
  <c r="K2" i="30"/>
  <c r="L2" i="30"/>
  <c r="M2" i="30"/>
  <c r="N2" i="30"/>
  <c r="C2" i="29"/>
  <c r="D2" i="29"/>
  <c r="E2" i="29"/>
  <c r="F2" i="29"/>
  <c r="G2" i="29"/>
  <c r="H2" i="29"/>
  <c r="I2" i="29"/>
  <c r="J2" i="29"/>
  <c r="K2" i="29"/>
  <c r="L2" i="29"/>
  <c r="M2" i="29"/>
  <c r="N2" i="29"/>
  <c r="O2" i="29"/>
  <c r="P2" i="29"/>
  <c r="C2" i="27"/>
  <c r="D2" i="27"/>
  <c r="E2" i="27"/>
  <c r="F2" i="27"/>
  <c r="G2" i="27"/>
  <c r="H2" i="27"/>
  <c r="I2" i="27"/>
  <c r="J2" i="27"/>
  <c r="K2" i="27"/>
  <c r="L2" i="27"/>
  <c r="M2" i="27"/>
  <c r="N2" i="27"/>
  <c r="O2" i="27"/>
  <c r="P2" i="27"/>
  <c r="C2" i="28"/>
  <c r="D2" i="28"/>
  <c r="E2" i="28"/>
  <c r="F2" i="28"/>
  <c r="G2" i="28"/>
  <c r="H2" i="28"/>
  <c r="I2" i="28"/>
  <c r="J2" i="28"/>
  <c r="K2" i="28"/>
  <c r="L2" i="28"/>
  <c r="M2" i="28"/>
  <c r="N2" i="28"/>
  <c r="O2" i="28"/>
  <c r="P2" i="28"/>
  <c r="Q2" i="28"/>
  <c r="R2" i="28"/>
  <c r="S2" i="28"/>
  <c r="T2" i="28"/>
  <c r="U2" i="28"/>
  <c r="V2" i="28"/>
  <c r="W2" i="28"/>
  <c r="X2" i="28"/>
  <c r="Y2" i="28"/>
  <c r="Z2" i="28"/>
  <c r="AA2" i="28"/>
  <c r="AB2" i="28"/>
  <c r="C3" i="33"/>
  <c r="A3" i="28"/>
  <c r="A4" i="28"/>
  <c r="A5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N11" i="12"/>
  <c r="M6" i="4"/>
  <c r="M11" i="12"/>
  <c r="L6" i="4"/>
  <c r="L11" i="12"/>
  <c r="K6" i="4"/>
  <c r="K11" i="12"/>
  <c r="J6" i="4"/>
  <c r="J11" i="12"/>
  <c r="I6" i="4"/>
  <c r="I11" i="12"/>
  <c r="H6" i="4"/>
  <c r="H11" i="12"/>
  <c r="G6" i="4"/>
  <c r="G11" i="12"/>
  <c r="F6" i="4"/>
  <c r="F11" i="12"/>
  <c r="E6" i="4"/>
  <c r="E11" i="12"/>
  <c r="D6" i="4"/>
  <c r="C11" i="12"/>
  <c r="A11" i="12"/>
  <c r="C11" i="13"/>
  <c r="A11" i="13"/>
  <c r="N11" i="13"/>
  <c r="M11" i="13"/>
  <c r="L11" i="13"/>
  <c r="K11" i="13"/>
  <c r="J11" i="13"/>
  <c r="I11" i="13"/>
  <c r="H11" i="13"/>
  <c r="G11" i="13"/>
  <c r="F11" i="13"/>
  <c r="E11" i="13"/>
  <c r="C9" i="12"/>
  <c r="N9" i="12"/>
  <c r="E9" i="12"/>
  <c r="O6" i="4"/>
  <c r="G9" i="12"/>
  <c r="N6" i="4"/>
  <c r="M9" i="12"/>
  <c r="L9" i="12"/>
  <c r="K9" i="12"/>
  <c r="J9" i="12"/>
  <c r="I9" i="12"/>
  <c r="H9" i="12"/>
  <c r="F9" i="12"/>
  <c r="A2803" i="30"/>
  <c r="A2804" i="30"/>
  <c r="A2805" i="30"/>
  <c r="A2806" i="30"/>
  <c r="A2807" i="30"/>
  <c r="A2808" i="30"/>
  <c r="A2809" i="30"/>
  <c r="A2810" i="30"/>
  <c r="A2811" i="30"/>
  <c r="A2812" i="30"/>
  <c r="A2813" i="30"/>
  <c r="A2814" i="30"/>
  <c r="A2815" i="30"/>
  <c r="A2816" i="30"/>
  <c r="A2817" i="30"/>
  <c r="A2818" i="30"/>
  <c r="A2819" i="30"/>
  <c r="A2820" i="30"/>
  <c r="A2821" i="30"/>
  <c r="A2822" i="30"/>
  <c r="A2823" i="30"/>
  <c r="A2824" i="30"/>
  <c r="A2825" i="30"/>
  <c r="A2826" i="30"/>
  <c r="A2827" i="30"/>
  <c r="A2828" i="30"/>
  <c r="A2829" i="30"/>
  <c r="A2830" i="30"/>
  <c r="A2831" i="30"/>
  <c r="A2832" i="30"/>
  <c r="A2833" i="30"/>
  <c r="A2834" i="30"/>
  <c r="A2835" i="30"/>
  <c r="A2836" i="30"/>
  <c r="A2837" i="30"/>
  <c r="A2838" i="30"/>
  <c r="A2839" i="30"/>
  <c r="A2840" i="30"/>
  <c r="A2841" i="30"/>
  <c r="A2842" i="30"/>
  <c r="A2843" i="30"/>
  <c r="A2844" i="30"/>
  <c r="A2845" i="30"/>
  <c r="A2846" i="30"/>
  <c r="A2847" i="30"/>
  <c r="A2848" i="30"/>
  <c r="A2849" i="30"/>
  <c r="A2850" i="30"/>
  <c r="A2851" i="30"/>
  <c r="A2852" i="30"/>
  <c r="A2853" i="30"/>
  <c r="A2854" i="30"/>
  <c r="A2855" i="30"/>
  <c r="A2856" i="30"/>
  <c r="A2857" i="30"/>
  <c r="A2858" i="30"/>
  <c r="A2859" i="30"/>
  <c r="A2860" i="30"/>
  <c r="A2861" i="30"/>
  <c r="A2862" i="30"/>
  <c r="A2863" i="30"/>
  <c r="A2864" i="30"/>
  <c r="A2865" i="30"/>
  <c r="A2866" i="30"/>
  <c r="A2867" i="30"/>
  <c r="A2868" i="30"/>
  <c r="A2869" i="30"/>
  <c r="A2870" i="30"/>
  <c r="A2871" i="30"/>
  <c r="A2872" i="30"/>
  <c r="A2873" i="30"/>
  <c r="A2874" i="30"/>
  <c r="A2875" i="30"/>
  <c r="A2876" i="30"/>
  <c r="A2877" i="30"/>
  <c r="A2878" i="30"/>
  <c r="A2879" i="30"/>
  <c r="A2880" i="30"/>
  <c r="A2881" i="30"/>
  <c r="A2882" i="30"/>
  <c r="A2883" i="30"/>
  <c r="A2884" i="30"/>
  <c r="A2885" i="30"/>
  <c r="A2886" i="30"/>
  <c r="A2887" i="30"/>
  <c r="A2888" i="30"/>
  <c r="A2889" i="30"/>
  <c r="A2890" i="30"/>
  <c r="A2891" i="30"/>
  <c r="A2892" i="30"/>
  <c r="A2893" i="30"/>
  <c r="A2894" i="30"/>
  <c r="A2895" i="30"/>
  <c r="A2896" i="30"/>
  <c r="A2897" i="30"/>
  <c r="A2898" i="30"/>
  <c r="A2899" i="30"/>
  <c r="A2900" i="30"/>
  <c r="A2901" i="30"/>
  <c r="A2902" i="30"/>
  <c r="A2903" i="30"/>
  <c r="A2904" i="30"/>
  <c r="A2905" i="30"/>
  <c r="A2906" i="30"/>
  <c r="A2907" i="30"/>
  <c r="A2908" i="30"/>
  <c r="A2909" i="30"/>
  <c r="A2910" i="30"/>
  <c r="A2911" i="30"/>
  <c r="A2912" i="30"/>
  <c r="A2913" i="30"/>
  <c r="A2914" i="30"/>
  <c r="A2915" i="30"/>
  <c r="A2916" i="30"/>
  <c r="A2917" i="30"/>
  <c r="A2918" i="30"/>
  <c r="A2919" i="30"/>
  <c r="A2920" i="30"/>
  <c r="A2921" i="30"/>
  <c r="A2922" i="30"/>
  <c r="A2923" i="30"/>
  <c r="A2924" i="30"/>
  <c r="A2925" i="30"/>
  <c r="A2926" i="30"/>
  <c r="A2927" i="30"/>
  <c r="A2928" i="30"/>
  <c r="A2929" i="30"/>
  <c r="A2930" i="30"/>
  <c r="A2931" i="30"/>
  <c r="A2932" i="30"/>
  <c r="A2933" i="30"/>
  <c r="A2934" i="30"/>
  <c r="A2935" i="30"/>
  <c r="A2936" i="30"/>
  <c r="A2937" i="30"/>
  <c r="A2938" i="30"/>
  <c r="A2939" i="30"/>
  <c r="A2940" i="30"/>
  <c r="A2941" i="30"/>
  <c r="A2942" i="30"/>
  <c r="A2943" i="30"/>
  <c r="A2944" i="30"/>
  <c r="A2945" i="30"/>
  <c r="A2946" i="30"/>
  <c r="A2947" i="30"/>
  <c r="A2948" i="30"/>
  <c r="A2949" i="30"/>
  <c r="A2950" i="30"/>
  <c r="A2951" i="30"/>
  <c r="A2952" i="30"/>
  <c r="A2953" i="30"/>
  <c r="A2954" i="30"/>
  <c r="A2955" i="30"/>
  <c r="A2956" i="30"/>
  <c r="A2957" i="30"/>
  <c r="A2958" i="30"/>
  <c r="A2959" i="30"/>
  <c r="A2960" i="30"/>
  <c r="A2961" i="30"/>
  <c r="A2962" i="30"/>
  <c r="A2963" i="30"/>
  <c r="A2964" i="30"/>
  <c r="A2965" i="30"/>
  <c r="A2966" i="30"/>
  <c r="A2967" i="30"/>
  <c r="A2968" i="30"/>
  <c r="A2969" i="30"/>
  <c r="A2970" i="30"/>
  <c r="A2971" i="30"/>
  <c r="A2972" i="30"/>
  <c r="A2973" i="30"/>
  <c r="A2974" i="30"/>
  <c r="A2975" i="30"/>
  <c r="A2976" i="30"/>
  <c r="A2977" i="30"/>
  <c r="A2978" i="30"/>
  <c r="A2979" i="30"/>
  <c r="A2980" i="30"/>
  <c r="A2981" i="30"/>
  <c r="A2982" i="30"/>
  <c r="A2983" i="30"/>
  <c r="A2984" i="30"/>
  <c r="A2985" i="30"/>
  <c r="A2986" i="30"/>
  <c r="A2987" i="30"/>
  <c r="A2988" i="30"/>
  <c r="A2989" i="30"/>
  <c r="A2990" i="30"/>
  <c r="A2991" i="30"/>
  <c r="A2992" i="30"/>
  <c r="A2993" i="30"/>
  <c r="A2994" i="30"/>
  <c r="A2995" i="30"/>
  <c r="A2996" i="30"/>
  <c r="A2997" i="30"/>
  <c r="A2998" i="30"/>
  <c r="A2999" i="30"/>
  <c r="A3000" i="30"/>
  <c r="A3001" i="30"/>
  <c r="A3002" i="30"/>
  <c r="A283" i="29"/>
  <c r="A284" i="29"/>
  <c r="A285" i="29"/>
  <c r="A286" i="29"/>
  <c r="A287" i="29"/>
  <c r="A288" i="29"/>
  <c r="A289" i="29"/>
  <c r="A290" i="29"/>
  <c r="A291" i="29"/>
  <c r="A292" i="29"/>
  <c r="A293" i="29"/>
  <c r="A294" i="29"/>
  <c r="A295" i="29"/>
  <c r="A296" i="29"/>
  <c r="A297" i="29"/>
  <c r="A298" i="29"/>
  <c r="A299" i="29"/>
  <c r="A300" i="29"/>
  <c r="A301" i="29"/>
  <c r="A302" i="29"/>
  <c r="A31" i="27"/>
  <c r="A32" i="27"/>
  <c r="H3" i="33"/>
  <c r="H20" i="33"/>
  <c r="G20" i="33"/>
  <c r="A4" i="30"/>
  <c r="A5" i="30"/>
  <c r="A6" i="30"/>
  <c r="A7" i="30"/>
  <c r="A8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4" i="30"/>
  <c r="A105" i="30"/>
  <c r="A106" i="30"/>
  <c r="A107" i="30"/>
  <c r="A108" i="30"/>
  <c r="A109" i="30"/>
  <c r="A110" i="30"/>
  <c r="A111" i="30"/>
  <c r="A112" i="30"/>
  <c r="A113" i="30"/>
  <c r="A114" i="30"/>
  <c r="A115" i="30"/>
  <c r="A116" i="30"/>
  <c r="A117" i="30"/>
  <c r="A118" i="30"/>
  <c r="A119" i="30"/>
  <c r="A120" i="30"/>
  <c r="A121" i="30"/>
  <c r="A122" i="30"/>
  <c r="A123" i="30"/>
  <c r="A124" i="30"/>
  <c r="A125" i="30"/>
  <c r="A126" i="30"/>
  <c r="A127" i="30"/>
  <c r="A128" i="30"/>
  <c r="A129" i="30"/>
  <c r="A130" i="30"/>
  <c r="A131" i="30"/>
  <c r="A132" i="30"/>
  <c r="A133" i="30"/>
  <c r="A134" i="30"/>
  <c r="A135" i="30"/>
  <c r="A136" i="30"/>
  <c r="A137" i="30"/>
  <c r="A138" i="30"/>
  <c r="A139" i="30"/>
  <c r="A140" i="30"/>
  <c r="A141" i="30"/>
  <c r="A142" i="30"/>
  <c r="A143" i="30"/>
  <c r="A144" i="30"/>
  <c r="A145" i="30"/>
  <c r="A146" i="30"/>
  <c r="A147" i="30"/>
  <c r="A148" i="30"/>
  <c r="A149" i="30"/>
  <c r="A150" i="30"/>
  <c r="A151" i="30"/>
  <c r="A152" i="30"/>
  <c r="A153" i="30"/>
  <c r="A154" i="30"/>
  <c r="A155" i="30"/>
  <c r="A156" i="30"/>
  <c r="A157" i="30"/>
  <c r="A158" i="30"/>
  <c r="A159" i="30"/>
  <c r="A160" i="30"/>
  <c r="A161" i="30"/>
  <c r="A162" i="30"/>
  <c r="A163" i="30"/>
  <c r="A164" i="30"/>
  <c r="A165" i="30"/>
  <c r="A166" i="30"/>
  <c r="A167" i="30"/>
  <c r="A168" i="30"/>
  <c r="A169" i="30"/>
  <c r="A170" i="30"/>
  <c r="A171" i="30"/>
  <c r="A172" i="30"/>
  <c r="A173" i="30"/>
  <c r="A174" i="30"/>
  <c r="A175" i="30"/>
  <c r="A176" i="30"/>
  <c r="A177" i="30"/>
  <c r="A178" i="30"/>
  <c r="A179" i="30"/>
  <c r="A180" i="30"/>
  <c r="A181" i="30"/>
  <c r="A182" i="30"/>
  <c r="A183" i="30"/>
  <c r="A184" i="30"/>
  <c r="A185" i="30"/>
  <c r="A186" i="30"/>
  <c r="A187" i="30"/>
  <c r="A188" i="30"/>
  <c r="A189" i="30"/>
  <c r="A190" i="30"/>
  <c r="A191" i="30"/>
  <c r="A192" i="30"/>
  <c r="A193" i="30"/>
  <c r="A194" i="30"/>
  <c r="A195" i="30"/>
  <c r="A196" i="30"/>
  <c r="A197" i="30"/>
  <c r="A198" i="30"/>
  <c r="A199" i="30"/>
  <c r="A200" i="30"/>
  <c r="A201" i="30"/>
  <c r="A202" i="30"/>
  <c r="A203" i="30"/>
  <c r="A204" i="30"/>
  <c r="A205" i="30"/>
  <c r="A206" i="30"/>
  <c r="A207" i="30"/>
  <c r="A208" i="30"/>
  <c r="A209" i="30"/>
  <c r="A210" i="30"/>
  <c r="A211" i="30"/>
  <c r="A212" i="30"/>
  <c r="A213" i="30"/>
  <c r="A214" i="30"/>
  <c r="A215" i="30"/>
  <c r="A216" i="30"/>
  <c r="A217" i="30"/>
  <c r="A218" i="30"/>
  <c r="A219" i="30"/>
  <c r="A220" i="30"/>
  <c r="A221" i="30"/>
  <c r="A222" i="30"/>
  <c r="A223" i="30"/>
  <c r="A224" i="30"/>
  <c r="A225" i="30"/>
  <c r="A226" i="30"/>
  <c r="A227" i="30"/>
  <c r="A228" i="30"/>
  <c r="A229" i="30"/>
  <c r="A230" i="30"/>
  <c r="A231" i="30"/>
  <c r="A232" i="30"/>
  <c r="A233" i="30"/>
  <c r="A234" i="30"/>
  <c r="A235" i="30"/>
  <c r="A236" i="30"/>
  <c r="A237" i="30"/>
  <c r="A238" i="30"/>
  <c r="A239" i="30"/>
  <c r="A240" i="30"/>
  <c r="A241" i="30"/>
  <c r="A242" i="30"/>
  <c r="A243" i="30"/>
  <c r="A244" i="30"/>
  <c r="A245" i="30"/>
  <c r="A246" i="30"/>
  <c r="A247" i="30"/>
  <c r="A248" i="30"/>
  <c r="A249" i="30"/>
  <c r="A250" i="30"/>
  <c r="A251" i="30"/>
  <c r="A252" i="30"/>
  <c r="A253" i="30"/>
  <c r="A254" i="30"/>
  <c r="A255" i="30"/>
  <c r="A256" i="30"/>
  <c r="A257" i="30"/>
  <c r="A258" i="30"/>
  <c r="A259" i="30"/>
  <c r="A260" i="30"/>
  <c r="A261" i="30"/>
  <c r="A262" i="30"/>
  <c r="A263" i="30"/>
  <c r="A264" i="30"/>
  <c r="A265" i="30"/>
  <c r="A266" i="30"/>
  <c r="A267" i="30"/>
  <c r="A268" i="30"/>
  <c r="A269" i="30"/>
  <c r="A270" i="30"/>
  <c r="A271" i="30"/>
  <c r="A272" i="30"/>
  <c r="A273" i="30"/>
  <c r="A274" i="30"/>
  <c r="A275" i="30"/>
  <c r="A276" i="30"/>
  <c r="A277" i="30"/>
  <c r="A278" i="30"/>
  <c r="A279" i="30"/>
  <c r="A280" i="30"/>
  <c r="A281" i="30"/>
  <c r="A282" i="30"/>
  <c r="A283" i="30"/>
  <c r="A284" i="30"/>
  <c r="A285" i="30"/>
  <c r="A286" i="30"/>
  <c r="A287" i="30"/>
  <c r="A288" i="30"/>
  <c r="A289" i="30"/>
  <c r="A290" i="30"/>
  <c r="A291" i="30"/>
  <c r="A292" i="30"/>
  <c r="A293" i="30"/>
  <c r="A294" i="30"/>
  <c r="A295" i="30"/>
  <c r="A296" i="30"/>
  <c r="A297" i="30"/>
  <c r="A298" i="30"/>
  <c r="A299" i="30"/>
  <c r="A300" i="30"/>
  <c r="A301" i="30"/>
  <c r="A302" i="30"/>
  <c r="A303" i="30"/>
  <c r="A304" i="30"/>
  <c r="A305" i="30"/>
  <c r="A306" i="30"/>
  <c r="A307" i="30"/>
  <c r="A308" i="30"/>
  <c r="A309" i="30"/>
  <c r="A310" i="30"/>
  <c r="A311" i="30"/>
  <c r="A312" i="30"/>
  <c r="A313" i="30"/>
  <c r="A314" i="30"/>
  <c r="A315" i="30"/>
  <c r="A316" i="30"/>
  <c r="A317" i="30"/>
  <c r="A318" i="30"/>
  <c r="A319" i="30"/>
  <c r="A320" i="30"/>
  <c r="A321" i="30"/>
  <c r="A322" i="30"/>
  <c r="A323" i="30"/>
  <c r="A324" i="30"/>
  <c r="A325" i="30"/>
  <c r="A326" i="30"/>
  <c r="A327" i="30"/>
  <c r="A328" i="30"/>
  <c r="A329" i="30"/>
  <c r="A330" i="30"/>
  <c r="A331" i="30"/>
  <c r="A332" i="30"/>
  <c r="A333" i="30"/>
  <c r="A334" i="30"/>
  <c r="A335" i="30"/>
  <c r="A336" i="30"/>
  <c r="A337" i="30"/>
  <c r="A338" i="30"/>
  <c r="A339" i="30"/>
  <c r="A340" i="30"/>
  <c r="A341" i="30"/>
  <c r="A342" i="30"/>
  <c r="A343" i="30"/>
  <c r="A344" i="30"/>
  <c r="A345" i="30"/>
  <c r="A346" i="30"/>
  <c r="A347" i="30"/>
  <c r="A348" i="30"/>
  <c r="A349" i="30"/>
  <c r="A350" i="30"/>
  <c r="A351" i="30"/>
  <c r="A352" i="30"/>
  <c r="A353" i="30"/>
  <c r="A354" i="30"/>
  <c r="A355" i="30"/>
  <c r="A356" i="30"/>
  <c r="A357" i="30"/>
  <c r="A358" i="30"/>
  <c r="A359" i="30"/>
  <c r="A360" i="30"/>
  <c r="A361" i="30"/>
  <c r="A362" i="30"/>
  <c r="A363" i="30"/>
  <c r="A364" i="30"/>
  <c r="A365" i="30"/>
  <c r="A366" i="30"/>
  <c r="A367" i="30"/>
  <c r="A368" i="30"/>
  <c r="A369" i="30"/>
  <c r="A370" i="30"/>
  <c r="A371" i="30"/>
  <c r="A372" i="30"/>
  <c r="A373" i="30"/>
  <c r="A374" i="30"/>
  <c r="A375" i="30"/>
  <c r="A376" i="30"/>
  <c r="A377" i="30"/>
  <c r="A378" i="30"/>
  <c r="A379" i="30"/>
  <c r="A380" i="30"/>
  <c r="A381" i="30"/>
  <c r="A382" i="30"/>
  <c r="A383" i="30"/>
  <c r="A384" i="30"/>
  <c r="A385" i="30"/>
  <c r="A386" i="30"/>
  <c r="A387" i="30"/>
  <c r="A388" i="30"/>
  <c r="A389" i="30"/>
  <c r="A390" i="30"/>
  <c r="A391" i="30"/>
  <c r="A392" i="30"/>
  <c r="A393" i="30"/>
  <c r="A394" i="30"/>
  <c r="A395" i="30"/>
  <c r="A396" i="30"/>
  <c r="A397" i="30"/>
  <c r="A398" i="30"/>
  <c r="A399" i="30"/>
  <c r="A400" i="30"/>
  <c r="A401" i="30"/>
  <c r="A402" i="30"/>
  <c r="A403" i="30"/>
  <c r="A404" i="30"/>
  <c r="A405" i="30"/>
  <c r="A406" i="30"/>
  <c r="A407" i="30"/>
  <c r="A408" i="30"/>
  <c r="A409" i="30"/>
  <c r="A410" i="30"/>
  <c r="A411" i="30"/>
  <c r="A412" i="30"/>
  <c r="A413" i="30"/>
  <c r="A414" i="30"/>
  <c r="A415" i="30"/>
  <c r="A416" i="30"/>
  <c r="A417" i="30"/>
  <c r="A418" i="30"/>
  <c r="A419" i="30"/>
  <c r="A420" i="30"/>
  <c r="A421" i="30"/>
  <c r="A422" i="30"/>
  <c r="A423" i="30"/>
  <c r="A424" i="30"/>
  <c r="A425" i="30"/>
  <c r="A426" i="30"/>
  <c r="A427" i="30"/>
  <c r="A428" i="30"/>
  <c r="A429" i="30"/>
  <c r="A430" i="30"/>
  <c r="A431" i="30"/>
  <c r="A432" i="30"/>
  <c r="A433" i="30"/>
  <c r="A434" i="30"/>
  <c r="A435" i="30"/>
  <c r="A436" i="30"/>
  <c r="A437" i="30"/>
  <c r="A438" i="30"/>
  <c r="A439" i="30"/>
  <c r="A440" i="30"/>
  <c r="A441" i="30"/>
  <c r="A442" i="30"/>
  <c r="A443" i="30"/>
  <c r="A444" i="30"/>
  <c r="A445" i="30"/>
  <c r="A446" i="30"/>
  <c r="A447" i="30"/>
  <c r="A448" i="30"/>
  <c r="A449" i="30"/>
  <c r="A450" i="30"/>
  <c r="A451" i="30"/>
  <c r="A452" i="30"/>
  <c r="A453" i="30"/>
  <c r="A454" i="30"/>
  <c r="A455" i="30"/>
  <c r="A456" i="30"/>
  <c r="A457" i="30"/>
  <c r="A458" i="30"/>
  <c r="A459" i="30"/>
  <c r="A460" i="30"/>
  <c r="A461" i="30"/>
  <c r="A462" i="30"/>
  <c r="A463" i="30"/>
  <c r="A464" i="30"/>
  <c r="A465" i="30"/>
  <c r="A466" i="30"/>
  <c r="A467" i="30"/>
  <c r="A468" i="30"/>
  <c r="A469" i="30"/>
  <c r="A470" i="30"/>
  <c r="A471" i="30"/>
  <c r="A472" i="30"/>
  <c r="A473" i="30"/>
  <c r="A474" i="30"/>
  <c r="A475" i="30"/>
  <c r="A476" i="30"/>
  <c r="A477" i="30"/>
  <c r="A478" i="30"/>
  <c r="A479" i="30"/>
  <c r="A480" i="30"/>
  <c r="A481" i="30"/>
  <c r="A482" i="30"/>
  <c r="A483" i="30"/>
  <c r="A484" i="30"/>
  <c r="A485" i="30"/>
  <c r="A486" i="30"/>
  <c r="A487" i="30"/>
  <c r="A488" i="30"/>
  <c r="A489" i="30"/>
  <c r="A490" i="30"/>
  <c r="A491" i="30"/>
  <c r="A492" i="30"/>
  <c r="A493" i="30"/>
  <c r="A494" i="30"/>
  <c r="A495" i="30"/>
  <c r="A496" i="30"/>
  <c r="A497" i="30"/>
  <c r="A498" i="30"/>
  <c r="A499" i="30"/>
  <c r="A500" i="30"/>
  <c r="A501" i="30"/>
  <c r="A502" i="30"/>
  <c r="A503" i="30"/>
  <c r="A504" i="30"/>
  <c r="A505" i="30"/>
  <c r="A506" i="30"/>
  <c r="A507" i="30"/>
  <c r="A508" i="30"/>
  <c r="A509" i="30"/>
  <c r="A510" i="30"/>
  <c r="A511" i="30"/>
  <c r="A512" i="30"/>
  <c r="A513" i="30"/>
  <c r="A514" i="30"/>
  <c r="A515" i="30"/>
  <c r="A516" i="30"/>
  <c r="A517" i="30"/>
  <c r="A518" i="30"/>
  <c r="A519" i="30"/>
  <c r="A520" i="30"/>
  <c r="A521" i="30"/>
  <c r="A522" i="30"/>
  <c r="A523" i="30"/>
  <c r="A524" i="30"/>
  <c r="A525" i="30"/>
  <c r="A526" i="30"/>
  <c r="A527" i="30"/>
  <c r="A528" i="30"/>
  <c r="A529" i="30"/>
  <c r="A530" i="30"/>
  <c r="A531" i="30"/>
  <c r="A532" i="30"/>
  <c r="A533" i="30"/>
  <c r="A534" i="30"/>
  <c r="A535" i="30"/>
  <c r="A536" i="30"/>
  <c r="A537" i="30"/>
  <c r="A538" i="30"/>
  <c r="A539" i="30"/>
  <c r="A540" i="30"/>
  <c r="A541" i="30"/>
  <c r="A542" i="30"/>
  <c r="A543" i="30"/>
  <c r="A544" i="30"/>
  <c r="A545" i="30"/>
  <c r="A546" i="30"/>
  <c r="A547" i="30"/>
  <c r="A548" i="30"/>
  <c r="A549" i="30"/>
  <c r="A550" i="30"/>
  <c r="A551" i="30"/>
  <c r="A552" i="30"/>
  <c r="A553" i="30"/>
  <c r="A554" i="30"/>
  <c r="A555" i="30"/>
  <c r="A556" i="30"/>
  <c r="A557" i="30"/>
  <c r="A558" i="30"/>
  <c r="A559" i="30"/>
  <c r="A560" i="30"/>
  <c r="A561" i="30"/>
  <c r="A562" i="30"/>
  <c r="A563" i="30"/>
  <c r="A564" i="30"/>
  <c r="A565" i="30"/>
  <c r="A566" i="30"/>
  <c r="A567" i="30"/>
  <c r="A568" i="30"/>
  <c r="A569" i="30"/>
  <c r="A570" i="30"/>
  <c r="A571" i="30"/>
  <c r="A572" i="30"/>
  <c r="A573" i="30"/>
  <c r="A574" i="30"/>
  <c r="A575" i="30"/>
  <c r="A576" i="30"/>
  <c r="A577" i="30"/>
  <c r="A578" i="30"/>
  <c r="A579" i="30"/>
  <c r="A580" i="30"/>
  <c r="A581" i="30"/>
  <c r="A582" i="30"/>
  <c r="A583" i="30"/>
  <c r="A584" i="30"/>
  <c r="A585" i="30"/>
  <c r="A586" i="30"/>
  <c r="A587" i="30"/>
  <c r="A588" i="30"/>
  <c r="A589" i="30"/>
  <c r="A590" i="30"/>
  <c r="A591" i="30"/>
  <c r="A592" i="30"/>
  <c r="A593" i="30"/>
  <c r="A594" i="30"/>
  <c r="A595" i="30"/>
  <c r="A596" i="30"/>
  <c r="A597" i="30"/>
  <c r="A598" i="30"/>
  <c r="A599" i="30"/>
  <c r="A600" i="30"/>
  <c r="A601" i="30"/>
  <c r="A602" i="30"/>
  <c r="A603" i="30"/>
  <c r="A604" i="30"/>
  <c r="A605" i="30"/>
  <c r="A606" i="30"/>
  <c r="A607" i="30"/>
  <c r="A608" i="30"/>
  <c r="A609" i="30"/>
  <c r="A610" i="30"/>
  <c r="A611" i="30"/>
  <c r="A612" i="30"/>
  <c r="A613" i="30"/>
  <c r="A614" i="30"/>
  <c r="A615" i="30"/>
  <c r="A616" i="30"/>
  <c r="A617" i="30"/>
  <c r="A618" i="30"/>
  <c r="A619" i="30"/>
  <c r="A620" i="30"/>
  <c r="A621" i="30"/>
  <c r="A622" i="30"/>
  <c r="A623" i="30"/>
  <c r="A624" i="30"/>
  <c r="A625" i="30"/>
  <c r="A626" i="30"/>
  <c r="A627" i="30"/>
  <c r="A628" i="30"/>
  <c r="A629" i="30"/>
  <c r="A630" i="30"/>
  <c r="A631" i="30"/>
  <c r="A632" i="30"/>
  <c r="A633" i="30"/>
  <c r="A634" i="30"/>
  <c r="A635" i="30"/>
  <c r="A636" i="30"/>
  <c r="A637" i="30"/>
  <c r="A638" i="30"/>
  <c r="A639" i="30"/>
  <c r="A640" i="30"/>
  <c r="A641" i="30"/>
  <c r="A642" i="30"/>
  <c r="A643" i="30"/>
  <c r="A644" i="30"/>
  <c r="A645" i="30"/>
  <c r="A646" i="30"/>
  <c r="A647" i="30"/>
  <c r="A648" i="30"/>
  <c r="A649" i="30"/>
  <c r="A650" i="30"/>
  <c r="A651" i="30"/>
  <c r="A652" i="30"/>
  <c r="A653" i="30"/>
  <c r="A654" i="30"/>
  <c r="A655" i="30"/>
  <c r="A656" i="30"/>
  <c r="A657" i="30"/>
  <c r="A658" i="30"/>
  <c r="A659" i="30"/>
  <c r="A660" i="30"/>
  <c r="A661" i="30"/>
  <c r="A662" i="30"/>
  <c r="A663" i="30"/>
  <c r="A664" i="30"/>
  <c r="A665" i="30"/>
  <c r="A666" i="30"/>
  <c r="A667" i="30"/>
  <c r="A668" i="30"/>
  <c r="A669" i="30"/>
  <c r="A670" i="30"/>
  <c r="A671" i="30"/>
  <c r="A672" i="30"/>
  <c r="A673" i="30"/>
  <c r="A674" i="30"/>
  <c r="A675" i="30"/>
  <c r="A676" i="30"/>
  <c r="A677" i="30"/>
  <c r="A678" i="30"/>
  <c r="A679" i="30"/>
  <c r="A680" i="30"/>
  <c r="A681" i="30"/>
  <c r="A682" i="30"/>
  <c r="A683" i="30"/>
  <c r="A684" i="30"/>
  <c r="A685" i="30"/>
  <c r="A686" i="30"/>
  <c r="A687" i="30"/>
  <c r="A688" i="30"/>
  <c r="A689" i="30"/>
  <c r="A690" i="30"/>
  <c r="A691" i="30"/>
  <c r="A692" i="30"/>
  <c r="A693" i="30"/>
  <c r="A694" i="30"/>
  <c r="A695" i="30"/>
  <c r="A696" i="30"/>
  <c r="A697" i="30"/>
  <c r="A698" i="30"/>
  <c r="A699" i="30"/>
  <c r="A700" i="30"/>
  <c r="A701" i="30"/>
  <c r="A702" i="30"/>
  <c r="A703" i="30"/>
  <c r="A704" i="30"/>
  <c r="A705" i="30"/>
  <c r="A706" i="30"/>
  <c r="A707" i="30"/>
  <c r="A708" i="30"/>
  <c r="A709" i="30"/>
  <c r="A710" i="30"/>
  <c r="A711" i="30"/>
  <c r="A712" i="30"/>
  <c r="A713" i="30"/>
  <c r="A714" i="30"/>
  <c r="A715" i="30"/>
  <c r="A716" i="30"/>
  <c r="A717" i="30"/>
  <c r="A718" i="30"/>
  <c r="A719" i="30"/>
  <c r="A720" i="30"/>
  <c r="A721" i="30"/>
  <c r="A722" i="30"/>
  <c r="A723" i="30"/>
  <c r="A724" i="30"/>
  <c r="A725" i="30"/>
  <c r="A726" i="30"/>
  <c r="A727" i="30"/>
  <c r="A728" i="30"/>
  <c r="A729" i="30"/>
  <c r="A730" i="30"/>
  <c r="A731" i="30"/>
  <c r="A732" i="30"/>
  <c r="A733" i="30"/>
  <c r="A734" i="30"/>
  <c r="A735" i="30"/>
  <c r="A736" i="30"/>
  <c r="A737" i="30"/>
  <c r="A738" i="30"/>
  <c r="A739" i="30"/>
  <c r="A740" i="30"/>
  <c r="A741" i="30"/>
  <c r="A742" i="30"/>
  <c r="A743" i="30"/>
  <c r="A744" i="30"/>
  <c r="A745" i="30"/>
  <c r="A746" i="30"/>
  <c r="A747" i="30"/>
  <c r="A748" i="30"/>
  <c r="A749" i="30"/>
  <c r="A750" i="30"/>
  <c r="A751" i="30"/>
  <c r="A752" i="30"/>
  <c r="A753" i="30"/>
  <c r="A754" i="30"/>
  <c r="A755" i="30"/>
  <c r="A756" i="30"/>
  <c r="A757" i="30"/>
  <c r="A758" i="30"/>
  <c r="A759" i="30"/>
  <c r="A760" i="30"/>
  <c r="A761" i="30"/>
  <c r="A762" i="30"/>
  <c r="A763" i="30"/>
  <c r="A764" i="30"/>
  <c r="A765" i="30"/>
  <c r="A766" i="30"/>
  <c r="A767" i="30"/>
  <c r="A768" i="30"/>
  <c r="A769" i="30"/>
  <c r="A770" i="30"/>
  <c r="A771" i="30"/>
  <c r="A772" i="30"/>
  <c r="A773" i="30"/>
  <c r="A774" i="30"/>
  <c r="A775" i="30"/>
  <c r="A776" i="30"/>
  <c r="A777" i="30"/>
  <c r="A778" i="30"/>
  <c r="A779" i="30"/>
  <c r="A780" i="30"/>
  <c r="A781" i="30"/>
  <c r="A782" i="30"/>
  <c r="A783" i="30"/>
  <c r="A784" i="30"/>
  <c r="A785" i="30"/>
  <c r="A786" i="30"/>
  <c r="A787" i="30"/>
  <c r="A788" i="30"/>
  <c r="A789" i="30"/>
  <c r="A790" i="30"/>
  <c r="A791" i="30"/>
  <c r="A792" i="30"/>
  <c r="A793" i="30"/>
  <c r="A794" i="30"/>
  <c r="A795" i="30"/>
  <c r="A796" i="30"/>
  <c r="A797" i="30"/>
  <c r="A798" i="30"/>
  <c r="A799" i="30"/>
  <c r="A800" i="30"/>
  <c r="A801" i="30"/>
  <c r="A802" i="30"/>
  <c r="A803" i="30"/>
  <c r="A804" i="30"/>
  <c r="A805" i="30"/>
  <c r="A806" i="30"/>
  <c r="A807" i="30"/>
  <c r="A808" i="30"/>
  <c r="A809" i="30"/>
  <c r="A810" i="30"/>
  <c r="A811" i="30"/>
  <c r="A812" i="30"/>
  <c r="A813" i="30"/>
  <c r="A814" i="30"/>
  <c r="A815" i="30"/>
  <c r="A816" i="30"/>
  <c r="A817" i="30"/>
  <c r="A818" i="30"/>
  <c r="A819" i="30"/>
  <c r="A820" i="30"/>
  <c r="A821" i="30"/>
  <c r="A822" i="30"/>
  <c r="A823" i="30"/>
  <c r="A824" i="30"/>
  <c r="A825" i="30"/>
  <c r="A826" i="30"/>
  <c r="A827" i="30"/>
  <c r="A828" i="30"/>
  <c r="A829" i="30"/>
  <c r="A830" i="30"/>
  <c r="A831" i="30"/>
  <c r="A832" i="30"/>
  <c r="A833" i="30"/>
  <c r="A834" i="30"/>
  <c r="A835" i="30"/>
  <c r="A836" i="30"/>
  <c r="A837" i="30"/>
  <c r="A838" i="30"/>
  <c r="A839" i="30"/>
  <c r="A840" i="30"/>
  <c r="A841" i="30"/>
  <c r="A842" i="30"/>
  <c r="A843" i="30"/>
  <c r="A844" i="30"/>
  <c r="A845" i="30"/>
  <c r="A846" i="30"/>
  <c r="A847" i="30"/>
  <c r="A848" i="30"/>
  <c r="A849" i="30"/>
  <c r="A850" i="30"/>
  <c r="A851" i="30"/>
  <c r="A852" i="30"/>
  <c r="A853" i="30"/>
  <c r="A854" i="30"/>
  <c r="A855" i="30"/>
  <c r="A856" i="30"/>
  <c r="A857" i="30"/>
  <c r="A858" i="30"/>
  <c r="A859" i="30"/>
  <c r="A860" i="30"/>
  <c r="A861" i="30"/>
  <c r="A862" i="30"/>
  <c r="A863" i="30"/>
  <c r="A864" i="30"/>
  <c r="A865" i="30"/>
  <c r="A866" i="30"/>
  <c r="A867" i="30"/>
  <c r="A868" i="30"/>
  <c r="A869" i="30"/>
  <c r="A870" i="30"/>
  <c r="A871" i="30"/>
  <c r="A872" i="30"/>
  <c r="A873" i="30"/>
  <c r="A874" i="30"/>
  <c r="A875" i="30"/>
  <c r="A876" i="30"/>
  <c r="A877" i="30"/>
  <c r="A878" i="30"/>
  <c r="A879" i="30"/>
  <c r="A880" i="30"/>
  <c r="A881" i="30"/>
  <c r="A882" i="30"/>
  <c r="A883" i="30"/>
  <c r="A884" i="30"/>
  <c r="A885" i="30"/>
  <c r="A886" i="30"/>
  <c r="A887" i="30"/>
  <c r="A888" i="30"/>
  <c r="A889" i="30"/>
  <c r="A890" i="30"/>
  <c r="A891" i="30"/>
  <c r="A892" i="30"/>
  <c r="A893" i="30"/>
  <c r="A894" i="30"/>
  <c r="A895" i="30"/>
  <c r="A896" i="30"/>
  <c r="A897" i="30"/>
  <c r="A898" i="30"/>
  <c r="A899" i="30"/>
  <c r="A900" i="30"/>
  <c r="A901" i="30"/>
  <c r="A902" i="30"/>
  <c r="A903" i="30"/>
  <c r="A904" i="30"/>
  <c r="A905" i="30"/>
  <c r="A906" i="30"/>
  <c r="A907" i="30"/>
  <c r="A908" i="30"/>
  <c r="A909" i="30"/>
  <c r="A910" i="30"/>
  <c r="A911" i="30"/>
  <c r="A912" i="30"/>
  <c r="A913" i="30"/>
  <c r="A914" i="30"/>
  <c r="A915" i="30"/>
  <c r="A916" i="30"/>
  <c r="A917" i="30"/>
  <c r="A918" i="30"/>
  <c r="A919" i="30"/>
  <c r="A920" i="30"/>
  <c r="A921" i="30"/>
  <c r="A922" i="30"/>
  <c r="A923" i="30"/>
  <c r="A924" i="30"/>
  <c r="A925" i="30"/>
  <c r="A926" i="30"/>
  <c r="A927" i="30"/>
  <c r="A928" i="30"/>
  <c r="A929" i="30"/>
  <c r="A930" i="30"/>
  <c r="A931" i="30"/>
  <c r="A932" i="30"/>
  <c r="A933" i="30"/>
  <c r="A934" i="30"/>
  <c r="A935" i="30"/>
  <c r="A936" i="30"/>
  <c r="A937" i="30"/>
  <c r="A938" i="30"/>
  <c r="A939" i="30"/>
  <c r="A940" i="30"/>
  <c r="A941" i="30"/>
  <c r="A942" i="30"/>
  <c r="A943" i="30"/>
  <c r="A944" i="30"/>
  <c r="A945" i="30"/>
  <c r="A946" i="30"/>
  <c r="A947" i="30"/>
  <c r="A948" i="30"/>
  <c r="A949" i="30"/>
  <c r="A950" i="30"/>
  <c r="A951" i="30"/>
  <c r="A952" i="30"/>
  <c r="A953" i="30"/>
  <c r="A954" i="30"/>
  <c r="A955" i="30"/>
  <c r="A956" i="30"/>
  <c r="A957" i="30"/>
  <c r="A958" i="30"/>
  <c r="A959" i="30"/>
  <c r="A960" i="30"/>
  <c r="A961" i="30"/>
  <c r="A962" i="30"/>
  <c r="A963" i="30"/>
  <c r="A964" i="30"/>
  <c r="A965" i="30"/>
  <c r="A966" i="30"/>
  <c r="A967" i="30"/>
  <c r="A968" i="30"/>
  <c r="A969" i="30"/>
  <c r="A970" i="30"/>
  <c r="A971" i="30"/>
  <c r="A972" i="30"/>
  <c r="A973" i="30"/>
  <c r="A974" i="30"/>
  <c r="A975" i="30"/>
  <c r="A976" i="30"/>
  <c r="A977" i="30"/>
  <c r="A978" i="30"/>
  <c r="A979" i="30"/>
  <c r="A980" i="30"/>
  <c r="A981" i="30"/>
  <c r="A982" i="30"/>
  <c r="A983" i="30"/>
  <c r="A984" i="30"/>
  <c r="A985" i="30"/>
  <c r="A986" i="30"/>
  <c r="A987" i="30"/>
  <c r="A988" i="30"/>
  <c r="A989" i="30"/>
  <c r="A990" i="30"/>
  <c r="A991" i="30"/>
  <c r="A992" i="30"/>
  <c r="A993" i="30"/>
  <c r="A994" i="30"/>
  <c r="A995" i="30"/>
  <c r="A996" i="30"/>
  <c r="A997" i="30"/>
  <c r="A998" i="30"/>
  <c r="A999" i="30"/>
  <c r="A1000" i="30"/>
  <c r="A1001" i="30"/>
  <c r="A1002" i="30"/>
  <c r="A1003" i="30"/>
  <c r="A1004" i="30"/>
  <c r="A1005" i="30"/>
  <c r="A1006" i="30"/>
  <c r="A1007" i="30"/>
  <c r="A1008" i="30"/>
  <c r="A1009" i="30"/>
  <c r="A1010" i="30"/>
  <c r="A1011" i="30"/>
  <c r="A1012" i="30"/>
  <c r="A1013" i="30"/>
  <c r="A1014" i="30"/>
  <c r="A1015" i="30"/>
  <c r="A1016" i="30"/>
  <c r="A1017" i="30"/>
  <c r="A1018" i="30"/>
  <c r="A1019" i="30"/>
  <c r="A1020" i="30"/>
  <c r="A1021" i="30"/>
  <c r="A1022" i="30"/>
  <c r="A1023" i="30"/>
  <c r="A1024" i="30"/>
  <c r="A1025" i="30"/>
  <c r="A1026" i="30"/>
  <c r="A1027" i="30"/>
  <c r="A1028" i="30"/>
  <c r="A1029" i="30"/>
  <c r="A1030" i="30"/>
  <c r="A1031" i="30"/>
  <c r="A1032" i="30"/>
  <c r="A1033" i="30"/>
  <c r="A1034" i="30"/>
  <c r="A1035" i="30"/>
  <c r="A1036" i="30"/>
  <c r="A1037" i="30"/>
  <c r="A1038" i="30"/>
  <c r="A1039" i="30"/>
  <c r="A1040" i="30"/>
  <c r="A1041" i="30"/>
  <c r="A1042" i="30"/>
  <c r="A1043" i="30"/>
  <c r="A1044" i="30"/>
  <c r="A1045" i="30"/>
  <c r="A1046" i="30"/>
  <c r="A1047" i="30"/>
  <c r="A1048" i="30"/>
  <c r="A1049" i="30"/>
  <c r="A1050" i="30"/>
  <c r="A1051" i="30"/>
  <c r="A1052" i="30"/>
  <c r="A1053" i="30"/>
  <c r="A1054" i="30"/>
  <c r="A1055" i="30"/>
  <c r="A1056" i="30"/>
  <c r="A1057" i="30"/>
  <c r="A1058" i="30"/>
  <c r="A1059" i="30"/>
  <c r="A1060" i="30"/>
  <c r="A1061" i="30"/>
  <c r="A1062" i="30"/>
  <c r="A1063" i="30"/>
  <c r="A1064" i="30"/>
  <c r="A1065" i="30"/>
  <c r="A1066" i="30"/>
  <c r="A1067" i="30"/>
  <c r="A1068" i="30"/>
  <c r="A1069" i="30"/>
  <c r="A1070" i="30"/>
  <c r="A1071" i="30"/>
  <c r="A1072" i="30"/>
  <c r="A1073" i="30"/>
  <c r="A1074" i="30"/>
  <c r="A1075" i="30"/>
  <c r="A1076" i="30"/>
  <c r="A1077" i="30"/>
  <c r="A1078" i="30"/>
  <c r="A1079" i="30"/>
  <c r="A1080" i="30"/>
  <c r="A1081" i="30"/>
  <c r="A1082" i="30"/>
  <c r="A1083" i="30"/>
  <c r="A1084" i="30"/>
  <c r="A1085" i="30"/>
  <c r="A1086" i="30"/>
  <c r="A1087" i="30"/>
  <c r="A1088" i="30"/>
  <c r="A1089" i="30"/>
  <c r="A1090" i="30"/>
  <c r="A1091" i="30"/>
  <c r="A1092" i="30"/>
  <c r="A1093" i="30"/>
  <c r="A1094" i="30"/>
  <c r="A1095" i="30"/>
  <c r="A1096" i="30"/>
  <c r="A1097" i="30"/>
  <c r="A1098" i="30"/>
  <c r="A1099" i="30"/>
  <c r="A1100" i="30"/>
  <c r="A1101" i="30"/>
  <c r="A1102" i="30"/>
  <c r="A1103" i="30"/>
  <c r="A1104" i="30"/>
  <c r="A1105" i="30"/>
  <c r="A1106" i="30"/>
  <c r="A1107" i="30"/>
  <c r="A1108" i="30"/>
  <c r="A1109" i="30"/>
  <c r="A1110" i="30"/>
  <c r="A1111" i="30"/>
  <c r="A1112" i="30"/>
  <c r="A1113" i="30"/>
  <c r="A1114" i="30"/>
  <c r="A1115" i="30"/>
  <c r="A1116" i="30"/>
  <c r="A1117" i="30"/>
  <c r="A1118" i="30"/>
  <c r="A1119" i="30"/>
  <c r="A1120" i="30"/>
  <c r="A1121" i="30"/>
  <c r="A1122" i="30"/>
  <c r="A1123" i="30"/>
  <c r="A1124" i="30"/>
  <c r="A1125" i="30"/>
  <c r="A1126" i="30"/>
  <c r="A1127" i="30"/>
  <c r="A1128" i="30"/>
  <c r="A1129" i="30"/>
  <c r="A1130" i="30"/>
  <c r="A1131" i="30"/>
  <c r="A1132" i="30"/>
  <c r="A1133" i="30"/>
  <c r="A1134" i="30"/>
  <c r="A1135" i="30"/>
  <c r="A1136" i="30"/>
  <c r="A1137" i="30"/>
  <c r="A1138" i="30"/>
  <c r="A1139" i="30"/>
  <c r="A1140" i="30"/>
  <c r="A1141" i="30"/>
  <c r="A1142" i="30"/>
  <c r="A1143" i="30"/>
  <c r="A1144" i="30"/>
  <c r="A1145" i="30"/>
  <c r="A1146" i="30"/>
  <c r="A1147" i="30"/>
  <c r="A1148" i="30"/>
  <c r="A1149" i="30"/>
  <c r="A1150" i="30"/>
  <c r="A1151" i="30"/>
  <c r="A1152" i="30"/>
  <c r="A1153" i="30"/>
  <c r="A1154" i="30"/>
  <c r="A1155" i="30"/>
  <c r="A1156" i="30"/>
  <c r="A1157" i="30"/>
  <c r="A1158" i="30"/>
  <c r="A1159" i="30"/>
  <c r="A1160" i="30"/>
  <c r="A1161" i="30"/>
  <c r="A1162" i="30"/>
  <c r="A1163" i="30"/>
  <c r="A1164" i="30"/>
  <c r="A1165" i="30"/>
  <c r="A1166" i="30"/>
  <c r="A1167" i="30"/>
  <c r="A1168" i="30"/>
  <c r="A1169" i="30"/>
  <c r="A1170" i="30"/>
  <c r="A1171" i="30"/>
  <c r="A1172" i="30"/>
  <c r="A1173" i="30"/>
  <c r="A1174" i="30"/>
  <c r="A1175" i="30"/>
  <c r="A1176" i="30"/>
  <c r="A1177" i="30"/>
  <c r="A1178" i="30"/>
  <c r="A1179" i="30"/>
  <c r="A1180" i="30"/>
  <c r="A1181" i="30"/>
  <c r="A1182" i="30"/>
  <c r="A1183" i="30"/>
  <c r="A1184" i="30"/>
  <c r="A1185" i="30"/>
  <c r="A1186" i="30"/>
  <c r="A1187" i="30"/>
  <c r="A1188" i="30"/>
  <c r="A1189" i="30"/>
  <c r="A1190" i="30"/>
  <c r="A1191" i="30"/>
  <c r="A1192" i="30"/>
  <c r="A1193" i="30"/>
  <c r="A1194" i="30"/>
  <c r="A1195" i="30"/>
  <c r="A1196" i="30"/>
  <c r="A1197" i="30"/>
  <c r="A1198" i="30"/>
  <c r="A1199" i="30"/>
  <c r="A1200" i="30"/>
  <c r="A1201" i="30"/>
  <c r="A1202" i="30"/>
  <c r="A1203" i="30"/>
  <c r="A1204" i="30"/>
  <c r="A1205" i="30"/>
  <c r="A1206" i="30"/>
  <c r="A1207" i="30"/>
  <c r="A1208" i="30"/>
  <c r="A1209" i="30"/>
  <c r="A1210" i="30"/>
  <c r="A1211" i="30"/>
  <c r="A1212" i="30"/>
  <c r="A1213" i="30"/>
  <c r="A1214" i="30"/>
  <c r="A1215" i="30"/>
  <c r="A1216" i="30"/>
  <c r="A1217" i="30"/>
  <c r="A1218" i="30"/>
  <c r="A1219" i="30"/>
  <c r="A1220" i="30"/>
  <c r="A1221" i="30"/>
  <c r="A1222" i="30"/>
  <c r="A1223" i="30"/>
  <c r="A1224" i="30"/>
  <c r="A1225" i="30"/>
  <c r="A1226" i="30"/>
  <c r="A1227" i="30"/>
  <c r="A1228" i="30"/>
  <c r="A1229" i="30"/>
  <c r="A1230" i="30"/>
  <c r="A1231" i="30"/>
  <c r="A1232" i="30"/>
  <c r="A1233" i="30"/>
  <c r="A1234" i="30"/>
  <c r="A1235" i="30"/>
  <c r="A1236" i="30"/>
  <c r="A1237" i="30"/>
  <c r="A1238" i="30"/>
  <c r="A1239" i="30"/>
  <c r="A1240" i="30"/>
  <c r="A1241" i="30"/>
  <c r="A1242" i="30"/>
  <c r="A1243" i="30"/>
  <c r="A1244" i="30"/>
  <c r="A1245" i="30"/>
  <c r="A1246" i="30"/>
  <c r="A1247" i="30"/>
  <c r="A1248" i="30"/>
  <c r="A1249" i="30"/>
  <c r="A1250" i="30"/>
  <c r="A1251" i="30"/>
  <c r="A1252" i="30"/>
  <c r="A1253" i="30"/>
  <c r="A1254" i="30"/>
  <c r="A1255" i="30"/>
  <c r="A1256" i="30"/>
  <c r="A1257" i="30"/>
  <c r="A1258" i="30"/>
  <c r="A1259" i="30"/>
  <c r="A1260" i="30"/>
  <c r="A1261" i="30"/>
  <c r="A1262" i="30"/>
  <c r="A1263" i="30"/>
  <c r="A1264" i="30"/>
  <c r="A1265" i="30"/>
  <c r="A1266" i="30"/>
  <c r="A1267" i="30"/>
  <c r="A1268" i="30"/>
  <c r="A1269" i="30"/>
  <c r="A1270" i="30"/>
  <c r="A1271" i="30"/>
  <c r="A1272" i="30"/>
  <c r="A1273" i="30"/>
  <c r="A1274" i="30"/>
  <c r="A1275" i="30"/>
  <c r="A1276" i="30"/>
  <c r="A1277" i="30"/>
  <c r="A1278" i="30"/>
  <c r="A1279" i="30"/>
  <c r="A1280" i="30"/>
  <c r="A1281" i="30"/>
  <c r="A1282" i="30"/>
  <c r="A1283" i="30"/>
  <c r="A1284" i="30"/>
  <c r="A1285" i="30"/>
  <c r="A1286" i="30"/>
  <c r="A1287" i="30"/>
  <c r="A1288" i="30"/>
  <c r="A1289" i="30"/>
  <c r="A1290" i="30"/>
  <c r="A1291" i="30"/>
  <c r="A1292" i="30"/>
  <c r="A1293" i="30"/>
  <c r="A1294" i="30"/>
  <c r="A1295" i="30"/>
  <c r="A1296" i="30"/>
  <c r="A1297" i="30"/>
  <c r="A1298" i="30"/>
  <c r="A1299" i="30"/>
  <c r="A1300" i="30"/>
  <c r="A1301" i="30"/>
  <c r="A1302" i="30"/>
  <c r="A1303" i="30"/>
  <c r="A1304" i="30"/>
  <c r="A1305" i="30"/>
  <c r="A1306" i="30"/>
  <c r="A1307" i="30"/>
  <c r="A1308" i="30"/>
  <c r="A1309" i="30"/>
  <c r="A1310" i="30"/>
  <c r="A1311" i="30"/>
  <c r="A1312" i="30"/>
  <c r="A1313" i="30"/>
  <c r="A1314" i="30"/>
  <c r="A1315" i="30"/>
  <c r="A1316" i="30"/>
  <c r="A1317" i="30"/>
  <c r="A1318" i="30"/>
  <c r="A1319" i="30"/>
  <c r="A1320" i="30"/>
  <c r="A1321" i="30"/>
  <c r="A1322" i="30"/>
  <c r="A1323" i="30"/>
  <c r="A1324" i="30"/>
  <c r="A1325" i="30"/>
  <c r="A1326" i="30"/>
  <c r="A1327" i="30"/>
  <c r="A1328" i="30"/>
  <c r="A1329" i="30"/>
  <c r="A1330" i="30"/>
  <c r="A1331" i="30"/>
  <c r="A1332" i="30"/>
  <c r="A1333" i="30"/>
  <c r="A1334" i="30"/>
  <c r="A1335" i="30"/>
  <c r="A1336" i="30"/>
  <c r="A1337" i="30"/>
  <c r="A1338" i="30"/>
  <c r="A1339" i="30"/>
  <c r="A1340" i="30"/>
  <c r="A1341" i="30"/>
  <c r="A1342" i="30"/>
  <c r="A1343" i="30"/>
  <c r="A1344" i="30"/>
  <c r="A1345" i="30"/>
  <c r="A1346" i="30"/>
  <c r="A1347" i="30"/>
  <c r="A1348" i="30"/>
  <c r="A1349" i="30"/>
  <c r="A1350" i="30"/>
  <c r="A1351" i="30"/>
  <c r="A1352" i="30"/>
  <c r="A1353" i="30"/>
  <c r="A1354" i="30"/>
  <c r="A1355" i="30"/>
  <c r="A1356" i="30"/>
  <c r="A1357" i="30"/>
  <c r="A1358" i="30"/>
  <c r="A1359" i="30"/>
  <c r="A1360" i="30"/>
  <c r="A1361" i="30"/>
  <c r="A1362" i="30"/>
  <c r="A1363" i="30"/>
  <c r="A1364" i="30"/>
  <c r="A1365" i="30"/>
  <c r="A1366" i="30"/>
  <c r="A1367" i="30"/>
  <c r="A1368" i="30"/>
  <c r="A1369" i="30"/>
  <c r="A1370" i="30"/>
  <c r="A1371" i="30"/>
  <c r="A1372" i="30"/>
  <c r="A1373" i="30"/>
  <c r="A1374" i="30"/>
  <c r="A1375" i="30"/>
  <c r="A1376" i="30"/>
  <c r="A1377" i="30"/>
  <c r="A1378" i="30"/>
  <c r="A1379" i="30"/>
  <c r="A1380" i="30"/>
  <c r="A1381" i="30"/>
  <c r="A1382" i="30"/>
  <c r="A1383" i="30"/>
  <c r="A1384" i="30"/>
  <c r="A1385" i="30"/>
  <c r="A1386" i="30"/>
  <c r="A1387" i="30"/>
  <c r="A1388" i="30"/>
  <c r="A1389" i="30"/>
  <c r="A1390" i="30"/>
  <c r="A1391" i="30"/>
  <c r="A1392" i="30"/>
  <c r="A1393" i="30"/>
  <c r="A1394" i="30"/>
  <c r="A1395" i="30"/>
  <c r="A1396" i="30"/>
  <c r="A1397" i="30"/>
  <c r="A1398" i="30"/>
  <c r="A1399" i="30"/>
  <c r="A1400" i="30"/>
  <c r="A1401" i="30"/>
  <c r="A1402" i="30"/>
  <c r="A1403" i="30"/>
  <c r="A1404" i="30"/>
  <c r="A1405" i="30"/>
  <c r="A1406" i="30"/>
  <c r="A1407" i="30"/>
  <c r="A1408" i="30"/>
  <c r="A1409" i="30"/>
  <c r="A1410" i="30"/>
  <c r="A1411" i="30"/>
  <c r="A1412" i="30"/>
  <c r="A1413" i="30"/>
  <c r="A1414" i="30"/>
  <c r="A1415" i="30"/>
  <c r="A1416" i="30"/>
  <c r="A1417" i="30"/>
  <c r="A1418" i="30"/>
  <c r="A1419" i="30"/>
  <c r="A1420" i="30"/>
  <c r="A1421" i="30"/>
  <c r="A1422" i="30"/>
  <c r="A1423" i="30"/>
  <c r="A1424" i="30"/>
  <c r="A1425" i="30"/>
  <c r="A1426" i="30"/>
  <c r="A1427" i="30"/>
  <c r="A1428" i="30"/>
  <c r="A1429" i="30"/>
  <c r="A1430" i="30"/>
  <c r="A1431" i="30"/>
  <c r="A1432" i="30"/>
  <c r="A1433" i="30"/>
  <c r="A1434" i="30"/>
  <c r="A1435" i="30"/>
  <c r="A1436" i="30"/>
  <c r="A1437" i="30"/>
  <c r="A1438" i="30"/>
  <c r="A1439" i="30"/>
  <c r="A1440" i="30"/>
  <c r="A1441" i="30"/>
  <c r="A1442" i="30"/>
  <c r="A1443" i="30"/>
  <c r="A1444" i="30"/>
  <c r="A1445" i="30"/>
  <c r="A1446" i="30"/>
  <c r="A1447" i="30"/>
  <c r="A1448" i="30"/>
  <c r="A1449" i="30"/>
  <c r="A1450" i="30"/>
  <c r="A1451" i="30"/>
  <c r="A1452" i="30"/>
  <c r="A1453" i="30"/>
  <c r="A1454" i="30"/>
  <c r="A1455" i="30"/>
  <c r="A1456" i="30"/>
  <c r="A1457" i="30"/>
  <c r="A1458" i="30"/>
  <c r="A1459" i="30"/>
  <c r="A1460" i="30"/>
  <c r="A1461" i="30"/>
  <c r="A1462" i="30"/>
  <c r="A1463" i="30"/>
  <c r="A1464" i="30"/>
  <c r="A1465" i="30"/>
  <c r="A1466" i="30"/>
  <c r="A1467" i="30"/>
  <c r="A1468" i="30"/>
  <c r="A1469" i="30"/>
  <c r="A1470" i="30"/>
  <c r="A1471" i="30"/>
  <c r="A1472" i="30"/>
  <c r="A1473" i="30"/>
  <c r="A1474" i="30"/>
  <c r="A1475" i="30"/>
  <c r="A1476" i="30"/>
  <c r="A1477" i="30"/>
  <c r="A1478" i="30"/>
  <c r="A1479" i="30"/>
  <c r="A1480" i="30"/>
  <c r="A1481" i="30"/>
  <c r="A1482" i="30"/>
  <c r="A1483" i="30"/>
  <c r="A1484" i="30"/>
  <c r="A1485" i="30"/>
  <c r="A1486" i="30"/>
  <c r="A1487" i="30"/>
  <c r="A1488" i="30"/>
  <c r="A1489" i="30"/>
  <c r="A1490" i="30"/>
  <c r="A1491" i="30"/>
  <c r="A1492" i="30"/>
  <c r="A1493" i="30"/>
  <c r="A1494" i="30"/>
  <c r="A1495" i="30"/>
  <c r="A1496" i="30"/>
  <c r="A1497" i="30"/>
  <c r="A1498" i="30"/>
  <c r="A1499" i="30"/>
  <c r="A1500" i="30"/>
  <c r="A1501" i="30"/>
  <c r="A1502" i="30"/>
  <c r="A1503" i="30"/>
  <c r="A1504" i="30"/>
  <c r="A1505" i="30"/>
  <c r="A1506" i="30"/>
  <c r="A1507" i="30"/>
  <c r="A1508" i="30"/>
  <c r="A1509" i="30"/>
  <c r="A1510" i="30"/>
  <c r="A1511" i="30"/>
  <c r="A1512" i="30"/>
  <c r="A1513" i="30"/>
  <c r="A1514" i="30"/>
  <c r="A1515" i="30"/>
  <c r="A1516" i="30"/>
  <c r="A1517" i="30"/>
  <c r="A1518" i="30"/>
  <c r="A1519" i="30"/>
  <c r="A1520" i="30"/>
  <c r="A1521" i="30"/>
  <c r="A1522" i="30"/>
  <c r="A1523" i="30"/>
  <c r="A1524" i="30"/>
  <c r="A1525" i="30"/>
  <c r="A1526" i="30"/>
  <c r="A1527" i="30"/>
  <c r="A1528" i="30"/>
  <c r="A1529" i="30"/>
  <c r="A1530" i="30"/>
  <c r="A1531" i="30"/>
  <c r="A1532" i="30"/>
  <c r="A1533" i="30"/>
  <c r="A1534" i="30"/>
  <c r="A1535" i="30"/>
  <c r="A1536" i="30"/>
  <c r="A1537" i="30"/>
  <c r="A1538" i="30"/>
  <c r="A1539" i="30"/>
  <c r="A1540" i="30"/>
  <c r="A1541" i="30"/>
  <c r="A1542" i="30"/>
  <c r="A1543" i="30"/>
  <c r="A1544" i="30"/>
  <c r="A1545" i="30"/>
  <c r="A1546" i="30"/>
  <c r="A1547" i="30"/>
  <c r="A1548" i="30"/>
  <c r="A1549" i="30"/>
  <c r="A1550" i="30"/>
  <c r="A1551" i="30"/>
  <c r="A1552" i="30"/>
  <c r="A1553" i="30"/>
  <c r="A1554" i="30"/>
  <c r="A1555" i="30"/>
  <c r="A1556" i="30"/>
  <c r="A1557" i="30"/>
  <c r="A1558" i="30"/>
  <c r="A1559" i="30"/>
  <c r="A1560" i="30"/>
  <c r="A1561" i="30"/>
  <c r="A1562" i="30"/>
  <c r="A1563" i="30"/>
  <c r="A1564" i="30"/>
  <c r="A1565" i="30"/>
  <c r="A1566" i="30"/>
  <c r="A1567" i="30"/>
  <c r="A1568" i="30"/>
  <c r="A1569" i="30"/>
  <c r="A1570" i="30"/>
  <c r="A1571" i="30"/>
  <c r="A1572" i="30"/>
  <c r="A1573" i="30"/>
  <c r="A1574" i="30"/>
  <c r="A1575" i="30"/>
  <c r="A1576" i="30"/>
  <c r="A1577" i="30"/>
  <c r="A1578" i="30"/>
  <c r="A1579" i="30"/>
  <c r="A1580" i="30"/>
  <c r="A1581" i="30"/>
  <c r="A1582" i="30"/>
  <c r="A1583" i="30"/>
  <c r="A1584" i="30"/>
  <c r="A1585" i="30"/>
  <c r="A1586" i="30"/>
  <c r="A1587" i="30"/>
  <c r="A1588" i="30"/>
  <c r="A1589" i="30"/>
  <c r="A1590" i="30"/>
  <c r="A1591" i="30"/>
  <c r="A1592" i="30"/>
  <c r="A1593" i="30"/>
  <c r="A1594" i="30"/>
  <c r="A1595" i="30"/>
  <c r="A1596" i="30"/>
  <c r="A1597" i="30"/>
  <c r="A1598" i="30"/>
  <c r="A1599" i="30"/>
  <c r="A1600" i="30"/>
  <c r="A1601" i="30"/>
  <c r="A1602" i="30"/>
  <c r="A1603" i="30"/>
  <c r="A1604" i="30"/>
  <c r="A1605" i="30"/>
  <c r="A1606" i="30"/>
  <c r="A1607" i="30"/>
  <c r="A1608" i="30"/>
  <c r="A1609" i="30"/>
  <c r="A1610" i="30"/>
  <c r="A1611" i="30"/>
  <c r="A1612" i="30"/>
  <c r="A1613" i="30"/>
  <c r="A1614" i="30"/>
  <c r="A1615" i="30"/>
  <c r="A1616" i="30"/>
  <c r="A1617" i="30"/>
  <c r="A1618" i="30"/>
  <c r="A1619" i="30"/>
  <c r="A1620" i="30"/>
  <c r="A1621" i="30"/>
  <c r="A1622" i="30"/>
  <c r="A1623" i="30"/>
  <c r="A1624" i="30"/>
  <c r="A1625" i="30"/>
  <c r="A1626" i="30"/>
  <c r="A1627" i="30"/>
  <c r="A1628" i="30"/>
  <c r="A1629" i="30"/>
  <c r="A1630" i="30"/>
  <c r="A1631" i="30"/>
  <c r="A1632" i="30"/>
  <c r="A1633" i="30"/>
  <c r="A1634" i="30"/>
  <c r="A1635" i="30"/>
  <c r="A1636" i="30"/>
  <c r="A1637" i="30"/>
  <c r="A1638" i="30"/>
  <c r="A1639" i="30"/>
  <c r="A1640" i="30"/>
  <c r="A1641" i="30"/>
  <c r="A1642" i="30"/>
  <c r="A1643" i="30"/>
  <c r="A1644" i="30"/>
  <c r="A1645" i="30"/>
  <c r="A1646" i="30"/>
  <c r="A1647" i="30"/>
  <c r="A1648" i="30"/>
  <c r="A1649" i="30"/>
  <c r="A1650" i="30"/>
  <c r="A1651" i="30"/>
  <c r="A1652" i="30"/>
  <c r="A1653" i="30"/>
  <c r="A1654" i="30"/>
  <c r="A1655" i="30"/>
  <c r="A1656" i="30"/>
  <c r="A1657" i="30"/>
  <c r="A1658" i="30"/>
  <c r="A1659" i="30"/>
  <c r="A1660" i="30"/>
  <c r="A1661" i="30"/>
  <c r="A1662" i="30"/>
  <c r="A1663" i="30"/>
  <c r="A1664" i="30"/>
  <c r="A1665" i="30"/>
  <c r="A1666" i="30"/>
  <c r="A1667" i="30"/>
  <c r="A1668" i="30"/>
  <c r="A1669" i="30"/>
  <c r="A1670" i="30"/>
  <c r="A1671" i="30"/>
  <c r="A1672" i="30"/>
  <c r="A1673" i="30"/>
  <c r="A1674" i="30"/>
  <c r="A1675" i="30"/>
  <c r="A1676" i="30"/>
  <c r="A1677" i="30"/>
  <c r="A1678" i="30"/>
  <c r="A1679" i="30"/>
  <c r="A1680" i="30"/>
  <c r="A1681" i="30"/>
  <c r="A1682" i="30"/>
  <c r="A1683" i="30"/>
  <c r="A1684" i="30"/>
  <c r="A1685" i="30"/>
  <c r="A1686" i="30"/>
  <c r="A1687" i="30"/>
  <c r="A1688" i="30"/>
  <c r="A1689" i="30"/>
  <c r="A1690" i="30"/>
  <c r="A1691" i="30"/>
  <c r="A1692" i="30"/>
  <c r="A1693" i="30"/>
  <c r="A1694" i="30"/>
  <c r="A1695" i="30"/>
  <c r="A1696" i="30"/>
  <c r="A1697" i="30"/>
  <c r="A1698" i="30"/>
  <c r="A1699" i="30"/>
  <c r="A1700" i="30"/>
  <c r="A1701" i="30"/>
  <c r="A1702" i="30"/>
  <c r="A1703" i="30"/>
  <c r="A1704" i="30"/>
  <c r="A1705" i="30"/>
  <c r="A1706" i="30"/>
  <c r="A1707" i="30"/>
  <c r="A1708" i="30"/>
  <c r="A1709" i="30"/>
  <c r="A1710" i="30"/>
  <c r="A1711" i="30"/>
  <c r="A1712" i="30"/>
  <c r="A1713" i="30"/>
  <c r="A1714" i="30"/>
  <c r="A1715" i="30"/>
  <c r="A1716" i="30"/>
  <c r="A1717" i="30"/>
  <c r="A1718" i="30"/>
  <c r="A1719" i="30"/>
  <c r="A1720" i="30"/>
  <c r="A1721" i="30"/>
  <c r="A1722" i="30"/>
  <c r="A1723" i="30"/>
  <c r="A1724" i="30"/>
  <c r="A1725" i="30"/>
  <c r="A1726" i="30"/>
  <c r="A1727" i="30"/>
  <c r="A1728" i="30"/>
  <c r="A1729" i="30"/>
  <c r="A1730" i="30"/>
  <c r="A1731" i="30"/>
  <c r="A1732" i="30"/>
  <c r="A1733" i="30"/>
  <c r="A1734" i="30"/>
  <c r="A1735" i="30"/>
  <c r="A1736" i="30"/>
  <c r="A1737" i="30"/>
  <c r="A1738" i="30"/>
  <c r="A1739" i="30"/>
  <c r="A1740" i="30"/>
  <c r="A1741" i="30"/>
  <c r="A1742" i="30"/>
  <c r="A1743" i="30"/>
  <c r="A1744" i="30"/>
  <c r="A1745" i="30"/>
  <c r="A1746" i="30"/>
  <c r="A1747" i="30"/>
  <c r="A1748" i="30"/>
  <c r="A1749" i="30"/>
  <c r="A1750" i="30"/>
  <c r="A1751" i="30"/>
  <c r="A1752" i="30"/>
  <c r="A1753" i="30"/>
  <c r="A1754" i="30"/>
  <c r="A1755" i="30"/>
  <c r="A1756" i="30"/>
  <c r="A1757" i="30"/>
  <c r="A1758" i="30"/>
  <c r="A1759" i="30"/>
  <c r="A1760" i="30"/>
  <c r="A1761" i="30"/>
  <c r="A1762" i="30"/>
  <c r="A1763" i="30"/>
  <c r="A1764" i="30"/>
  <c r="A1765" i="30"/>
  <c r="A1766" i="30"/>
  <c r="A1767" i="30"/>
  <c r="A1768" i="30"/>
  <c r="A1769" i="30"/>
  <c r="A1770" i="30"/>
  <c r="A1771" i="30"/>
  <c r="A1772" i="30"/>
  <c r="A1773" i="30"/>
  <c r="A1774" i="30"/>
  <c r="A1775" i="30"/>
  <c r="A1776" i="30"/>
  <c r="A1777" i="30"/>
  <c r="A1778" i="30"/>
  <c r="A1779" i="30"/>
  <c r="A1780" i="30"/>
  <c r="A1781" i="30"/>
  <c r="A1782" i="30"/>
  <c r="A1783" i="30"/>
  <c r="A1784" i="30"/>
  <c r="A1785" i="30"/>
  <c r="A1786" i="30"/>
  <c r="A1787" i="30"/>
  <c r="A1788" i="30"/>
  <c r="A1789" i="30"/>
  <c r="A1790" i="30"/>
  <c r="A1791" i="30"/>
  <c r="A1792" i="30"/>
  <c r="A1793" i="30"/>
  <c r="A1794" i="30"/>
  <c r="A1795" i="30"/>
  <c r="A1796" i="30"/>
  <c r="A1797" i="30"/>
  <c r="A1798" i="30"/>
  <c r="A1799" i="30"/>
  <c r="A1800" i="30"/>
  <c r="A1801" i="30"/>
  <c r="A1802" i="30"/>
  <c r="A1803" i="30"/>
  <c r="A1804" i="30"/>
  <c r="A1805" i="30"/>
  <c r="A1806" i="30"/>
  <c r="A1807" i="30"/>
  <c r="A1808" i="30"/>
  <c r="A1809" i="30"/>
  <c r="A1810" i="30"/>
  <c r="A1811" i="30"/>
  <c r="A1812" i="30"/>
  <c r="A1813" i="30"/>
  <c r="A1814" i="30"/>
  <c r="A1815" i="30"/>
  <c r="A1816" i="30"/>
  <c r="A1817" i="30"/>
  <c r="A1818" i="30"/>
  <c r="A1819" i="30"/>
  <c r="A1820" i="30"/>
  <c r="A1821" i="30"/>
  <c r="A1822" i="30"/>
  <c r="A1823" i="30"/>
  <c r="A1824" i="30"/>
  <c r="A1825" i="30"/>
  <c r="A1826" i="30"/>
  <c r="A1827" i="30"/>
  <c r="A1828" i="30"/>
  <c r="A1829" i="30"/>
  <c r="A1830" i="30"/>
  <c r="A1831" i="30"/>
  <c r="A1832" i="30"/>
  <c r="A1833" i="30"/>
  <c r="A1834" i="30"/>
  <c r="A1835" i="30"/>
  <c r="A1836" i="30"/>
  <c r="A1837" i="30"/>
  <c r="A1838" i="30"/>
  <c r="A1839" i="30"/>
  <c r="A1840" i="30"/>
  <c r="A1841" i="30"/>
  <c r="A1842" i="30"/>
  <c r="A1843" i="30"/>
  <c r="A1844" i="30"/>
  <c r="A1845" i="30"/>
  <c r="A1846" i="30"/>
  <c r="A1847" i="30"/>
  <c r="A1848" i="30"/>
  <c r="A1849" i="30"/>
  <c r="A1850" i="30"/>
  <c r="A1851" i="30"/>
  <c r="A1852" i="30"/>
  <c r="A1853" i="30"/>
  <c r="A1854" i="30"/>
  <c r="A1855" i="30"/>
  <c r="A1856" i="30"/>
  <c r="A1857" i="30"/>
  <c r="A1858" i="30"/>
  <c r="A1859" i="30"/>
  <c r="A1860" i="30"/>
  <c r="A1861" i="30"/>
  <c r="A1862" i="30"/>
  <c r="A1863" i="30"/>
  <c r="A1864" i="30"/>
  <c r="A1865" i="30"/>
  <c r="A1866" i="30"/>
  <c r="A1867" i="30"/>
  <c r="A1868" i="30"/>
  <c r="A1869" i="30"/>
  <c r="A1870" i="30"/>
  <c r="A1871" i="30"/>
  <c r="A1872" i="30"/>
  <c r="A1873" i="30"/>
  <c r="A1874" i="30"/>
  <c r="A1875" i="30"/>
  <c r="A1876" i="30"/>
  <c r="A1877" i="30"/>
  <c r="A1878" i="30"/>
  <c r="A1879" i="30"/>
  <c r="A1880" i="30"/>
  <c r="A1881" i="30"/>
  <c r="A1882" i="30"/>
  <c r="A1883" i="30"/>
  <c r="A1884" i="30"/>
  <c r="A1885" i="30"/>
  <c r="A1886" i="30"/>
  <c r="A1887" i="30"/>
  <c r="A1888" i="30"/>
  <c r="A1889" i="30"/>
  <c r="A1890" i="30"/>
  <c r="A1891" i="30"/>
  <c r="A1892" i="30"/>
  <c r="A1893" i="30"/>
  <c r="A1894" i="30"/>
  <c r="A1895" i="30"/>
  <c r="A1896" i="30"/>
  <c r="A1897" i="30"/>
  <c r="A1898" i="30"/>
  <c r="A1899" i="30"/>
  <c r="A1900" i="30"/>
  <c r="A1901" i="30"/>
  <c r="A1902" i="30"/>
  <c r="A1903" i="30"/>
  <c r="A1904" i="30"/>
  <c r="A1905" i="30"/>
  <c r="A1906" i="30"/>
  <c r="A1907" i="30"/>
  <c r="A1908" i="30"/>
  <c r="A1909" i="30"/>
  <c r="A1910" i="30"/>
  <c r="A1911" i="30"/>
  <c r="A1912" i="30"/>
  <c r="A1913" i="30"/>
  <c r="A1914" i="30"/>
  <c r="A1915" i="30"/>
  <c r="A1916" i="30"/>
  <c r="A1917" i="30"/>
  <c r="A1918" i="30"/>
  <c r="A1919" i="30"/>
  <c r="A1920" i="30"/>
  <c r="A1921" i="30"/>
  <c r="A1922" i="30"/>
  <c r="A1923" i="30"/>
  <c r="A1924" i="30"/>
  <c r="A1925" i="30"/>
  <c r="A1926" i="30"/>
  <c r="A1927" i="30"/>
  <c r="A1928" i="30"/>
  <c r="A1929" i="30"/>
  <c r="A1930" i="30"/>
  <c r="A1931" i="30"/>
  <c r="A1932" i="30"/>
  <c r="A1933" i="30"/>
  <c r="A1934" i="30"/>
  <c r="A1935" i="30"/>
  <c r="A1936" i="30"/>
  <c r="A1937" i="30"/>
  <c r="A1938" i="30"/>
  <c r="A1939" i="30"/>
  <c r="A1940" i="30"/>
  <c r="A1941" i="30"/>
  <c r="A1942" i="30"/>
  <c r="A1943" i="30"/>
  <c r="A1944" i="30"/>
  <c r="A1945" i="30"/>
  <c r="A1946" i="30"/>
  <c r="A1947" i="30"/>
  <c r="A1948" i="30"/>
  <c r="A1949" i="30"/>
  <c r="A1950" i="30"/>
  <c r="A1951" i="30"/>
  <c r="A1952" i="30"/>
  <c r="A1953" i="30"/>
  <c r="A1954" i="30"/>
  <c r="A1955" i="30"/>
  <c r="A1956" i="30"/>
  <c r="A1957" i="30"/>
  <c r="A1958" i="30"/>
  <c r="A1959" i="30"/>
  <c r="A1960" i="30"/>
  <c r="A1961" i="30"/>
  <c r="A1962" i="30"/>
  <c r="A1963" i="30"/>
  <c r="A1964" i="30"/>
  <c r="A1965" i="30"/>
  <c r="A1966" i="30"/>
  <c r="A1967" i="30"/>
  <c r="A1968" i="30"/>
  <c r="A1969" i="30"/>
  <c r="A1970" i="30"/>
  <c r="A1971" i="30"/>
  <c r="A1972" i="30"/>
  <c r="A1973" i="30"/>
  <c r="A1974" i="30"/>
  <c r="A1975" i="30"/>
  <c r="A1976" i="30"/>
  <c r="A1977" i="30"/>
  <c r="A1978" i="30"/>
  <c r="A1979" i="30"/>
  <c r="A1980" i="30"/>
  <c r="A1981" i="30"/>
  <c r="A1982" i="30"/>
  <c r="A1983" i="30"/>
  <c r="A1984" i="30"/>
  <c r="A1985" i="30"/>
  <c r="A1986" i="30"/>
  <c r="A1987" i="30"/>
  <c r="A1988" i="30"/>
  <c r="A1989" i="30"/>
  <c r="A1990" i="30"/>
  <c r="A1991" i="30"/>
  <c r="A1992" i="30"/>
  <c r="A1993" i="30"/>
  <c r="A1994" i="30"/>
  <c r="A1995" i="30"/>
  <c r="A1996" i="30"/>
  <c r="A1997" i="30"/>
  <c r="A1998" i="30"/>
  <c r="A1999" i="30"/>
  <c r="A2000" i="30"/>
  <c r="A2001" i="30"/>
  <c r="A2002" i="30"/>
  <c r="A2003" i="30"/>
  <c r="A2004" i="30"/>
  <c r="A2005" i="30"/>
  <c r="A2006" i="30"/>
  <c r="A2007" i="30"/>
  <c r="A2008" i="30"/>
  <c r="A2009" i="30"/>
  <c r="A2010" i="30"/>
  <c r="A2011" i="30"/>
  <c r="A2012" i="30"/>
  <c r="A2013" i="30"/>
  <c r="A2014" i="30"/>
  <c r="A2015" i="30"/>
  <c r="A2016" i="30"/>
  <c r="A2017" i="30"/>
  <c r="A2018" i="30"/>
  <c r="A2019" i="30"/>
  <c r="A2020" i="30"/>
  <c r="A2021" i="30"/>
  <c r="A2022" i="30"/>
  <c r="A2023" i="30"/>
  <c r="A2024" i="30"/>
  <c r="A2025" i="30"/>
  <c r="A2026" i="30"/>
  <c r="A2027" i="30"/>
  <c r="A2028" i="30"/>
  <c r="A2029" i="30"/>
  <c r="A2030" i="30"/>
  <c r="A2031" i="30"/>
  <c r="A2032" i="30"/>
  <c r="A2033" i="30"/>
  <c r="A2034" i="30"/>
  <c r="A2035" i="30"/>
  <c r="A2036" i="30"/>
  <c r="A2037" i="30"/>
  <c r="A2038" i="30"/>
  <c r="A2039" i="30"/>
  <c r="A2040" i="30"/>
  <c r="A2041" i="30"/>
  <c r="A2042" i="30"/>
  <c r="A2043" i="30"/>
  <c r="A2044" i="30"/>
  <c r="A2045" i="30"/>
  <c r="A2046" i="30"/>
  <c r="A2047" i="30"/>
  <c r="A2048" i="30"/>
  <c r="A2049" i="30"/>
  <c r="A2050" i="30"/>
  <c r="A2051" i="30"/>
  <c r="A2052" i="30"/>
  <c r="A2053" i="30"/>
  <c r="A2054" i="30"/>
  <c r="A2055" i="30"/>
  <c r="A2056" i="30"/>
  <c r="A2057" i="30"/>
  <c r="A2058" i="30"/>
  <c r="A2059" i="30"/>
  <c r="A2060" i="30"/>
  <c r="A2061" i="30"/>
  <c r="A2062" i="30"/>
  <c r="A2063" i="30"/>
  <c r="A2064" i="30"/>
  <c r="A2065" i="30"/>
  <c r="A2066" i="30"/>
  <c r="A2067" i="30"/>
  <c r="A2068" i="30"/>
  <c r="A2069" i="30"/>
  <c r="A2070" i="30"/>
  <c r="A2071" i="30"/>
  <c r="A2072" i="30"/>
  <c r="A2073" i="30"/>
  <c r="A2074" i="30"/>
  <c r="A2075" i="30"/>
  <c r="A2076" i="30"/>
  <c r="A2077" i="30"/>
  <c r="A2078" i="30"/>
  <c r="A2079" i="30"/>
  <c r="A2080" i="30"/>
  <c r="A2081" i="30"/>
  <c r="A2082" i="30"/>
  <c r="A2083" i="30"/>
  <c r="A2084" i="30"/>
  <c r="A2085" i="30"/>
  <c r="A2086" i="30"/>
  <c r="A2087" i="30"/>
  <c r="A2088" i="30"/>
  <c r="A2089" i="30"/>
  <c r="A2090" i="30"/>
  <c r="A2091" i="30"/>
  <c r="A2092" i="30"/>
  <c r="A2093" i="30"/>
  <c r="A2094" i="30"/>
  <c r="A2095" i="30"/>
  <c r="A2096" i="30"/>
  <c r="A2097" i="30"/>
  <c r="A2098" i="30"/>
  <c r="A2099" i="30"/>
  <c r="A2100" i="30"/>
  <c r="A2101" i="30"/>
  <c r="A2102" i="30"/>
  <c r="A2103" i="30"/>
  <c r="A2104" i="30"/>
  <c r="A2105" i="30"/>
  <c r="A2106" i="30"/>
  <c r="A2107" i="30"/>
  <c r="A2108" i="30"/>
  <c r="A2109" i="30"/>
  <c r="A2110" i="30"/>
  <c r="A2111" i="30"/>
  <c r="A2112" i="30"/>
  <c r="A2113" i="30"/>
  <c r="A2114" i="30"/>
  <c r="A2115" i="30"/>
  <c r="A2116" i="30"/>
  <c r="A2117" i="30"/>
  <c r="A2118" i="30"/>
  <c r="A2119" i="30"/>
  <c r="A2120" i="30"/>
  <c r="A2121" i="30"/>
  <c r="A2122" i="30"/>
  <c r="A2123" i="30"/>
  <c r="A2124" i="30"/>
  <c r="A2125" i="30"/>
  <c r="A2126" i="30"/>
  <c r="A2127" i="30"/>
  <c r="A2128" i="30"/>
  <c r="A2129" i="30"/>
  <c r="A2130" i="30"/>
  <c r="A2131" i="30"/>
  <c r="A2132" i="30"/>
  <c r="A2133" i="30"/>
  <c r="A2134" i="30"/>
  <c r="A2135" i="30"/>
  <c r="A2136" i="30"/>
  <c r="A2137" i="30"/>
  <c r="A2138" i="30"/>
  <c r="A2139" i="30"/>
  <c r="A2140" i="30"/>
  <c r="A2141" i="30"/>
  <c r="A2142" i="30"/>
  <c r="A2143" i="30"/>
  <c r="A2144" i="30"/>
  <c r="A2145" i="30"/>
  <c r="A2146" i="30"/>
  <c r="A2147" i="30"/>
  <c r="A2148" i="30"/>
  <c r="A2149" i="30"/>
  <c r="A2150" i="30"/>
  <c r="A2151" i="30"/>
  <c r="A2152" i="30"/>
  <c r="A2153" i="30"/>
  <c r="A2154" i="30"/>
  <c r="A2155" i="30"/>
  <c r="A2156" i="30"/>
  <c r="A2157" i="30"/>
  <c r="A2158" i="30"/>
  <c r="A2159" i="30"/>
  <c r="A2160" i="30"/>
  <c r="A2161" i="30"/>
  <c r="A2162" i="30"/>
  <c r="A2163" i="30"/>
  <c r="A2164" i="30"/>
  <c r="A2165" i="30"/>
  <c r="A2166" i="30"/>
  <c r="A2167" i="30"/>
  <c r="A2168" i="30"/>
  <c r="A2169" i="30"/>
  <c r="A2170" i="30"/>
  <c r="A2171" i="30"/>
  <c r="A2172" i="30"/>
  <c r="A2173" i="30"/>
  <c r="A2174" i="30"/>
  <c r="A2175" i="30"/>
  <c r="A2176" i="30"/>
  <c r="A2177" i="30"/>
  <c r="A2178" i="30"/>
  <c r="A2179" i="30"/>
  <c r="A2180" i="30"/>
  <c r="A2181" i="30"/>
  <c r="A2182" i="30"/>
  <c r="A2183" i="30"/>
  <c r="A2184" i="30"/>
  <c r="A2185" i="30"/>
  <c r="A2186" i="30"/>
  <c r="A2187" i="30"/>
  <c r="A2188" i="30"/>
  <c r="A2189" i="30"/>
  <c r="A2190" i="30"/>
  <c r="A2191" i="30"/>
  <c r="A2192" i="30"/>
  <c r="A2193" i="30"/>
  <c r="A2194" i="30"/>
  <c r="A2195" i="30"/>
  <c r="A2196" i="30"/>
  <c r="A2197" i="30"/>
  <c r="A2198" i="30"/>
  <c r="A2199" i="30"/>
  <c r="A2200" i="30"/>
  <c r="A2201" i="30"/>
  <c r="A2202" i="30"/>
  <c r="A2203" i="30"/>
  <c r="A2204" i="30"/>
  <c r="A2205" i="30"/>
  <c r="A2206" i="30"/>
  <c r="A2207" i="30"/>
  <c r="A2208" i="30"/>
  <c r="A2209" i="30"/>
  <c r="A2210" i="30"/>
  <c r="A2211" i="30"/>
  <c r="A2212" i="30"/>
  <c r="A2213" i="30"/>
  <c r="A2214" i="30"/>
  <c r="A2215" i="30"/>
  <c r="A2216" i="30"/>
  <c r="A2217" i="30"/>
  <c r="A2218" i="30"/>
  <c r="A2219" i="30"/>
  <c r="A2220" i="30"/>
  <c r="A2221" i="30"/>
  <c r="A2222" i="30"/>
  <c r="A2223" i="30"/>
  <c r="A2224" i="30"/>
  <c r="A2225" i="30"/>
  <c r="A2226" i="30"/>
  <c r="A2227" i="30"/>
  <c r="A2228" i="30"/>
  <c r="A2229" i="30"/>
  <c r="A2230" i="30"/>
  <c r="A2231" i="30"/>
  <c r="A2232" i="30"/>
  <c r="A2233" i="30"/>
  <c r="A2234" i="30"/>
  <c r="A2235" i="30"/>
  <c r="A2236" i="30"/>
  <c r="A2237" i="30"/>
  <c r="A2238" i="30"/>
  <c r="A2239" i="30"/>
  <c r="A2240" i="30"/>
  <c r="A2241" i="30"/>
  <c r="A2242" i="30"/>
  <c r="A2243" i="30"/>
  <c r="A2244" i="30"/>
  <c r="A2245" i="30"/>
  <c r="A2246" i="30"/>
  <c r="A2247" i="30"/>
  <c r="A2248" i="30"/>
  <c r="A2249" i="30"/>
  <c r="A2250" i="30"/>
  <c r="A2251" i="30"/>
  <c r="A2252" i="30"/>
  <c r="A2253" i="30"/>
  <c r="A2254" i="30"/>
  <c r="A2255" i="30"/>
  <c r="A2256" i="30"/>
  <c r="A2257" i="30"/>
  <c r="A2258" i="30"/>
  <c r="A2259" i="30"/>
  <c r="A2260" i="30"/>
  <c r="A2261" i="30"/>
  <c r="A2262" i="30"/>
  <c r="A2263" i="30"/>
  <c r="A2264" i="30"/>
  <c r="A2265" i="30"/>
  <c r="A2266" i="30"/>
  <c r="A2267" i="30"/>
  <c r="A2268" i="30"/>
  <c r="A2269" i="30"/>
  <c r="A2270" i="30"/>
  <c r="A2271" i="30"/>
  <c r="A2272" i="30"/>
  <c r="A2273" i="30"/>
  <c r="A2274" i="30"/>
  <c r="A2275" i="30"/>
  <c r="A2276" i="30"/>
  <c r="A2277" i="30"/>
  <c r="A2278" i="30"/>
  <c r="A2279" i="30"/>
  <c r="A2280" i="30"/>
  <c r="A2281" i="30"/>
  <c r="A2282" i="30"/>
  <c r="A2283" i="30"/>
  <c r="A2284" i="30"/>
  <c r="A2285" i="30"/>
  <c r="A2286" i="30"/>
  <c r="A2287" i="30"/>
  <c r="A2288" i="30"/>
  <c r="A2289" i="30"/>
  <c r="A2290" i="30"/>
  <c r="A2291" i="30"/>
  <c r="A2292" i="30"/>
  <c r="A2293" i="30"/>
  <c r="A2294" i="30"/>
  <c r="A2295" i="30"/>
  <c r="A2296" i="30"/>
  <c r="A2297" i="30"/>
  <c r="A2298" i="30"/>
  <c r="A2299" i="30"/>
  <c r="A2300" i="30"/>
  <c r="A2301" i="30"/>
  <c r="A2302" i="30"/>
  <c r="A2303" i="30"/>
  <c r="A2304" i="30"/>
  <c r="A2305" i="30"/>
  <c r="A2306" i="30"/>
  <c r="A2307" i="30"/>
  <c r="A2308" i="30"/>
  <c r="A2309" i="30"/>
  <c r="A2310" i="30"/>
  <c r="A2311" i="30"/>
  <c r="A2312" i="30"/>
  <c r="A2313" i="30"/>
  <c r="A2314" i="30"/>
  <c r="A2315" i="30"/>
  <c r="A2316" i="30"/>
  <c r="A2317" i="30"/>
  <c r="A2318" i="30"/>
  <c r="A2319" i="30"/>
  <c r="A2320" i="30"/>
  <c r="A2321" i="30"/>
  <c r="A2322" i="30"/>
  <c r="A2323" i="30"/>
  <c r="A2324" i="30"/>
  <c r="A2325" i="30"/>
  <c r="A2326" i="30"/>
  <c r="A2327" i="30"/>
  <c r="A2328" i="30"/>
  <c r="A2329" i="30"/>
  <c r="A2330" i="30"/>
  <c r="A2331" i="30"/>
  <c r="A2332" i="30"/>
  <c r="A2333" i="30"/>
  <c r="A2334" i="30"/>
  <c r="A2335" i="30"/>
  <c r="A2336" i="30"/>
  <c r="A2337" i="30"/>
  <c r="A2338" i="30"/>
  <c r="A2339" i="30"/>
  <c r="A2340" i="30"/>
  <c r="A2341" i="30"/>
  <c r="A2342" i="30"/>
  <c r="A2343" i="30"/>
  <c r="A2344" i="30"/>
  <c r="A2345" i="30"/>
  <c r="A2346" i="30"/>
  <c r="A2347" i="30"/>
  <c r="A2348" i="30"/>
  <c r="A2349" i="30"/>
  <c r="A2350" i="30"/>
  <c r="A2351" i="30"/>
  <c r="A2352" i="30"/>
  <c r="A2353" i="30"/>
  <c r="A2354" i="30"/>
  <c r="A2355" i="30"/>
  <c r="A2356" i="30"/>
  <c r="A2357" i="30"/>
  <c r="A2358" i="30"/>
  <c r="A2359" i="30"/>
  <c r="A2360" i="30"/>
  <c r="A2361" i="30"/>
  <c r="A2362" i="30"/>
  <c r="A2363" i="30"/>
  <c r="A2364" i="30"/>
  <c r="A2365" i="30"/>
  <c r="A2366" i="30"/>
  <c r="A2367" i="30"/>
  <c r="A2368" i="30"/>
  <c r="A2369" i="30"/>
  <c r="A2370" i="30"/>
  <c r="A2371" i="30"/>
  <c r="A2372" i="30"/>
  <c r="A2373" i="30"/>
  <c r="A2374" i="30"/>
  <c r="A2375" i="30"/>
  <c r="A2376" i="30"/>
  <c r="A2377" i="30"/>
  <c r="A2378" i="30"/>
  <c r="A2379" i="30"/>
  <c r="A2380" i="30"/>
  <c r="A2381" i="30"/>
  <c r="A2382" i="30"/>
  <c r="A2383" i="30"/>
  <c r="A2384" i="30"/>
  <c r="A2385" i="30"/>
  <c r="A2386" i="30"/>
  <c r="A2387" i="30"/>
  <c r="A2388" i="30"/>
  <c r="A2389" i="30"/>
  <c r="A2390" i="30"/>
  <c r="A2391" i="30"/>
  <c r="A2392" i="30"/>
  <c r="A2393" i="30"/>
  <c r="A2394" i="30"/>
  <c r="A2395" i="30"/>
  <c r="A2396" i="30"/>
  <c r="A2397" i="30"/>
  <c r="A2398" i="30"/>
  <c r="A2399" i="30"/>
  <c r="A2400" i="30"/>
  <c r="A2401" i="30"/>
  <c r="A2402" i="30"/>
  <c r="A2403" i="30"/>
  <c r="A2404" i="30"/>
  <c r="A2405" i="30"/>
  <c r="A2406" i="30"/>
  <c r="A2407" i="30"/>
  <c r="A2408" i="30"/>
  <c r="A2409" i="30"/>
  <c r="A2410" i="30"/>
  <c r="A2411" i="30"/>
  <c r="A2412" i="30"/>
  <c r="A2413" i="30"/>
  <c r="A2414" i="30"/>
  <c r="A2415" i="30"/>
  <c r="A2416" i="30"/>
  <c r="A2417" i="30"/>
  <c r="A2418" i="30"/>
  <c r="A2419" i="30"/>
  <c r="A2420" i="30"/>
  <c r="A2421" i="30"/>
  <c r="A2422" i="30"/>
  <c r="A2423" i="30"/>
  <c r="A2424" i="30"/>
  <c r="A2425" i="30"/>
  <c r="A2426" i="30"/>
  <c r="A2427" i="30"/>
  <c r="A2428" i="30"/>
  <c r="A2429" i="30"/>
  <c r="A2430" i="30"/>
  <c r="A2431" i="30"/>
  <c r="A2432" i="30"/>
  <c r="A2433" i="30"/>
  <c r="A2434" i="30"/>
  <c r="A2435" i="30"/>
  <c r="A2436" i="30"/>
  <c r="A2437" i="30"/>
  <c r="A2438" i="30"/>
  <c r="A2439" i="30"/>
  <c r="A2440" i="30"/>
  <c r="A2441" i="30"/>
  <c r="A2442" i="30"/>
  <c r="A2443" i="30"/>
  <c r="A2444" i="30"/>
  <c r="A2445" i="30"/>
  <c r="A2446" i="30"/>
  <c r="A2447" i="30"/>
  <c r="A2448" i="30"/>
  <c r="A2449" i="30"/>
  <c r="A2450" i="30"/>
  <c r="A2451" i="30"/>
  <c r="A2452" i="30"/>
  <c r="A2453" i="30"/>
  <c r="A2454" i="30"/>
  <c r="A2455" i="30"/>
  <c r="A2456" i="30"/>
  <c r="A2457" i="30"/>
  <c r="A2458" i="30"/>
  <c r="A2459" i="30"/>
  <c r="A2460" i="30"/>
  <c r="A2461" i="30"/>
  <c r="A2462" i="30"/>
  <c r="A2463" i="30"/>
  <c r="A2464" i="30"/>
  <c r="A2465" i="30"/>
  <c r="A2466" i="30"/>
  <c r="A2467" i="30"/>
  <c r="A2468" i="30"/>
  <c r="A2469" i="30"/>
  <c r="A2470" i="30"/>
  <c r="A2471" i="30"/>
  <c r="A2472" i="30"/>
  <c r="A2473" i="30"/>
  <c r="A2474" i="30"/>
  <c r="A2475" i="30"/>
  <c r="A2476" i="30"/>
  <c r="A2477" i="30"/>
  <c r="A2478" i="30"/>
  <c r="A2479" i="30"/>
  <c r="A2480" i="30"/>
  <c r="A2481" i="30"/>
  <c r="A2482" i="30"/>
  <c r="A2483" i="30"/>
  <c r="A2484" i="30"/>
  <c r="A2485" i="30"/>
  <c r="A2486" i="30"/>
  <c r="A2487" i="30"/>
  <c r="A2488" i="30"/>
  <c r="A2489" i="30"/>
  <c r="A2490" i="30"/>
  <c r="A2491" i="30"/>
  <c r="A2492" i="30"/>
  <c r="A2493" i="30"/>
  <c r="A2494" i="30"/>
  <c r="A2495" i="30"/>
  <c r="A2496" i="30"/>
  <c r="A2497" i="30"/>
  <c r="A2498" i="30"/>
  <c r="A2499" i="30"/>
  <c r="A2500" i="30"/>
  <c r="A2501" i="30"/>
  <c r="A2502" i="30"/>
  <c r="A2503" i="30"/>
  <c r="A2504" i="30"/>
  <c r="A2505" i="30"/>
  <c r="A2506" i="30"/>
  <c r="A2507" i="30"/>
  <c r="A2508" i="30"/>
  <c r="A2509" i="30"/>
  <c r="A2510" i="30"/>
  <c r="A2511" i="30"/>
  <c r="A2512" i="30"/>
  <c r="A2513" i="30"/>
  <c r="A2514" i="30"/>
  <c r="A2515" i="30"/>
  <c r="A2516" i="30"/>
  <c r="A2517" i="30"/>
  <c r="A2518" i="30"/>
  <c r="A2519" i="30"/>
  <c r="A2520" i="30"/>
  <c r="A2521" i="30"/>
  <c r="A2522" i="30"/>
  <c r="A2523" i="30"/>
  <c r="A2524" i="30"/>
  <c r="A2525" i="30"/>
  <c r="A2526" i="30"/>
  <c r="A2527" i="30"/>
  <c r="A2528" i="30"/>
  <c r="A2529" i="30"/>
  <c r="A2530" i="30"/>
  <c r="A2531" i="30"/>
  <c r="A2532" i="30"/>
  <c r="A2533" i="30"/>
  <c r="A2534" i="30"/>
  <c r="A2535" i="30"/>
  <c r="A2536" i="30"/>
  <c r="A2537" i="30"/>
  <c r="A2538" i="30"/>
  <c r="A2539" i="30"/>
  <c r="A2540" i="30"/>
  <c r="A2541" i="30"/>
  <c r="A2542" i="30"/>
  <c r="A2543" i="30"/>
  <c r="A2544" i="30"/>
  <c r="A2545" i="30"/>
  <c r="A2546" i="30"/>
  <c r="A2547" i="30"/>
  <c r="A2548" i="30"/>
  <c r="A2549" i="30"/>
  <c r="A2550" i="30"/>
  <c r="A2551" i="30"/>
  <c r="A2552" i="30"/>
  <c r="A2553" i="30"/>
  <c r="A2554" i="30"/>
  <c r="A2555" i="30"/>
  <c r="A2556" i="30"/>
  <c r="A2557" i="30"/>
  <c r="A2558" i="30"/>
  <c r="A2559" i="30"/>
  <c r="A2560" i="30"/>
  <c r="A2561" i="30"/>
  <c r="A2562" i="30"/>
  <c r="A2563" i="30"/>
  <c r="A2564" i="30"/>
  <c r="A2565" i="30"/>
  <c r="A2566" i="30"/>
  <c r="A2567" i="30"/>
  <c r="A2568" i="30"/>
  <c r="A2569" i="30"/>
  <c r="A2570" i="30"/>
  <c r="A2571" i="30"/>
  <c r="A2572" i="30"/>
  <c r="A2573" i="30"/>
  <c r="A2574" i="30"/>
  <c r="A2575" i="30"/>
  <c r="A2576" i="30"/>
  <c r="A2577" i="30"/>
  <c r="A2578" i="30"/>
  <c r="A2579" i="30"/>
  <c r="A2580" i="30"/>
  <c r="A2581" i="30"/>
  <c r="A2582" i="30"/>
  <c r="A2583" i="30"/>
  <c r="A2584" i="30"/>
  <c r="A2585" i="30"/>
  <c r="A2586" i="30"/>
  <c r="A2587" i="30"/>
  <c r="A2588" i="30"/>
  <c r="A2589" i="30"/>
  <c r="A2590" i="30"/>
  <c r="A2591" i="30"/>
  <c r="A2592" i="30"/>
  <c r="A2593" i="30"/>
  <c r="A2594" i="30"/>
  <c r="A2595" i="30"/>
  <c r="A2596" i="30"/>
  <c r="A2597" i="30"/>
  <c r="A2598" i="30"/>
  <c r="A2599" i="30"/>
  <c r="A2600" i="30"/>
  <c r="A2601" i="30"/>
  <c r="A2602" i="30"/>
  <c r="A2603" i="30"/>
  <c r="A2604" i="30"/>
  <c r="A2605" i="30"/>
  <c r="A2606" i="30"/>
  <c r="A2607" i="30"/>
  <c r="A2608" i="30"/>
  <c r="A2609" i="30"/>
  <c r="A2610" i="30"/>
  <c r="A2611" i="30"/>
  <c r="A2612" i="30"/>
  <c r="A2613" i="30"/>
  <c r="A2614" i="30"/>
  <c r="A2615" i="30"/>
  <c r="A2616" i="30"/>
  <c r="A2617" i="30"/>
  <c r="A2618" i="30"/>
  <c r="A2619" i="30"/>
  <c r="A2620" i="30"/>
  <c r="A2621" i="30"/>
  <c r="A2622" i="30"/>
  <c r="A2623" i="30"/>
  <c r="A2624" i="30"/>
  <c r="A2625" i="30"/>
  <c r="A2626" i="30"/>
  <c r="A2627" i="30"/>
  <c r="A2628" i="30"/>
  <c r="A2629" i="30"/>
  <c r="A2630" i="30"/>
  <c r="A2631" i="30"/>
  <c r="A2632" i="30"/>
  <c r="A2633" i="30"/>
  <c r="A2634" i="30"/>
  <c r="A2635" i="30"/>
  <c r="A2636" i="30"/>
  <c r="A2637" i="30"/>
  <c r="A2638" i="30"/>
  <c r="A2639" i="30"/>
  <c r="A2640" i="30"/>
  <c r="A2641" i="30"/>
  <c r="A2642" i="30"/>
  <c r="A2643" i="30"/>
  <c r="A2644" i="30"/>
  <c r="A2645" i="30"/>
  <c r="A2646" i="30"/>
  <c r="A2647" i="30"/>
  <c r="A2648" i="30"/>
  <c r="A2649" i="30"/>
  <c r="A2650" i="30"/>
  <c r="A2651" i="30"/>
  <c r="A2652" i="30"/>
  <c r="A2653" i="30"/>
  <c r="A2654" i="30"/>
  <c r="A2655" i="30"/>
  <c r="A2656" i="30"/>
  <c r="A2657" i="30"/>
  <c r="A2658" i="30"/>
  <c r="A2659" i="30"/>
  <c r="A2660" i="30"/>
  <c r="A2661" i="30"/>
  <c r="A2662" i="30"/>
  <c r="A2663" i="30"/>
  <c r="A2664" i="30"/>
  <c r="A2665" i="30"/>
  <c r="A2666" i="30"/>
  <c r="A2667" i="30"/>
  <c r="A2668" i="30"/>
  <c r="A2669" i="30"/>
  <c r="A2670" i="30"/>
  <c r="A2671" i="30"/>
  <c r="A2672" i="30"/>
  <c r="A2673" i="30"/>
  <c r="A2674" i="30"/>
  <c r="A2675" i="30"/>
  <c r="A2676" i="30"/>
  <c r="A2677" i="30"/>
  <c r="A2678" i="30"/>
  <c r="A2679" i="30"/>
  <c r="A2680" i="30"/>
  <c r="A2681" i="30"/>
  <c r="A2682" i="30"/>
  <c r="A2683" i="30"/>
  <c r="A2684" i="30"/>
  <c r="A2685" i="30"/>
  <c r="A2686" i="30"/>
  <c r="A2687" i="30"/>
  <c r="A2688" i="30"/>
  <c r="A2689" i="30"/>
  <c r="A2690" i="30"/>
  <c r="A2691" i="30"/>
  <c r="A2692" i="30"/>
  <c r="A2693" i="30"/>
  <c r="A2694" i="30"/>
  <c r="A2695" i="30"/>
  <c r="A2696" i="30"/>
  <c r="A2697" i="30"/>
  <c r="A2698" i="30"/>
  <c r="A2699" i="30"/>
  <c r="A2700" i="30"/>
  <c r="A2701" i="30"/>
  <c r="A2702" i="30"/>
  <c r="A2703" i="30"/>
  <c r="A2704" i="30"/>
  <c r="A2705" i="30"/>
  <c r="A2706" i="30"/>
  <c r="A2707" i="30"/>
  <c r="A2708" i="30"/>
  <c r="A2709" i="30"/>
  <c r="A2710" i="30"/>
  <c r="A2711" i="30"/>
  <c r="A2712" i="30"/>
  <c r="A2713" i="30"/>
  <c r="A2714" i="30"/>
  <c r="A2715" i="30"/>
  <c r="A2716" i="30"/>
  <c r="A2717" i="30"/>
  <c r="A2718" i="30"/>
  <c r="A2719" i="30"/>
  <c r="A2720" i="30"/>
  <c r="A2721" i="30"/>
  <c r="A2722" i="30"/>
  <c r="A2723" i="30"/>
  <c r="A2724" i="30"/>
  <c r="A2725" i="30"/>
  <c r="A2726" i="30"/>
  <c r="A2727" i="30"/>
  <c r="A2728" i="30"/>
  <c r="A2729" i="30"/>
  <c r="A2730" i="30"/>
  <c r="A2731" i="30"/>
  <c r="A2732" i="30"/>
  <c r="A2733" i="30"/>
  <c r="A2734" i="30"/>
  <c r="A2735" i="30"/>
  <c r="A2736" i="30"/>
  <c r="A2737" i="30"/>
  <c r="A2738" i="30"/>
  <c r="A2739" i="30"/>
  <c r="A2740" i="30"/>
  <c r="A2741" i="30"/>
  <c r="A2742" i="30"/>
  <c r="A2743" i="30"/>
  <c r="A2744" i="30"/>
  <c r="A2745" i="30"/>
  <c r="A2746" i="30"/>
  <c r="A2747" i="30"/>
  <c r="A2748" i="30"/>
  <c r="A2749" i="30"/>
  <c r="A2750" i="30"/>
  <c r="A2751" i="30"/>
  <c r="A2752" i="30"/>
  <c r="A2753" i="30"/>
  <c r="A2754" i="30"/>
  <c r="A2755" i="30"/>
  <c r="A2756" i="30"/>
  <c r="A2757" i="30"/>
  <c r="A2758" i="30"/>
  <c r="A2759" i="30"/>
  <c r="A2760" i="30"/>
  <c r="A2761" i="30"/>
  <c r="A2762" i="30"/>
  <c r="A2763" i="30"/>
  <c r="A2764" i="30"/>
  <c r="A2765" i="30"/>
  <c r="A2766" i="30"/>
  <c r="A2767" i="30"/>
  <c r="A2768" i="30"/>
  <c r="A2769" i="30"/>
  <c r="A2770" i="30"/>
  <c r="A2771" i="30"/>
  <c r="A2772" i="30"/>
  <c r="A2773" i="30"/>
  <c r="A2774" i="30"/>
  <c r="A2775" i="30"/>
  <c r="A2776" i="30"/>
  <c r="A2777" i="30"/>
  <c r="A2778" i="30"/>
  <c r="A2779" i="30"/>
  <c r="A2780" i="30"/>
  <c r="A2781" i="30"/>
  <c r="A2782" i="30"/>
  <c r="A2783" i="30"/>
  <c r="A2784" i="30"/>
  <c r="A2785" i="30"/>
  <c r="A2786" i="30"/>
  <c r="A2787" i="30"/>
  <c r="A2788" i="30"/>
  <c r="A2789" i="30"/>
  <c r="A2790" i="30"/>
  <c r="A2791" i="30"/>
  <c r="A2792" i="30"/>
  <c r="A2793" i="30"/>
  <c r="A2794" i="30"/>
  <c r="A2795" i="30"/>
  <c r="A2796" i="30"/>
  <c r="A2797" i="30"/>
  <c r="A2798" i="30"/>
  <c r="A2799" i="30"/>
  <c r="A2800" i="30"/>
  <c r="A2801" i="30"/>
  <c r="A2802" i="30"/>
  <c r="A3" i="30"/>
  <c r="A4" i="29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A104" i="29"/>
  <c r="A105" i="29"/>
  <c r="A106" i="29"/>
  <c r="A107" i="29"/>
  <c r="A108" i="29"/>
  <c r="A109" i="29"/>
  <c r="A110" i="29"/>
  <c r="A111" i="29"/>
  <c r="A112" i="29"/>
  <c r="A113" i="29"/>
  <c r="A114" i="29"/>
  <c r="A115" i="29"/>
  <c r="A116" i="29"/>
  <c r="A117" i="29"/>
  <c r="A118" i="29"/>
  <c r="A119" i="29"/>
  <c r="A120" i="29"/>
  <c r="A121" i="29"/>
  <c r="A122" i="29"/>
  <c r="A123" i="29"/>
  <c r="A124" i="29"/>
  <c r="A125" i="29"/>
  <c r="A126" i="29"/>
  <c r="A127" i="29"/>
  <c r="A128" i="29"/>
  <c r="A129" i="29"/>
  <c r="A130" i="29"/>
  <c r="A131" i="29"/>
  <c r="A132" i="29"/>
  <c r="A133" i="29"/>
  <c r="A134" i="29"/>
  <c r="A135" i="29"/>
  <c r="A136" i="29"/>
  <c r="A137" i="29"/>
  <c r="A138" i="29"/>
  <c r="A139" i="29"/>
  <c r="A140" i="29"/>
  <c r="A141" i="29"/>
  <c r="A142" i="29"/>
  <c r="A143" i="29"/>
  <c r="A144" i="29"/>
  <c r="A145" i="29"/>
  <c r="A146" i="29"/>
  <c r="A147" i="29"/>
  <c r="A148" i="29"/>
  <c r="A149" i="29"/>
  <c r="A150" i="29"/>
  <c r="A151" i="29"/>
  <c r="A152" i="29"/>
  <c r="A153" i="29"/>
  <c r="A154" i="29"/>
  <c r="A155" i="29"/>
  <c r="A156" i="29"/>
  <c r="A157" i="29"/>
  <c r="A158" i="29"/>
  <c r="A159" i="29"/>
  <c r="A160" i="29"/>
  <c r="A161" i="29"/>
  <c r="A162" i="29"/>
  <c r="A163" i="29"/>
  <c r="A164" i="29"/>
  <c r="A165" i="29"/>
  <c r="A166" i="29"/>
  <c r="A167" i="29"/>
  <c r="A168" i="29"/>
  <c r="A169" i="29"/>
  <c r="A170" i="29"/>
  <c r="A171" i="29"/>
  <c r="A172" i="29"/>
  <c r="A173" i="29"/>
  <c r="A174" i="29"/>
  <c r="A175" i="29"/>
  <c r="A176" i="29"/>
  <c r="A177" i="29"/>
  <c r="A178" i="29"/>
  <c r="A179" i="29"/>
  <c r="A180" i="29"/>
  <c r="A181" i="29"/>
  <c r="A182" i="29"/>
  <c r="A183" i="29"/>
  <c r="A184" i="29"/>
  <c r="A185" i="29"/>
  <c r="A186" i="29"/>
  <c r="A187" i="29"/>
  <c r="A188" i="29"/>
  <c r="A189" i="29"/>
  <c r="A190" i="29"/>
  <c r="A191" i="29"/>
  <c r="A192" i="29"/>
  <c r="A193" i="29"/>
  <c r="A194" i="29"/>
  <c r="A195" i="29"/>
  <c r="A196" i="29"/>
  <c r="A197" i="29"/>
  <c r="A198" i="29"/>
  <c r="A199" i="29"/>
  <c r="A200" i="29"/>
  <c r="A201" i="29"/>
  <c r="A202" i="29"/>
  <c r="A203" i="29"/>
  <c r="A204" i="29"/>
  <c r="A205" i="29"/>
  <c r="A206" i="29"/>
  <c r="A207" i="29"/>
  <c r="A208" i="29"/>
  <c r="A209" i="29"/>
  <c r="A210" i="29"/>
  <c r="A211" i="29"/>
  <c r="A212" i="29"/>
  <c r="A213" i="29"/>
  <c r="A214" i="29"/>
  <c r="A215" i="29"/>
  <c r="A216" i="29"/>
  <c r="A217" i="29"/>
  <c r="A218" i="29"/>
  <c r="A219" i="29"/>
  <c r="A220" i="29"/>
  <c r="A221" i="29"/>
  <c r="A222" i="29"/>
  <c r="A223" i="29"/>
  <c r="A224" i="29"/>
  <c r="A225" i="29"/>
  <c r="A226" i="29"/>
  <c r="A227" i="29"/>
  <c r="A228" i="29"/>
  <c r="A229" i="29"/>
  <c r="A230" i="29"/>
  <c r="A231" i="29"/>
  <c r="A232" i="29"/>
  <c r="A233" i="29"/>
  <c r="A234" i="29"/>
  <c r="A235" i="29"/>
  <c r="A236" i="29"/>
  <c r="A237" i="29"/>
  <c r="A238" i="29"/>
  <c r="A239" i="29"/>
  <c r="A240" i="29"/>
  <c r="A241" i="29"/>
  <c r="A242" i="29"/>
  <c r="A243" i="29"/>
  <c r="A244" i="29"/>
  <c r="A245" i="29"/>
  <c r="A246" i="29"/>
  <c r="A247" i="29"/>
  <c r="A248" i="29"/>
  <c r="A249" i="29"/>
  <c r="A250" i="29"/>
  <c r="A251" i="29"/>
  <c r="A252" i="29"/>
  <c r="A253" i="29"/>
  <c r="A254" i="29"/>
  <c r="A255" i="29"/>
  <c r="A256" i="29"/>
  <c r="A257" i="29"/>
  <c r="A258" i="29"/>
  <c r="A259" i="29"/>
  <c r="A260" i="29"/>
  <c r="A261" i="29"/>
  <c r="A262" i="29"/>
  <c r="A263" i="29"/>
  <c r="A264" i="29"/>
  <c r="A265" i="29"/>
  <c r="A266" i="29"/>
  <c r="A267" i="29"/>
  <c r="A268" i="29"/>
  <c r="A269" i="29"/>
  <c r="A270" i="29"/>
  <c r="A271" i="29"/>
  <c r="A272" i="29"/>
  <c r="A273" i="29"/>
  <c r="A274" i="29"/>
  <c r="A275" i="29"/>
  <c r="A276" i="29"/>
  <c r="A277" i="29"/>
  <c r="A278" i="29"/>
  <c r="A279" i="29"/>
  <c r="A280" i="29"/>
  <c r="A281" i="29"/>
  <c r="A282" i="29"/>
  <c r="A3" i="29"/>
  <c r="A30" i="27"/>
  <c r="A29" i="27"/>
  <c r="A28" i="27"/>
  <c r="A27" i="27"/>
  <c r="A26" i="27"/>
  <c r="A25" i="27"/>
  <c r="A24" i="27"/>
  <c r="A23" i="27"/>
  <c r="A22" i="27"/>
  <c r="A21" i="27"/>
  <c r="A20" i="27"/>
  <c r="A19" i="27"/>
  <c r="A18" i="27"/>
  <c r="A17" i="27"/>
  <c r="A16" i="27"/>
  <c r="A15" i="27"/>
  <c r="A14" i="27"/>
  <c r="A13" i="27"/>
  <c r="A12" i="27"/>
  <c r="A11" i="27"/>
  <c r="A10" i="27"/>
  <c r="A9" i="27"/>
  <c r="A8" i="27"/>
  <c r="A7" i="27"/>
  <c r="A6" i="27"/>
  <c r="A5" i="27"/>
  <c r="A4" i="27"/>
  <c r="A3" i="27"/>
  <c r="D3" i="33"/>
  <c r="K20" i="33"/>
  <c r="A12" i="37"/>
  <c r="B12" i="37"/>
  <c r="C4" i="39"/>
  <c r="M3" i="33"/>
  <c r="B5" i="37"/>
  <c r="C4" i="38"/>
  <c r="M20" i="33"/>
  <c r="L20" i="33"/>
  <c r="O3" i="33"/>
  <c r="N3" i="33"/>
  <c r="L3" i="33"/>
  <c r="K3" i="33"/>
  <c r="A2" i="37"/>
  <c r="M10" i="19"/>
  <c r="T12" i="37"/>
  <c r="L10" i="19"/>
  <c r="S12" i="37"/>
  <c r="K10" i="19"/>
  <c r="R12" i="37"/>
  <c r="J10" i="19"/>
  <c r="Q12" i="37"/>
  <c r="I10" i="19"/>
  <c r="P12" i="37"/>
  <c r="H10" i="19"/>
  <c r="O12" i="37"/>
  <c r="G10" i="19"/>
  <c r="N12" i="37"/>
  <c r="F10" i="19"/>
  <c r="M12" i="37"/>
  <c r="E10" i="19"/>
  <c r="L12" i="37"/>
  <c r="D10" i="19"/>
  <c r="K12" i="37"/>
  <c r="A5" i="37"/>
  <c r="T5" i="37"/>
  <c r="S5" i="37"/>
  <c r="R5" i="37"/>
  <c r="Q5" i="37"/>
  <c r="P5" i="37"/>
  <c r="O5" i="37"/>
  <c r="N5" i="37"/>
  <c r="M5" i="37"/>
  <c r="L5" i="37"/>
  <c r="K5" i="37"/>
  <c r="J5" i="37"/>
  <c r="I5" i="37"/>
  <c r="H5" i="37"/>
  <c r="G5" i="37"/>
  <c r="F5" i="37"/>
  <c r="E5" i="37"/>
  <c r="D5" i="37"/>
  <c r="C5" i="37"/>
  <c r="C8" i="12"/>
  <c r="C5" i="21"/>
  <c r="D5" i="21"/>
  <c r="C4" i="36"/>
  <c r="D40" i="36"/>
  <c r="B2" i="21"/>
  <c r="D105" i="21"/>
  <c r="C105" i="21"/>
  <c r="E105" i="21"/>
  <c r="D104" i="21"/>
  <c r="C104" i="21"/>
  <c r="E104" i="21"/>
  <c r="D103" i="21"/>
  <c r="C103" i="21"/>
  <c r="E103" i="21"/>
  <c r="D102" i="21"/>
  <c r="C102" i="21"/>
  <c r="E102" i="21"/>
  <c r="D101" i="21"/>
  <c r="C101" i="21"/>
  <c r="E101" i="21"/>
  <c r="D100" i="21"/>
  <c r="C100" i="21"/>
  <c r="E100" i="21"/>
  <c r="D99" i="21"/>
  <c r="C99" i="21"/>
  <c r="E99" i="21"/>
  <c r="D98" i="21"/>
  <c r="C98" i="21"/>
  <c r="E98" i="21"/>
  <c r="D97" i="21"/>
  <c r="C97" i="21"/>
  <c r="E97" i="21"/>
  <c r="D96" i="21"/>
  <c r="C96" i="21"/>
  <c r="E96" i="21"/>
  <c r="D95" i="21"/>
  <c r="C95" i="21"/>
  <c r="E95" i="21"/>
  <c r="D94" i="21"/>
  <c r="C94" i="21"/>
  <c r="E94" i="21"/>
  <c r="D93" i="21"/>
  <c r="C93" i="21"/>
  <c r="E93" i="21"/>
  <c r="D92" i="21"/>
  <c r="C92" i="21"/>
  <c r="E92" i="21"/>
  <c r="D91" i="21"/>
  <c r="C91" i="21"/>
  <c r="E91" i="21"/>
  <c r="D90" i="21"/>
  <c r="C90" i="21"/>
  <c r="E90" i="21"/>
  <c r="D89" i="21"/>
  <c r="C89" i="21"/>
  <c r="E89" i="21"/>
  <c r="D88" i="21"/>
  <c r="C88" i="21"/>
  <c r="E88" i="21"/>
  <c r="D87" i="21"/>
  <c r="C87" i="21"/>
  <c r="E87" i="21"/>
  <c r="D86" i="21"/>
  <c r="C86" i="21"/>
  <c r="E86" i="21"/>
  <c r="D85" i="21"/>
  <c r="C85" i="21"/>
  <c r="E85" i="21"/>
  <c r="D84" i="21"/>
  <c r="C84" i="21"/>
  <c r="E84" i="21"/>
  <c r="D83" i="21"/>
  <c r="C83" i="21"/>
  <c r="E83" i="21"/>
  <c r="D82" i="21"/>
  <c r="C82" i="21"/>
  <c r="E82" i="21"/>
  <c r="D81" i="21"/>
  <c r="C81" i="21"/>
  <c r="E81" i="21"/>
  <c r="D80" i="21"/>
  <c r="C80" i="21"/>
  <c r="E80" i="21"/>
  <c r="D79" i="21"/>
  <c r="C79" i="21"/>
  <c r="E79" i="21"/>
  <c r="D78" i="21"/>
  <c r="C78" i="21"/>
  <c r="E78" i="21"/>
  <c r="D77" i="21"/>
  <c r="C77" i="21"/>
  <c r="E77" i="21"/>
  <c r="D76" i="21"/>
  <c r="C76" i="21"/>
  <c r="E76" i="21"/>
  <c r="D75" i="21"/>
  <c r="C75" i="21"/>
  <c r="E75" i="21"/>
  <c r="D74" i="21"/>
  <c r="C74" i="21"/>
  <c r="E74" i="21"/>
  <c r="D73" i="21"/>
  <c r="C73" i="21"/>
  <c r="E73" i="21"/>
  <c r="D72" i="21"/>
  <c r="C72" i="21"/>
  <c r="E72" i="21"/>
  <c r="D71" i="21"/>
  <c r="C71" i="21"/>
  <c r="E71" i="21"/>
  <c r="D70" i="21"/>
  <c r="C70" i="21"/>
  <c r="E70" i="21"/>
  <c r="D69" i="21"/>
  <c r="C69" i="21"/>
  <c r="E69" i="21"/>
  <c r="D68" i="21"/>
  <c r="C68" i="21"/>
  <c r="E68" i="21"/>
  <c r="D67" i="21"/>
  <c r="C67" i="21"/>
  <c r="E67" i="21"/>
  <c r="D66" i="21"/>
  <c r="C66" i="21"/>
  <c r="E66" i="21"/>
  <c r="D65" i="21"/>
  <c r="C65" i="21"/>
  <c r="E65" i="21"/>
  <c r="D64" i="21"/>
  <c r="C64" i="21"/>
  <c r="E64" i="21"/>
  <c r="D63" i="21"/>
  <c r="C63" i="21"/>
  <c r="E63" i="21"/>
  <c r="D62" i="21"/>
  <c r="C62" i="21"/>
  <c r="E62" i="21"/>
  <c r="D61" i="21"/>
  <c r="C61" i="21"/>
  <c r="E61" i="21"/>
  <c r="D60" i="21"/>
  <c r="C60" i="21"/>
  <c r="E60" i="21"/>
  <c r="D59" i="21"/>
  <c r="C59" i="21"/>
  <c r="E59" i="21"/>
  <c r="D58" i="21"/>
  <c r="C58" i="21"/>
  <c r="E58" i="21"/>
  <c r="D57" i="21"/>
  <c r="C57" i="21"/>
  <c r="E57" i="21"/>
  <c r="D56" i="21"/>
  <c r="C56" i="21"/>
  <c r="E56" i="21"/>
  <c r="D55" i="21"/>
  <c r="C55" i="21"/>
  <c r="E55" i="21"/>
  <c r="D54" i="21"/>
  <c r="C54" i="21"/>
  <c r="E54" i="21"/>
  <c r="D53" i="21"/>
  <c r="C53" i="21"/>
  <c r="E53" i="21"/>
  <c r="D52" i="21"/>
  <c r="C52" i="21"/>
  <c r="E52" i="21"/>
  <c r="D51" i="21"/>
  <c r="C51" i="21"/>
  <c r="E51" i="21"/>
  <c r="D50" i="21"/>
  <c r="C50" i="21"/>
  <c r="E50" i="21"/>
  <c r="D49" i="21"/>
  <c r="C49" i="21"/>
  <c r="E49" i="21"/>
  <c r="D48" i="21"/>
  <c r="C48" i="21"/>
  <c r="E48" i="21"/>
  <c r="D47" i="21"/>
  <c r="C47" i="21"/>
  <c r="E47" i="21"/>
  <c r="D46" i="21"/>
  <c r="C46" i="21"/>
  <c r="E46" i="21"/>
  <c r="D45" i="21"/>
  <c r="C45" i="21"/>
  <c r="E45" i="21"/>
  <c r="D44" i="21"/>
  <c r="C44" i="21"/>
  <c r="E44" i="21"/>
  <c r="D43" i="21"/>
  <c r="C43" i="21"/>
  <c r="E43" i="21"/>
  <c r="D42" i="21"/>
  <c r="C42" i="21"/>
  <c r="E42" i="21"/>
  <c r="D41" i="21"/>
  <c r="C41" i="21"/>
  <c r="E41" i="21"/>
  <c r="D40" i="21"/>
  <c r="C40" i="21"/>
  <c r="E40" i="21"/>
  <c r="D39" i="21"/>
  <c r="C39" i="21"/>
  <c r="E39" i="21"/>
  <c r="D38" i="21"/>
  <c r="C38" i="21"/>
  <c r="E38" i="21"/>
  <c r="D37" i="21"/>
  <c r="C37" i="21"/>
  <c r="E37" i="21"/>
  <c r="D36" i="21"/>
  <c r="C36" i="21"/>
  <c r="E36" i="21"/>
  <c r="D35" i="21"/>
  <c r="C35" i="21"/>
  <c r="E35" i="21"/>
  <c r="D34" i="21"/>
  <c r="C34" i="21"/>
  <c r="E34" i="21"/>
  <c r="D33" i="21"/>
  <c r="C33" i="21"/>
  <c r="E33" i="21"/>
  <c r="D32" i="21"/>
  <c r="C32" i="21"/>
  <c r="E32" i="21"/>
  <c r="D31" i="21"/>
  <c r="C31" i="21"/>
  <c r="E31" i="21"/>
  <c r="D30" i="21"/>
  <c r="C30" i="21"/>
  <c r="E30" i="21"/>
  <c r="D29" i="21"/>
  <c r="C29" i="21"/>
  <c r="E29" i="21"/>
  <c r="D28" i="21"/>
  <c r="C28" i="21"/>
  <c r="E28" i="21"/>
  <c r="D27" i="21"/>
  <c r="C27" i="21"/>
  <c r="E27" i="21"/>
  <c r="D26" i="21"/>
  <c r="C26" i="21"/>
  <c r="E26" i="21"/>
  <c r="D25" i="21"/>
  <c r="C25" i="21"/>
  <c r="E25" i="21"/>
  <c r="D24" i="21"/>
  <c r="C24" i="21"/>
  <c r="E24" i="21"/>
  <c r="D23" i="21"/>
  <c r="C23" i="21"/>
  <c r="E23" i="21"/>
  <c r="D22" i="21"/>
  <c r="C22" i="21"/>
  <c r="E22" i="21"/>
  <c r="D21" i="21"/>
  <c r="C21" i="21"/>
  <c r="E21" i="21"/>
  <c r="D20" i="21"/>
  <c r="C20" i="21"/>
  <c r="E20" i="21"/>
  <c r="D19" i="21"/>
  <c r="C19" i="21"/>
  <c r="E19" i="21"/>
  <c r="D18" i="21"/>
  <c r="C18" i="21"/>
  <c r="E18" i="21"/>
  <c r="D17" i="21"/>
  <c r="C17" i="21"/>
  <c r="E17" i="21"/>
  <c r="D16" i="21"/>
  <c r="C16" i="21"/>
  <c r="E16" i="21"/>
  <c r="D15" i="21"/>
  <c r="C15" i="21"/>
  <c r="E15" i="21"/>
  <c r="D14" i="21"/>
  <c r="C14" i="21"/>
  <c r="E14" i="21"/>
  <c r="D13" i="21"/>
  <c r="C13" i="21"/>
  <c r="E13" i="21"/>
  <c r="D12" i="21"/>
  <c r="C12" i="21"/>
  <c r="E12" i="21"/>
  <c r="D11" i="21"/>
  <c r="C11" i="21"/>
  <c r="E11" i="21"/>
  <c r="D10" i="21"/>
  <c r="C10" i="21"/>
  <c r="E10" i="21"/>
  <c r="D9" i="21"/>
  <c r="C9" i="21"/>
  <c r="E9" i="21"/>
  <c r="D8" i="21"/>
  <c r="C8" i="21"/>
  <c r="E8" i="21"/>
  <c r="D7" i="21"/>
  <c r="C7" i="21"/>
  <c r="E7" i="21"/>
  <c r="D6" i="21"/>
  <c r="C6" i="21"/>
  <c r="E6" i="21"/>
  <c r="D5" i="20"/>
  <c r="D6" i="20"/>
  <c r="C5" i="20"/>
  <c r="C6" i="20"/>
  <c r="F6" i="20"/>
  <c r="B2" i="20"/>
  <c r="E5" i="21"/>
  <c r="F5" i="20"/>
  <c r="C4" i="35"/>
  <c r="D40" i="35"/>
  <c r="D4" i="12"/>
  <c r="D16" i="20"/>
  <c r="C16" i="20"/>
  <c r="F16" i="20"/>
  <c r="G7" i="20"/>
  <c r="G15" i="20"/>
  <c r="G14" i="20"/>
  <c r="G13" i="20"/>
  <c r="G12" i="20"/>
  <c r="G11" i="20"/>
  <c r="G10" i="20"/>
  <c r="G9" i="20"/>
  <c r="G8" i="20"/>
  <c r="G6" i="20"/>
  <c r="D15" i="20"/>
  <c r="C15" i="20"/>
  <c r="D14" i="20"/>
  <c r="C14" i="20"/>
  <c r="D13" i="20"/>
  <c r="C13" i="20"/>
  <c r="D12" i="20"/>
  <c r="C12" i="20"/>
  <c r="D11" i="20"/>
  <c r="C11" i="20"/>
  <c r="D10" i="20"/>
  <c r="C10" i="20"/>
  <c r="D9" i="20"/>
  <c r="C9" i="20"/>
  <c r="D8" i="20"/>
  <c r="C8" i="20"/>
  <c r="D7" i="20"/>
  <c r="C7" i="20"/>
  <c r="C7" i="16"/>
  <c r="F15" i="20"/>
  <c r="F14" i="20"/>
  <c r="F13" i="20"/>
  <c r="F12" i="20"/>
  <c r="F11" i="20"/>
  <c r="F10" i="20"/>
  <c r="F9" i="20"/>
  <c r="F8" i="20"/>
  <c r="F7" i="20"/>
  <c r="B2" i="4"/>
  <c r="B2" i="1"/>
  <c r="C4" i="19"/>
  <c r="B4" i="18"/>
  <c r="B4" i="17"/>
  <c r="B4" i="16"/>
  <c r="B4" i="15"/>
  <c r="B4" i="14"/>
  <c r="M8" i="19"/>
  <c r="M19" i="7"/>
  <c r="L8" i="19"/>
  <c r="L19" i="7"/>
  <c r="K8" i="19"/>
  <c r="K19" i="7"/>
  <c r="J8" i="19"/>
  <c r="J19" i="7"/>
  <c r="I8" i="19"/>
  <c r="I19" i="7"/>
  <c r="H8" i="19"/>
  <c r="H19" i="7"/>
  <c r="G8" i="19"/>
  <c r="G19" i="7"/>
  <c r="F8" i="19"/>
  <c r="F19" i="7"/>
  <c r="E8" i="19"/>
  <c r="E19" i="7"/>
  <c r="M7" i="19"/>
  <c r="M18" i="7"/>
  <c r="L7" i="19"/>
  <c r="L18" i="7"/>
  <c r="K7" i="19"/>
  <c r="K18" i="7"/>
  <c r="J7" i="19"/>
  <c r="J18" i="7"/>
  <c r="I7" i="19"/>
  <c r="I18" i="7"/>
  <c r="H7" i="19"/>
  <c r="H18" i="7"/>
  <c r="G7" i="19"/>
  <c r="G18" i="7"/>
  <c r="F7" i="19"/>
  <c r="F18" i="7"/>
  <c r="E7" i="19"/>
  <c r="E18" i="7"/>
  <c r="D8" i="19"/>
  <c r="D19" i="7"/>
  <c r="D7" i="19"/>
  <c r="D18" i="7"/>
  <c r="M9" i="19"/>
  <c r="M17" i="7"/>
  <c r="L9" i="19"/>
  <c r="L17" i="7"/>
  <c r="K9" i="19"/>
  <c r="K17" i="7"/>
  <c r="J9" i="19"/>
  <c r="J17" i="7"/>
  <c r="I9" i="19"/>
  <c r="I17" i="7"/>
  <c r="H9" i="19"/>
  <c r="H17" i="7"/>
  <c r="G9" i="19"/>
  <c r="G17" i="7"/>
  <c r="F9" i="19"/>
  <c r="F17" i="7"/>
  <c r="E9" i="19"/>
  <c r="E17" i="7"/>
  <c r="M16" i="7"/>
  <c r="L16" i="7"/>
  <c r="K16" i="7"/>
  <c r="J16" i="7"/>
  <c r="I16" i="7"/>
  <c r="H16" i="7"/>
  <c r="G16" i="7"/>
  <c r="F16" i="7"/>
  <c r="E16" i="7"/>
  <c r="D9" i="19"/>
  <c r="D17" i="7"/>
  <c r="D16" i="7"/>
  <c r="L17" i="14"/>
  <c r="M15" i="7"/>
  <c r="K17" i="14"/>
  <c r="L15" i="7"/>
  <c r="J17" i="14"/>
  <c r="K15" i="7"/>
  <c r="I17" i="14"/>
  <c r="J15" i="7"/>
  <c r="H17" i="14"/>
  <c r="I15" i="7"/>
  <c r="G17" i="14"/>
  <c r="H15" i="7"/>
  <c r="F17" i="14"/>
  <c r="G15" i="7"/>
  <c r="E17" i="14"/>
  <c r="F15" i="7"/>
  <c r="D17" i="14"/>
  <c r="E15" i="7"/>
  <c r="C17" i="14"/>
  <c r="D15" i="7"/>
  <c r="K7" i="14"/>
  <c r="K8" i="14"/>
  <c r="K9" i="14"/>
  <c r="K10" i="14"/>
  <c r="K11" i="14"/>
  <c r="K12" i="14"/>
  <c r="K13" i="14"/>
  <c r="K14" i="14"/>
  <c r="K15" i="14"/>
  <c r="L14" i="7"/>
  <c r="L13" i="7"/>
  <c r="L12" i="7"/>
  <c r="L11" i="7"/>
  <c r="L10" i="7"/>
  <c r="L9" i="7"/>
  <c r="L8" i="7"/>
  <c r="L7" i="7"/>
  <c r="L6" i="7"/>
  <c r="L16" i="17"/>
  <c r="K16" i="17"/>
  <c r="J16" i="17"/>
  <c r="I16" i="17"/>
  <c r="H16" i="17"/>
  <c r="G16" i="17"/>
  <c r="F16" i="17"/>
  <c r="E16" i="17"/>
  <c r="D16" i="17"/>
  <c r="C16" i="17"/>
  <c r="L15" i="17"/>
  <c r="K15" i="17"/>
  <c r="J15" i="17"/>
  <c r="I15" i="17"/>
  <c r="H15" i="17"/>
  <c r="G15" i="17"/>
  <c r="F15" i="17"/>
  <c r="E15" i="17"/>
  <c r="D15" i="17"/>
  <c r="C15" i="17"/>
  <c r="L14" i="17"/>
  <c r="K14" i="17"/>
  <c r="J14" i="17"/>
  <c r="I14" i="17"/>
  <c r="H14" i="17"/>
  <c r="G14" i="17"/>
  <c r="F14" i="17"/>
  <c r="E14" i="17"/>
  <c r="D14" i="17"/>
  <c r="C14" i="17"/>
  <c r="L13" i="17"/>
  <c r="K13" i="17"/>
  <c r="J13" i="17"/>
  <c r="I13" i="17"/>
  <c r="H13" i="17"/>
  <c r="G13" i="17"/>
  <c r="F13" i="17"/>
  <c r="E13" i="17"/>
  <c r="D13" i="17"/>
  <c r="C13" i="17"/>
  <c r="L12" i="17"/>
  <c r="K12" i="17"/>
  <c r="J12" i="17"/>
  <c r="I12" i="17"/>
  <c r="H12" i="17"/>
  <c r="G12" i="17"/>
  <c r="F12" i="17"/>
  <c r="E12" i="17"/>
  <c r="D12" i="17"/>
  <c r="C12" i="17"/>
  <c r="L11" i="17"/>
  <c r="K11" i="17"/>
  <c r="J11" i="17"/>
  <c r="I11" i="17"/>
  <c r="H11" i="17"/>
  <c r="G11" i="17"/>
  <c r="F11" i="17"/>
  <c r="E11" i="17"/>
  <c r="D11" i="17"/>
  <c r="C11" i="17"/>
  <c r="L10" i="17"/>
  <c r="K10" i="17"/>
  <c r="J10" i="17"/>
  <c r="I10" i="17"/>
  <c r="H10" i="17"/>
  <c r="G10" i="17"/>
  <c r="F10" i="17"/>
  <c r="E10" i="17"/>
  <c r="D10" i="17"/>
  <c r="C10" i="17"/>
  <c r="L9" i="17"/>
  <c r="K9" i="17"/>
  <c r="J9" i="17"/>
  <c r="I9" i="17"/>
  <c r="H9" i="17"/>
  <c r="G9" i="17"/>
  <c r="F9" i="17"/>
  <c r="E9" i="17"/>
  <c r="D9" i="17"/>
  <c r="C9" i="17"/>
  <c r="L8" i="17"/>
  <c r="K8" i="17"/>
  <c r="J8" i="17"/>
  <c r="I8" i="17"/>
  <c r="H8" i="17"/>
  <c r="G8" i="17"/>
  <c r="F8" i="17"/>
  <c r="E8" i="17"/>
  <c r="D8" i="17"/>
  <c r="C8" i="17"/>
  <c r="L7" i="17"/>
  <c r="K7" i="17"/>
  <c r="J7" i="17"/>
  <c r="I7" i="17"/>
  <c r="H7" i="17"/>
  <c r="G7" i="17"/>
  <c r="F7" i="17"/>
  <c r="E7" i="17"/>
  <c r="D7" i="17"/>
  <c r="C7" i="17"/>
  <c r="K7" i="16"/>
  <c r="L7" i="16"/>
  <c r="K8" i="16"/>
  <c r="L8" i="16"/>
  <c r="K9" i="16"/>
  <c r="L9" i="16"/>
  <c r="K10" i="16"/>
  <c r="L10" i="16"/>
  <c r="K11" i="16"/>
  <c r="L11" i="16"/>
  <c r="K12" i="16"/>
  <c r="L12" i="16"/>
  <c r="K13" i="16"/>
  <c r="L13" i="16"/>
  <c r="K14" i="16"/>
  <c r="L14" i="16"/>
  <c r="K15" i="16"/>
  <c r="L15" i="16"/>
  <c r="K16" i="16"/>
  <c r="L16" i="16"/>
  <c r="K18" i="16"/>
  <c r="L17" i="16"/>
  <c r="K17" i="16"/>
  <c r="J17" i="16"/>
  <c r="I17" i="16"/>
  <c r="H17" i="16"/>
  <c r="G17" i="16"/>
  <c r="F17" i="16"/>
  <c r="E17" i="16"/>
  <c r="D17" i="16"/>
  <c r="C17" i="16"/>
  <c r="J16" i="16"/>
  <c r="I16" i="16"/>
  <c r="H16" i="16"/>
  <c r="G16" i="16"/>
  <c r="F16" i="16"/>
  <c r="E16" i="16"/>
  <c r="D16" i="16"/>
  <c r="C16" i="16"/>
  <c r="J15" i="16"/>
  <c r="I15" i="16"/>
  <c r="H15" i="16"/>
  <c r="G15" i="16"/>
  <c r="F15" i="16"/>
  <c r="E15" i="16"/>
  <c r="D15" i="16"/>
  <c r="C15" i="16"/>
  <c r="J14" i="16"/>
  <c r="I14" i="16"/>
  <c r="H14" i="16"/>
  <c r="G14" i="16"/>
  <c r="F14" i="16"/>
  <c r="E14" i="16"/>
  <c r="D14" i="16"/>
  <c r="C14" i="16"/>
  <c r="J13" i="16"/>
  <c r="I13" i="16"/>
  <c r="H13" i="16"/>
  <c r="G13" i="16"/>
  <c r="F13" i="16"/>
  <c r="E13" i="16"/>
  <c r="D13" i="16"/>
  <c r="C13" i="16"/>
  <c r="J12" i="16"/>
  <c r="I12" i="16"/>
  <c r="H12" i="16"/>
  <c r="G12" i="16"/>
  <c r="F12" i="16"/>
  <c r="E12" i="16"/>
  <c r="D12" i="16"/>
  <c r="C12" i="16"/>
  <c r="J11" i="16"/>
  <c r="I11" i="16"/>
  <c r="H11" i="16"/>
  <c r="G11" i="16"/>
  <c r="F11" i="16"/>
  <c r="E11" i="16"/>
  <c r="D11" i="16"/>
  <c r="C11" i="16"/>
  <c r="J10" i="16"/>
  <c r="I10" i="16"/>
  <c r="H10" i="16"/>
  <c r="G10" i="16"/>
  <c r="F10" i="16"/>
  <c r="E10" i="16"/>
  <c r="D10" i="16"/>
  <c r="C10" i="16"/>
  <c r="J9" i="16"/>
  <c r="I9" i="16"/>
  <c r="H9" i="16"/>
  <c r="G9" i="16"/>
  <c r="F9" i="16"/>
  <c r="E9" i="16"/>
  <c r="D9" i="16"/>
  <c r="C9" i="16"/>
  <c r="J8" i="16"/>
  <c r="I8" i="16"/>
  <c r="H8" i="16"/>
  <c r="G8" i="16"/>
  <c r="F8" i="16"/>
  <c r="E8" i="16"/>
  <c r="D8" i="16"/>
  <c r="C8" i="16"/>
  <c r="J7" i="16"/>
  <c r="I7" i="16"/>
  <c r="H7" i="16"/>
  <c r="G7" i="16"/>
  <c r="F7" i="16"/>
  <c r="E7" i="16"/>
  <c r="D7" i="16"/>
  <c r="L16" i="14"/>
  <c r="K16" i="14"/>
  <c r="J16" i="14"/>
  <c r="I16" i="14"/>
  <c r="H16" i="14"/>
  <c r="G16" i="14"/>
  <c r="F16" i="14"/>
  <c r="E16" i="14"/>
  <c r="D16" i="14"/>
  <c r="C16" i="14"/>
  <c r="L15" i="14"/>
  <c r="J15" i="14"/>
  <c r="I15" i="14"/>
  <c r="H15" i="14"/>
  <c r="G15" i="14"/>
  <c r="F15" i="14"/>
  <c r="E15" i="14"/>
  <c r="D15" i="14"/>
  <c r="C15" i="14"/>
  <c r="L14" i="14"/>
  <c r="J14" i="14"/>
  <c r="I14" i="14"/>
  <c r="H14" i="14"/>
  <c r="G14" i="14"/>
  <c r="F14" i="14"/>
  <c r="E14" i="14"/>
  <c r="D14" i="14"/>
  <c r="C14" i="14"/>
  <c r="L13" i="14"/>
  <c r="J13" i="14"/>
  <c r="I13" i="14"/>
  <c r="H13" i="14"/>
  <c r="G13" i="14"/>
  <c r="F13" i="14"/>
  <c r="E13" i="14"/>
  <c r="D13" i="14"/>
  <c r="C13" i="14"/>
  <c r="L12" i="14"/>
  <c r="J12" i="14"/>
  <c r="I12" i="14"/>
  <c r="H12" i="14"/>
  <c r="G12" i="14"/>
  <c r="F12" i="14"/>
  <c r="E12" i="14"/>
  <c r="D12" i="14"/>
  <c r="C12" i="14"/>
  <c r="L11" i="14"/>
  <c r="J11" i="14"/>
  <c r="I11" i="14"/>
  <c r="H11" i="14"/>
  <c r="G11" i="14"/>
  <c r="F11" i="14"/>
  <c r="E11" i="14"/>
  <c r="D11" i="14"/>
  <c r="C11" i="14"/>
  <c r="L10" i="14"/>
  <c r="J10" i="14"/>
  <c r="I10" i="14"/>
  <c r="H10" i="14"/>
  <c r="G10" i="14"/>
  <c r="F10" i="14"/>
  <c r="E10" i="14"/>
  <c r="D10" i="14"/>
  <c r="C10" i="14"/>
  <c r="L9" i="14"/>
  <c r="J9" i="14"/>
  <c r="I9" i="14"/>
  <c r="H9" i="14"/>
  <c r="G9" i="14"/>
  <c r="F9" i="14"/>
  <c r="E9" i="14"/>
  <c r="D9" i="14"/>
  <c r="C9" i="14"/>
  <c r="L8" i="14"/>
  <c r="J8" i="14"/>
  <c r="I8" i="14"/>
  <c r="H8" i="14"/>
  <c r="G8" i="14"/>
  <c r="F8" i="14"/>
  <c r="E8" i="14"/>
  <c r="D8" i="14"/>
  <c r="C8" i="14"/>
  <c r="L7" i="14"/>
  <c r="J7" i="14"/>
  <c r="I7" i="14"/>
  <c r="H7" i="14"/>
  <c r="G7" i="14"/>
  <c r="F7" i="14"/>
  <c r="E7" i="14"/>
  <c r="D7" i="14"/>
  <c r="C7" i="14"/>
  <c r="C7" i="12"/>
  <c r="D4" i="13"/>
  <c r="C18" i="13"/>
  <c r="A18" i="13"/>
  <c r="N18" i="13"/>
  <c r="C12" i="13"/>
  <c r="A12" i="13"/>
  <c r="N12" i="13"/>
  <c r="C8" i="13"/>
  <c r="N8" i="13"/>
  <c r="C7" i="13"/>
  <c r="N7" i="13"/>
  <c r="C16" i="13"/>
  <c r="N16" i="13"/>
  <c r="N21" i="13"/>
  <c r="M18" i="13"/>
  <c r="M12" i="13"/>
  <c r="M8" i="13"/>
  <c r="M7" i="13"/>
  <c r="M16" i="13"/>
  <c r="M21" i="13"/>
  <c r="L18" i="13"/>
  <c r="L12" i="13"/>
  <c r="L8" i="13"/>
  <c r="L7" i="13"/>
  <c r="L16" i="13"/>
  <c r="L21" i="13"/>
  <c r="K18" i="13"/>
  <c r="K12" i="13"/>
  <c r="K8" i="13"/>
  <c r="K7" i="13"/>
  <c r="K16" i="13"/>
  <c r="K21" i="13"/>
  <c r="J18" i="13"/>
  <c r="J12" i="13"/>
  <c r="J8" i="13"/>
  <c r="J7" i="13"/>
  <c r="J16" i="13"/>
  <c r="J21" i="13"/>
  <c r="I18" i="13"/>
  <c r="I12" i="13"/>
  <c r="I8" i="13"/>
  <c r="I7" i="13"/>
  <c r="I16" i="13"/>
  <c r="I21" i="13"/>
  <c r="H18" i="13"/>
  <c r="H12" i="13"/>
  <c r="H8" i="13"/>
  <c r="H7" i="13"/>
  <c r="H16" i="13"/>
  <c r="H21" i="13"/>
  <c r="G18" i="13"/>
  <c r="G12" i="13"/>
  <c r="G8" i="13"/>
  <c r="G7" i="13"/>
  <c r="G16" i="13"/>
  <c r="G21" i="13"/>
  <c r="F18" i="13"/>
  <c r="F12" i="13"/>
  <c r="F8" i="13"/>
  <c r="F7" i="13"/>
  <c r="F16" i="13"/>
  <c r="F21" i="13"/>
  <c r="E18" i="13"/>
  <c r="E12" i="13"/>
  <c r="E8" i="13"/>
  <c r="E7" i="13"/>
  <c r="E16" i="13"/>
  <c r="E21" i="13"/>
  <c r="C20" i="13"/>
  <c r="N20" i="13"/>
  <c r="M20" i="13"/>
  <c r="L20" i="13"/>
  <c r="K20" i="13"/>
  <c r="J20" i="13"/>
  <c r="I20" i="13"/>
  <c r="H20" i="13"/>
  <c r="G20" i="13"/>
  <c r="F20" i="13"/>
  <c r="E20" i="13"/>
  <c r="C19" i="13"/>
  <c r="N19" i="13"/>
  <c r="M19" i="13"/>
  <c r="L19" i="13"/>
  <c r="K19" i="13"/>
  <c r="J19" i="13"/>
  <c r="I19" i="13"/>
  <c r="H19" i="13"/>
  <c r="G19" i="13"/>
  <c r="F19" i="13"/>
  <c r="E19" i="13"/>
  <c r="N17" i="13"/>
  <c r="M17" i="13"/>
  <c r="L17" i="13"/>
  <c r="K17" i="13"/>
  <c r="J17" i="13"/>
  <c r="I17" i="13"/>
  <c r="H17" i="13"/>
  <c r="G17" i="13"/>
  <c r="F17" i="13"/>
  <c r="E17" i="13"/>
  <c r="C15" i="13"/>
  <c r="N15" i="13"/>
  <c r="M15" i="13"/>
  <c r="L15" i="13"/>
  <c r="K15" i="13"/>
  <c r="J15" i="13"/>
  <c r="I15" i="13"/>
  <c r="H15" i="13"/>
  <c r="G15" i="13"/>
  <c r="F15" i="13"/>
  <c r="E15" i="13"/>
  <c r="C14" i="13"/>
  <c r="N14" i="13"/>
  <c r="M14" i="13"/>
  <c r="L14" i="13"/>
  <c r="K14" i="13"/>
  <c r="J14" i="13"/>
  <c r="I14" i="13"/>
  <c r="H14" i="13"/>
  <c r="G14" i="13"/>
  <c r="F14" i="13"/>
  <c r="E14" i="13"/>
  <c r="C13" i="13"/>
  <c r="N13" i="13"/>
  <c r="M13" i="13"/>
  <c r="L13" i="13"/>
  <c r="K13" i="13"/>
  <c r="J13" i="13"/>
  <c r="I13" i="13"/>
  <c r="H13" i="13"/>
  <c r="G13" i="13"/>
  <c r="F13" i="13"/>
  <c r="E13" i="13"/>
  <c r="C10" i="13"/>
  <c r="N10" i="13"/>
  <c r="M10" i="13"/>
  <c r="L10" i="13"/>
  <c r="K10" i="13"/>
  <c r="J10" i="13"/>
  <c r="I10" i="13"/>
  <c r="H10" i="13"/>
  <c r="G10" i="13"/>
  <c r="F10" i="13"/>
  <c r="E10" i="13"/>
  <c r="C9" i="13"/>
  <c r="N9" i="13"/>
  <c r="M9" i="13"/>
  <c r="L9" i="13"/>
  <c r="K9" i="13"/>
  <c r="J9" i="13"/>
  <c r="I9" i="13"/>
  <c r="H9" i="13"/>
  <c r="G9" i="13"/>
  <c r="F9" i="13"/>
  <c r="E9" i="13"/>
  <c r="C16" i="12"/>
  <c r="N16" i="12"/>
  <c r="M16" i="12"/>
  <c r="L16" i="12"/>
  <c r="K16" i="12"/>
  <c r="J16" i="12"/>
  <c r="I16" i="12"/>
  <c r="H16" i="12"/>
  <c r="G16" i="12"/>
  <c r="F16" i="12"/>
  <c r="E16" i="12"/>
  <c r="C20" i="12"/>
  <c r="N20" i="12"/>
  <c r="M20" i="12"/>
  <c r="L20" i="12"/>
  <c r="K20" i="12"/>
  <c r="J20" i="12"/>
  <c r="I20" i="12"/>
  <c r="H20" i="12"/>
  <c r="G20" i="12"/>
  <c r="F20" i="12"/>
  <c r="E20" i="12"/>
  <c r="C19" i="12"/>
  <c r="N19" i="12"/>
  <c r="M19" i="12"/>
  <c r="L19" i="12"/>
  <c r="K19" i="12"/>
  <c r="J19" i="12"/>
  <c r="I19" i="12"/>
  <c r="H19" i="12"/>
  <c r="G19" i="12"/>
  <c r="F19" i="12"/>
  <c r="E19" i="12"/>
  <c r="C18" i="12"/>
  <c r="A18" i="12"/>
  <c r="N18" i="12"/>
  <c r="M18" i="12"/>
  <c r="L18" i="12"/>
  <c r="K18" i="12"/>
  <c r="J18" i="12"/>
  <c r="I18" i="12"/>
  <c r="H18" i="12"/>
  <c r="G18" i="12"/>
  <c r="F18" i="12"/>
  <c r="E18" i="12"/>
  <c r="C15" i="12"/>
  <c r="N15" i="12"/>
  <c r="M15" i="12"/>
  <c r="L15" i="12"/>
  <c r="K15" i="12"/>
  <c r="J15" i="12"/>
  <c r="I15" i="12"/>
  <c r="H15" i="12"/>
  <c r="G15" i="12"/>
  <c r="F15" i="12"/>
  <c r="E15" i="12"/>
  <c r="C14" i="12"/>
  <c r="N14" i="12"/>
  <c r="M14" i="12"/>
  <c r="L14" i="12"/>
  <c r="K14" i="12"/>
  <c r="J14" i="12"/>
  <c r="I14" i="12"/>
  <c r="H14" i="12"/>
  <c r="G14" i="12"/>
  <c r="F14" i="12"/>
  <c r="E14" i="12"/>
  <c r="C13" i="12"/>
  <c r="N13" i="12"/>
  <c r="M13" i="12"/>
  <c r="L13" i="12"/>
  <c r="K13" i="12"/>
  <c r="J13" i="12"/>
  <c r="I13" i="12"/>
  <c r="H13" i="12"/>
  <c r="G13" i="12"/>
  <c r="F13" i="12"/>
  <c r="E13" i="12"/>
  <c r="C12" i="12"/>
  <c r="A12" i="12"/>
  <c r="N12" i="12"/>
  <c r="M12" i="12"/>
  <c r="L12" i="12"/>
  <c r="K12" i="12"/>
  <c r="J12" i="12"/>
  <c r="I12" i="12"/>
  <c r="H12" i="12"/>
  <c r="G12" i="12"/>
  <c r="F12" i="12"/>
  <c r="E12" i="12"/>
  <c r="C10" i="12"/>
  <c r="N10" i="12"/>
  <c r="M10" i="12"/>
  <c r="L10" i="12"/>
  <c r="K10" i="12"/>
  <c r="J10" i="12"/>
  <c r="I10" i="12"/>
  <c r="H10" i="12"/>
  <c r="G10" i="12"/>
  <c r="F10" i="12"/>
  <c r="E10" i="12"/>
  <c r="N8" i="12"/>
  <c r="M8" i="12"/>
  <c r="L8" i="12"/>
  <c r="K8" i="12"/>
  <c r="J8" i="12"/>
  <c r="I8" i="12"/>
  <c r="H8" i="12"/>
  <c r="G8" i="12"/>
  <c r="F8" i="12"/>
  <c r="E8" i="12"/>
  <c r="N7" i="12"/>
  <c r="M7" i="12"/>
  <c r="L7" i="12"/>
  <c r="K7" i="12"/>
  <c r="J7" i="12"/>
  <c r="I7" i="12"/>
  <c r="H7" i="12"/>
  <c r="G7" i="12"/>
  <c r="F7" i="12"/>
  <c r="E7" i="12"/>
  <c r="M14" i="4"/>
  <c r="L14" i="4"/>
  <c r="K14" i="4"/>
  <c r="J14" i="4"/>
  <c r="I14" i="4"/>
  <c r="H14" i="4"/>
  <c r="G14" i="4"/>
  <c r="F14" i="4"/>
  <c r="E14" i="4"/>
  <c r="M13" i="4"/>
  <c r="L13" i="4"/>
  <c r="K13" i="4"/>
  <c r="J13" i="4"/>
  <c r="I13" i="4"/>
  <c r="H13" i="4"/>
  <c r="G13" i="4"/>
  <c r="F13" i="4"/>
  <c r="E13" i="4"/>
  <c r="M12" i="4"/>
  <c r="L12" i="4"/>
  <c r="K12" i="4"/>
  <c r="J12" i="4"/>
  <c r="I12" i="4"/>
  <c r="H12" i="4"/>
  <c r="G12" i="4"/>
  <c r="F12" i="4"/>
  <c r="E12" i="4"/>
  <c r="M10" i="4"/>
  <c r="L10" i="4"/>
  <c r="K10" i="4"/>
  <c r="J10" i="4"/>
  <c r="I10" i="4"/>
  <c r="H10" i="4"/>
  <c r="G10" i="4"/>
  <c r="F10" i="4"/>
  <c r="E10" i="4"/>
  <c r="M9" i="4"/>
  <c r="L9" i="4"/>
  <c r="K9" i="4"/>
  <c r="J9" i="4"/>
  <c r="I9" i="4"/>
  <c r="H9" i="4"/>
  <c r="G9" i="4"/>
  <c r="F9" i="4"/>
  <c r="E9" i="4"/>
  <c r="M8" i="4"/>
  <c r="L8" i="4"/>
  <c r="K8" i="4"/>
  <c r="J8" i="4"/>
  <c r="I8" i="4"/>
  <c r="H8" i="4"/>
  <c r="G8" i="4"/>
  <c r="F8" i="4"/>
  <c r="E8" i="4"/>
  <c r="M12" i="1"/>
  <c r="L12" i="1"/>
  <c r="K12" i="1"/>
  <c r="J12" i="1"/>
  <c r="I12" i="1"/>
  <c r="H12" i="1"/>
  <c r="G12" i="1"/>
  <c r="F12" i="1"/>
  <c r="E12" i="1"/>
  <c r="M11" i="1"/>
  <c r="L11" i="1"/>
  <c r="K11" i="1"/>
  <c r="J11" i="1"/>
  <c r="I11" i="1"/>
  <c r="H11" i="1"/>
  <c r="G11" i="1"/>
  <c r="F11" i="1"/>
  <c r="E11" i="1"/>
  <c r="M10" i="1"/>
  <c r="L10" i="1"/>
  <c r="K10" i="1"/>
  <c r="J10" i="1"/>
  <c r="I10" i="1"/>
  <c r="H10" i="1"/>
  <c r="G10" i="1"/>
  <c r="F10" i="1"/>
  <c r="E10" i="1"/>
  <c r="M8" i="1"/>
  <c r="L8" i="1"/>
  <c r="K8" i="1"/>
  <c r="J8" i="1"/>
  <c r="I8" i="1"/>
  <c r="H8" i="1"/>
  <c r="G8" i="1"/>
  <c r="F8" i="1"/>
  <c r="E8" i="1"/>
  <c r="M7" i="1"/>
  <c r="L7" i="1"/>
  <c r="K7" i="1"/>
  <c r="J7" i="1"/>
  <c r="I7" i="1"/>
  <c r="H7" i="1"/>
  <c r="G7" i="1"/>
  <c r="F7" i="1"/>
  <c r="E7" i="1"/>
  <c r="M6" i="1"/>
  <c r="L6" i="1"/>
  <c r="K6" i="1"/>
  <c r="J6" i="1"/>
  <c r="I6" i="1"/>
  <c r="H6" i="1"/>
  <c r="G6" i="1"/>
  <c r="F6" i="1"/>
  <c r="E6" i="1"/>
  <c r="D14" i="4"/>
  <c r="N14" i="4"/>
  <c r="D12" i="4"/>
  <c r="N12" i="4"/>
  <c r="O14" i="4"/>
  <c r="D13" i="4"/>
  <c r="O13" i="4"/>
  <c r="O12" i="4"/>
  <c r="D10" i="4"/>
  <c r="D9" i="4"/>
  <c r="D8" i="4"/>
  <c r="D12" i="1"/>
  <c r="D11" i="1"/>
  <c r="D10" i="1"/>
  <c r="N12" i="1"/>
  <c r="N11" i="1"/>
  <c r="N10" i="1"/>
  <c r="D8" i="1"/>
  <c r="N8" i="1"/>
  <c r="D7" i="1"/>
  <c r="N7" i="1"/>
  <c r="D6" i="1"/>
  <c r="N6" i="1"/>
  <c r="L7" i="18"/>
  <c r="L8" i="18"/>
  <c r="L9" i="18"/>
  <c r="L10" i="18"/>
  <c r="L11" i="18"/>
  <c r="L12" i="18"/>
  <c r="L13" i="18"/>
  <c r="L14" i="18"/>
  <c r="L15" i="18"/>
  <c r="L16" i="18"/>
  <c r="K7" i="18"/>
  <c r="K8" i="18"/>
  <c r="K9" i="18"/>
  <c r="K10" i="18"/>
  <c r="K11" i="18"/>
  <c r="K12" i="18"/>
  <c r="K13" i="18"/>
  <c r="K14" i="18"/>
  <c r="K15" i="18"/>
  <c r="K16" i="18"/>
  <c r="K18" i="18"/>
  <c r="J7" i="18"/>
  <c r="J8" i="18"/>
  <c r="J9" i="18"/>
  <c r="J10" i="18"/>
  <c r="J11" i="18"/>
  <c r="J12" i="18"/>
  <c r="J13" i="18"/>
  <c r="J14" i="18"/>
  <c r="J15" i="18"/>
  <c r="J16" i="18"/>
  <c r="J18" i="18"/>
  <c r="I7" i="18"/>
  <c r="I8" i="18"/>
  <c r="I9" i="18"/>
  <c r="I10" i="18"/>
  <c r="I11" i="18"/>
  <c r="I12" i="18"/>
  <c r="I13" i="18"/>
  <c r="I14" i="18"/>
  <c r="I15" i="18"/>
  <c r="I16" i="18"/>
  <c r="I18" i="18"/>
  <c r="H7" i="18"/>
  <c r="H8" i="18"/>
  <c r="H9" i="18"/>
  <c r="H10" i="18"/>
  <c r="H11" i="18"/>
  <c r="H12" i="18"/>
  <c r="H13" i="18"/>
  <c r="H14" i="18"/>
  <c r="H15" i="18"/>
  <c r="H16" i="18"/>
  <c r="H18" i="18"/>
  <c r="G7" i="18"/>
  <c r="G8" i="18"/>
  <c r="G9" i="18"/>
  <c r="G10" i="18"/>
  <c r="G11" i="18"/>
  <c r="G12" i="18"/>
  <c r="G13" i="18"/>
  <c r="G14" i="18"/>
  <c r="G15" i="18"/>
  <c r="G16" i="18"/>
  <c r="G18" i="18"/>
  <c r="F7" i="18"/>
  <c r="F8" i="18"/>
  <c r="F9" i="18"/>
  <c r="F10" i="18"/>
  <c r="F11" i="18"/>
  <c r="F12" i="18"/>
  <c r="F13" i="18"/>
  <c r="F14" i="18"/>
  <c r="F15" i="18"/>
  <c r="F16" i="18"/>
  <c r="F18" i="18"/>
  <c r="E7" i="18"/>
  <c r="E8" i="18"/>
  <c r="E9" i="18"/>
  <c r="E10" i="18"/>
  <c r="E11" i="18"/>
  <c r="E12" i="18"/>
  <c r="E13" i="18"/>
  <c r="E14" i="18"/>
  <c r="E15" i="18"/>
  <c r="E16" i="18"/>
  <c r="E18" i="18"/>
  <c r="D7" i="18"/>
  <c r="D8" i="18"/>
  <c r="D9" i="18"/>
  <c r="D10" i="18"/>
  <c r="D11" i="18"/>
  <c r="D12" i="18"/>
  <c r="D13" i="18"/>
  <c r="D14" i="18"/>
  <c r="D15" i="18"/>
  <c r="D16" i="18"/>
  <c r="D18" i="18"/>
  <c r="C7" i="18"/>
  <c r="C8" i="18"/>
  <c r="C9" i="18"/>
  <c r="C10" i="18"/>
  <c r="C11" i="18"/>
  <c r="C12" i="18"/>
  <c r="C13" i="18"/>
  <c r="C14" i="18"/>
  <c r="C15" i="18"/>
  <c r="C16" i="18"/>
  <c r="C18" i="18"/>
  <c r="K17" i="18"/>
  <c r="J17" i="18"/>
  <c r="I17" i="18"/>
  <c r="H17" i="18"/>
  <c r="G17" i="18"/>
  <c r="F17" i="18"/>
  <c r="E17" i="18"/>
  <c r="D17" i="18"/>
  <c r="C17" i="18"/>
  <c r="K19" i="16"/>
  <c r="J19" i="16"/>
  <c r="I19" i="16"/>
  <c r="H19" i="16"/>
  <c r="G19" i="16"/>
  <c r="F19" i="16"/>
  <c r="E19" i="16"/>
  <c r="D19" i="16"/>
  <c r="C19" i="16"/>
  <c r="J18" i="16"/>
  <c r="I18" i="16"/>
  <c r="H18" i="16"/>
  <c r="G18" i="16"/>
  <c r="F18" i="16"/>
  <c r="E18" i="16"/>
  <c r="D18" i="16"/>
  <c r="C18" i="16"/>
  <c r="L15" i="15"/>
  <c r="K15" i="15"/>
  <c r="L14" i="15"/>
  <c r="K14" i="15"/>
  <c r="L13" i="15"/>
  <c r="K13" i="15"/>
  <c r="L12" i="15"/>
  <c r="K12" i="15"/>
  <c r="L11" i="15"/>
  <c r="K11" i="15"/>
  <c r="L10" i="15"/>
  <c r="K10" i="15"/>
  <c r="L9" i="15"/>
  <c r="K9" i="15"/>
  <c r="L8" i="15"/>
  <c r="K8" i="15"/>
  <c r="L7" i="15"/>
  <c r="K7" i="15"/>
  <c r="J15" i="15"/>
  <c r="I15" i="15"/>
  <c r="H15" i="15"/>
  <c r="G15" i="15"/>
  <c r="F15" i="15"/>
  <c r="E15" i="15"/>
  <c r="D15" i="15"/>
  <c r="C15" i="15"/>
  <c r="J14" i="15"/>
  <c r="I14" i="15"/>
  <c r="H14" i="15"/>
  <c r="G14" i="15"/>
  <c r="F14" i="15"/>
  <c r="E14" i="15"/>
  <c r="D14" i="15"/>
  <c r="C14" i="15"/>
  <c r="J13" i="15"/>
  <c r="I13" i="15"/>
  <c r="H13" i="15"/>
  <c r="G13" i="15"/>
  <c r="F13" i="15"/>
  <c r="E13" i="15"/>
  <c r="D13" i="15"/>
  <c r="C13" i="15"/>
  <c r="J12" i="15"/>
  <c r="I12" i="15"/>
  <c r="H12" i="15"/>
  <c r="G12" i="15"/>
  <c r="F12" i="15"/>
  <c r="E12" i="15"/>
  <c r="D12" i="15"/>
  <c r="C12" i="15"/>
  <c r="J11" i="15"/>
  <c r="I11" i="15"/>
  <c r="H11" i="15"/>
  <c r="G11" i="15"/>
  <c r="F11" i="15"/>
  <c r="E11" i="15"/>
  <c r="D11" i="15"/>
  <c r="C11" i="15"/>
  <c r="J10" i="15"/>
  <c r="I10" i="15"/>
  <c r="H10" i="15"/>
  <c r="G10" i="15"/>
  <c r="F10" i="15"/>
  <c r="E10" i="15"/>
  <c r="D10" i="15"/>
  <c r="C10" i="15"/>
  <c r="J9" i="15"/>
  <c r="I9" i="15"/>
  <c r="H9" i="15"/>
  <c r="G9" i="15"/>
  <c r="F9" i="15"/>
  <c r="E9" i="15"/>
  <c r="D9" i="15"/>
  <c r="C9" i="15"/>
  <c r="J8" i="15"/>
  <c r="I8" i="15"/>
  <c r="H8" i="15"/>
  <c r="G8" i="15"/>
  <c r="F8" i="15"/>
  <c r="E8" i="15"/>
  <c r="D8" i="15"/>
  <c r="C8" i="15"/>
  <c r="J7" i="15"/>
  <c r="I7" i="15"/>
  <c r="H7" i="15"/>
  <c r="G7" i="15"/>
  <c r="F7" i="15"/>
  <c r="E7" i="15"/>
  <c r="D7" i="15"/>
  <c r="C7" i="15"/>
  <c r="N21" i="12"/>
  <c r="M21" i="12"/>
  <c r="L21" i="12"/>
  <c r="K21" i="12"/>
  <c r="J21" i="12"/>
  <c r="I21" i="12"/>
  <c r="H21" i="12"/>
  <c r="G21" i="12"/>
  <c r="F21" i="12"/>
  <c r="E21" i="12"/>
  <c r="N17" i="12"/>
  <c r="M17" i="12"/>
  <c r="L17" i="12"/>
  <c r="K17" i="12"/>
  <c r="J17" i="12"/>
  <c r="I17" i="12"/>
  <c r="H17" i="12"/>
  <c r="G17" i="12"/>
  <c r="F17" i="12"/>
  <c r="E17" i="12"/>
  <c r="N19" i="7"/>
  <c r="N18" i="7"/>
  <c r="N17" i="7"/>
  <c r="N16" i="7"/>
  <c r="N15" i="7"/>
  <c r="K14" i="7"/>
  <c r="M14" i="7"/>
  <c r="D14" i="7"/>
  <c r="N14" i="7"/>
  <c r="J14" i="7"/>
  <c r="I14" i="7"/>
  <c r="H14" i="7"/>
  <c r="G14" i="7"/>
  <c r="F14" i="7"/>
  <c r="E14" i="7"/>
  <c r="M13" i="7"/>
  <c r="D13" i="7"/>
  <c r="N13" i="7"/>
  <c r="K13" i="7"/>
  <c r="J13" i="7"/>
  <c r="I13" i="7"/>
  <c r="H13" i="7"/>
  <c r="G13" i="7"/>
  <c r="F13" i="7"/>
  <c r="E13" i="7"/>
  <c r="M12" i="7"/>
  <c r="D12" i="7"/>
  <c r="N12" i="7"/>
  <c r="K12" i="7"/>
  <c r="J12" i="7"/>
  <c r="I12" i="7"/>
  <c r="H12" i="7"/>
  <c r="G12" i="7"/>
  <c r="F12" i="7"/>
  <c r="E12" i="7"/>
  <c r="M11" i="7"/>
  <c r="D11" i="7"/>
  <c r="N11" i="7"/>
  <c r="K11" i="7"/>
  <c r="J11" i="7"/>
  <c r="I11" i="7"/>
  <c r="H11" i="7"/>
  <c r="G11" i="7"/>
  <c r="F11" i="7"/>
  <c r="E11" i="7"/>
  <c r="M10" i="7"/>
  <c r="D10" i="7"/>
  <c r="N10" i="7"/>
  <c r="K10" i="7"/>
  <c r="J10" i="7"/>
  <c r="I10" i="7"/>
  <c r="H10" i="7"/>
  <c r="G10" i="7"/>
  <c r="F10" i="7"/>
  <c r="E10" i="7"/>
  <c r="M9" i="7"/>
  <c r="D9" i="7"/>
  <c r="N9" i="7"/>
  <c r="K9" i="7"/>
  <c r="J9" i="7"/>
  <c r="I9" i="7"/>
  <c r="H9" i="7"/>
  <c r="G9" i="7"/>
  <c r="F9" i="7"/>
  <c r="E9" i="7"/>
  <c r="M8" i="7"/>
  <c r="D8" i="7"/>
  <c r="N8" i="7"/>
  <c r="K8" i="7"/>
  <c r="J8" i="7"/>
  <c r="I8" i="7"/>
  <c r="H8" i="7"/>
  <c r="G8" i="7"/>
  <c r="F8" i="7"/>
  <c r="E8" i="7"/>
  <c r="M7" i="7"/>
  <c r="D7" i="7"/>
  <c r="N7" i="7"/>
  <c r="K7" i="7"/>
  <c r="J7" i="7"/>
  <c r="I7" i="7"/>
  <c r="H7" i="7"/>
  <c r="G7" i="7"/>
  <c r="F7" i="7"/>
  <c r="E7" i="7"/>
  <c r="M6" i="7"/>
  <c r="D6" i="7"/>
  <c r="N6" i="7"/>
  <c r="K6" i="7"/>
  <c r="J6" i="7"/>
  <c r="I6" i="7"/>
  <c r="H6" i="7"/>
  <c r="G6" i="7"/>
  <c r="F6" i="7"/>
  <c r="E6" i="7"/>
  <c r="N13" i="4"/>
  <c r="O10" i="4"/>
  <c r="N10" i="4"/>
  <c r="O9" i="4"/>
  <c r="N9" i="4"/>
  <c r="O8" i="4"/>
  <c r="N8" i="4"/>
</calcChain>
</file>

<file path=xl/sharedStrings.xml><?xml version="1.0" encoding="utf-8"?>
<sst xmlns="http://schemas.openxmlformats.org/spreadsheetml/2006/main" count="4930" uniqueCount="167">
  <si>
    <t>(%)</t>
  </si>
  <si>
    <t>Indicadores</t>
  </si>
  <si>
    <t>Pobreza</t>
  </si>
  <si>
    <t>Porcentagem de pobres</t>
  </si>
  <si>
    <t>Hiato de pobreza</t>
  </si>
  <si>
    <t>Severidade da pobreza</t>
  </si>
  <si>
    <t>Extrema Pobreza</t>
  </si>
  <si>
    <t>Porcentagem de extremamente pobres</t>
  </si>
  <si>
    <t>Hiato de extrema pobreza</t>
  </si>
  <si>
    <t>Severidade da extrema pobreza</t>
  </si>
  <si>
    <t>Notas: 1. O hiato de pobreza e a severidade da pobreza estão expressos em múltiplos da linha de pobreza.</t>
  </si>
  <si>
    <t>Variação 
2001-2003</t>
  </si>
  <si>
    <t>Número de pessoas pobres (em milhões)</t>
  </si>
  <si>
    <t>Volume anual de recursos necessários para erradicar a pobreza (em bilhões de R$)¹</t>
  </si>
  <si>
    <t>Recursos necessários para erradicar a pobreza como porcentagem da renda das famílias</t>
  </si>
  <si>
    <t>Extrema pobreza</t>
  </si>
  <si>
    <t>Número de pessoas extremamente pobres (em milhões)</t>
  </si>
  <si>
    <t>Volume anual de recursos necessários para erradicar a extrema pobreza (em bilhões de R$)¹</t>
  </si>
  <si>
    <t>Recursos necessários para erradicar a extrema pobreza como porcentagem da renda das famílias</t>
  </si>
  <si>
    <t xml:space="preserve">               2. A variação dos recursos necessários para erradicar a pobreza e a extrema pobreza como porcentagem da renda das famílias se encontra em pontos percentuais.</t>
  </si>
  <si>
    <t xml:space="preserve">               4. As estimativas a partir de 2004 excluem o Norte rural para manter a comparabilidade com os anos anteriores.</t>
  </si>
  <si>
    <t>Porcentagem da renda apropriada pelos décimos mais pobres (%)</t>
  </si>
  <si>
    <t>Primeiro</t>
  </si>
  <si>
    <t>Segundo</t>
  </si>
  <si>
    <t>Terceiro</t>
  </si>
  <si>
    <t>Quarto</t>
  </si>
  <si>
    <t xml:space="preserve">Quinto </t>
  </si>
  <si>
    <t xml:space="preserve">Sexto </t>
  </si>
  <si>
    <t>Sétimo</t>
  </si>
  <si>
    <t>Oitavo</t>
  </si>
  <si>
    <t>Nono</t>
  </si>
  <si>
    <t>Porcentagem da renda apropriada pelo último centésimo</t>
  </si>
  <si>
    <t>Coeficiente de Gini</t>
  </si>
  <si>
    <t>Índice de Theil-T</t>
  </si>
  <si>
    <t>Razão entre a renda apropriada pelos 10% mais ricos e pelos 40% mais pobres</t>
  </si>
  <si>
    <t>Razão entre a renda apropriada pelos 20% mais ricos e pelos 20% mais pobres</t>
  </si>
  <si>
    <t>Nota: As estimativas a partir de 2004 excluem o Norte rural para manter a comparabilidade com os anos anteriores.</t>
  </si>
  <si>
    <t>Renda média (em R$ por mês)¹</t>
  </si>
  <si>
    <t>Porcentagem de pobres (P0)</t>
  </si>
  <si>
    <t>Hiato de pobreza (P1)</t>
  </si>
  <si>
    <t>Severidade da pobreza (P2)</t>
  </si>
  <si>
    <t>Distancia média da renda dos pobres até a linha de pobreza (em porcentagem da linha de pobreza)</t>
  </si>
  <si>
    <t>Distancia média da renda dos pobres até a linha de pobreza (em R$ por pessoa por mês)¹</t>
  </si>
  <si>
    <t>Renda média dos pobres (em R$ por pessoa por mês)¹</t>
  </si>
  <si>
    <t>Linha de pobreza (em R$ por mês)¹</t>
  </si>
  <si>
    <t>Relação entre a renda média e a linha de pobreza</t>
  </si>
  <si>
    <t>Recursos necessários para erradicar a pobreza como porcentagem da renda das famílias não pobres</t>
  </si>
  <si>
    <t>Recursos necessários para erradicar a pobreza como porcentagem da renda superior à linha de pobreza das famílias não pobres</t>
  </si>
  <si>
    <t xml:space="preserve">            2. Foi utilizada a linha de pobreza média regional.</t>
  </si>
  <si>
    <t>Porcentagem de extremamente pobres (P0)</t>
  </si>
  <si>
    <t>Hiato de extrema pobreza (P1)</t>
  </si>
  <si>
    <t>Severidade da extrema pobreza (P2)</t>
  </si>
  <si>
    <t>Distancia média da renda dos pobres até a linha de extrema pobreza (em porcentagem da linha de extrema pobreza)</t>
  </si>
  <si>
    <t>Distancia média da renda dos pobres até a linha de extrema pobreza (em R$ por pessoa por mês)¹</t>
  </si>
  <si>
    <t>Renda média dos extremamente pobres (em R$ por pessoa por mês)¹</t>
  </si>
  <si>
    <t>Linha de extrema pobreza (em R$ por mês)¹</t>
  </si>
  <si>
    <t>Relação entre a renda média e a linha de extrema pobreza</t>
  </si>
  <si>
    <t>Recursos necessários para erradicar a extrema pobreza como porcentagem da renda das famílias não extremamente pobres</t>
  </si>
  <si>
    <t>Recursos necessários para erradicar a extrema pobreza como porcentagem da renda superior à linha de extrema pobreza das famílias não extremamente pobres</t>
  </si>
  <si>
    <t>Décimos</t>
  </si>
  <si>
    <t xml:space="preserve">Décimo </t>
  </si>
  <si>
    <t>Renda média do último centésimo</t>
  </si>
  <si>
    <t>-</t>
  </si>
  <si>
    <t xml:space="preserve"> </t>
  </si>
  <si>
    <t>Decis</t>
  </si>
  <si>
    <t>Renda do penúltimo centil</t>
  </si>
  <si>
    <t xml:space="preserve">Sétimo </t>
  </si>
  <si>
    <t xml:space="preserve">Oitavo </t>
  </si>
  <si>
    <t>Q_QUANT</t>
  </si>
  <si>
    <t>Fonte: Estimativas produzidas com base na Pesquisa Nacional por Amostra de Domicílios (PNAD) de 1976 a 2011.</t>
  </si>
  <si>
    <t>Nota: 1. Valores expressos em R$ de setembro de 2011.</t>
  </si>
  <si>
    <t>(em R$ de setembro de 2011 por mês)</t>
  </si>
  <si>
    <t>Porcentagem de crescimento para ultrapassar a renda média de 2009</t>
  </si>
  <si>
    <t>Porcentagem de crescimento para não ficar abaixo da renda média de 2009</t>
  </si>
  <si>
    <t>Variação 2001-2011 (em pontos percentuais)</t>
  </si>
  <si>
    <t>Fonte: Estimativas produzidas com base na Pesquisa Nacional por Amostra de Domicílios (PNAD) de 2001 a 2011.</t>
  </si>
  <si>
    <t>Variação 2001-2011</t>
  </si>
  <si>
    <t>Notas: 1. Valores expressos em R$ de setembro de 2011.</t>
  </si>
  <si>
    <t>ANO</t>
  </si>
  <si>
    <t>V0102</t>
  </si>
  <si>
    <t>MRENDA</t>
  </si>
  <si>
    <t>MP0</t>
  </si>
  <si>
    <t>MP1</t>
  </si>
  <si>
    <t>MP2</t>
  </si>
  <si>
    <t>MA0</t>
  </si>
  <si>
    <t>MA1</t>
  </si>
  <si>
    <t>MA2</t>
  </si>
  <si>
    <t>SSPESO</t>
  </si>
  <si>
    <t>GINI</t>
  </si>
  <si>
    <t>THEIL_T</t>
  </si>
  <si>
    <t>P_POP</t>
  </si>
  <si>
    <t>THEIL_L</t>
  </si>
  <si>
    <t>LP</t>
  </si>
  <si>
    <t>LP1</t>
  </si>
  <si>
    <t>total</t>
  </si>
  <si>
    <t>NP</t>
  </si>
  <si>
    <t>RPOB</t>
  </si>
  <si>
    <t>DP</t>
  </si>
  <si>
    <t>DP_LP</t>
  </si>
  <si>
    <t>VRP</t>
  </si>
  <si>
    <t>VRP_R</t>
  </si>
  <si>
    <t>VRP_RNP</t>
  </si>
  <si>
    <t>NI</t>
  </si>
  <si>
    <t>RIND</t>
  </si>
  <si>
    <t>DI</t>
  </si>
  <si>
    <t>DI_LP1</t>
  </si>
  <si>
    <t>VRI</t>
  </si>
  <si>
    <t>VRI_R</t>
  </si>
  <si>
    <t>VRI_RNI</t>
  </si>
  <si>
    <t>RDPC</t>
  </si>
  <si>
    <t>SPESO</t>
  </si>
  <si>
    <t>SRENDA</t>
  </si>
  <si>
    <t>MREND</t>
  </si>
  <si>
    <t>FATIA</t>
  </si>
  <si>
    <t>DFATIA</t>
  </si>
  <si>
    <t>DREND</t>
  </si>
  <si>
    <t>DPESO</t>
  </si>
  <si>
    <t>DMREND</t>
  </si>
  <si>
    <t>RAZAO_10_40</t>
  </si>
  <si>
    <t>RAZAO_20_20</t>
  </si>
  <si>
    <t>BÁSICA</t>
  </si>
  <si>
    <t>POBRE</t>
  </si>
  <si>
    <t>LORENZ10</t>
  </si>
  <si>
    <t>LORENZ100</t>
  </si>
  <si>
    <t>COD_UF</t>
  </si>
  <si>
    <t>Unidades territoriais</t>
  </si>
  <si>
    <r>
      <t xml:space="preserve">Indicadores da desigualdade na renda </t>
    </r>
    <r>
      <rPr>
        <b/>
        <i/>
        <sz val="16"/>
        <rFont val="Arial"/>
        <family val="2"/>
      </rPr>
      <t>per capita:</t>
    </r>
    <r>
      <rPr>
        <b/>
        <sz val="16"/>
        <rFont val="Arial"/>
        <family val="2"/>
      </rPr>
      <t xml:space="preserve"> Brasil, 2001 a 2011</t>
    </r>
  </si>
  <si>
    <t>Fonte: Estimativas produzidas com base na Pesquisa Nacional por Amostra de Domicílios (PNAD) de 2001 a  2011.</t>
  </si>
  <si>
    <t>Média</t>
  </si>
  <si>
    <t>Renda Média do décimo (R$/mês)</t>
  </si>
  <si>
    <t>Taxa de crescimento (%)</t>
  </si>
  <si>
    <t>Ano inicial:</t>
  </si>
  <si>
    <t>Ano final:</t>
  </si>
  <si>
    <t>Renda Média por centésimo (R$/mês)</t>
  </si>
  <si>
    <t>Centésimos</t>
  </si>
  <si>
    <t>Crescimento absoluto (R$)</t>
  </si>
  <si>
    <t>Código</t>
  </si>
  <si>
    <t>Coluna</t>
  </si>
  <si>
    <t>Indicador</t>
  </si>
  <si>
    <t>Unidade</t>
  </si>
  <si>
    <t>Fator</t>
  </si>
  <si>
    <t>Indicadores de pobreza e extrema pobreza</t>
  </si>
  <si>
    <t>Indicadores de desigualdade</t>
  </si>
  <si>
    <t>Indicador:</t>
  </si>
  <si>
    <t>Unidade Territorial:</t>
  </si>
  <si>
    <t>COD</t>
  </si>
  <si>
    <t>Área</t>
  </si>
  <si>
    <t>TOT</t>
  </si>
  <si>
    <t>URB</t>
  </si>
  <si>
    <t>RUR</t>
  </si>
  <si>
    <t>Total</t>
  </si>
  <si>
    <t>Rural</t>
  </si>
  <si>
    <t>Urbana</t>
  </si>
  <si>
    <t>AREA</t>
  </si>
  <si>
    <t xml:space="preserve">               3. Estão sendo utilizadas as linhas de pobreza regionalizadas do IPEA considerando a média nacional para a pobreza de R$ 220 e para extrema pobreza de R$ 110.</t>
  </si>
  <si>
    <t xml:space="preserve">           2. Estão sendo utilizadas as linhas de pobreza regionalizadas do IPEA considerando a média nacional para a pobreza de R$ 220 e para extrema pobreza de R$ 110.</t>
  </si>
  <si>
    <t xml:space="preserve">           3. As estimativas a partir de 2004 excluem o Norte rural para manter a comparabilidade com os anos anteriores.</t>
  </si>
  <si>
    <t>Estado do Rio de Janeiro</t>
  </si>
  <si>
    <t>Região metropolitana do Rio de Janeiro</t>
  </si>
  <si>
    <t>Cidade do Rio de Janeiro</t>
  </si>
  <si>
    <t>Definição dos parâmetros de análise: Unidade territorial</t>
  </si>
  <si>
    <t>População</t>
  </si>
  <si>
    <t>Número de pessoas, exceto aquelas em domicílios onde algum de seus membros não declarou alguma de suas rendas (em milhões)</t>
  </si>
  <si>
    <t>População (em milhões)</t>
  </si>
  <si>
    <t>TOTAL</t>
  </si>
  <si>
    <t>Interior do estado do Rio de Janeiro</t>
  </si>
  <si>
    <t>UNIV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</si>
</sst>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&quot;R$&quot;#,##0_);\(&quot;R$&quot;#,##0\)"/>
    <numFmt numFmtId="165" formatCode="0.0"/>
    <numFmt numFmtId="166" formatCode="0.0000"/>
    <numFmt numFmtId="167" formatCode="0.000"/>
    <numFmt numFmtId="168" formatCode="&quot;R$ &quot;#,##0_);\(&quot;R$ &quot;#,##0\)"/>
    <numFmt numFmtId="169" formatCode="#,##0.0"/>
  </numFmts>
  <fonts count="54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b/>
      <i/>
      <sz val="10"/>
      <name val="Arial"/>
      <family val="2"/>
    </font>
    <font>
      <sz val="8"/>
      <color rgb="FFFF0000"/>
      <name val="Arial"/>
      <family val="2"/>
    </font>
    <font>
      <sz val="10"/>
      <color indexed="8"/>
      <name val="Arial"/>
      <family val="2"/>
    </font>
    <font>
      <b/>
      <i/>
      <sz val="16"/>
      <name val="Arial"/>
      <family val="2"/>
    </font>
    <font>
      <b/>
      <sz val="12"/>
      <name val="Arial"/>
      <family val="2"/>
    </font>
    <font>
      <sz val="10"/>
      <color theme="0" tint="-0.34998626667073579"/>
      <name val="Arial"/>
      <family val="2"/>
    </font>
    <font>
      <b/>
      <i/>
      <sz val="12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10"/>
      <color indexed="8"/>
      <name val="MS Sans Serif"/>
      <family val="2"/>
    </font>
    <font>
      <b/>
      <sz val="11"/>
      <color indexed="56"/>
      <name val="Calibri"/>
      <family val="2"/>
    </font>
    <font>
      <vertAlign val="superscript"/>
      <sz val="11"/>
      <name val="Arial"/>
      <family val="2"/>
    </font>
    <font>
      <sz val="8"/>
      <color indexed="8"/>
      <name val="Arial"/>
      <family val="2"/>
    </font>
    <font>
      <b/>
      <sz val="8"/>
      <color indexed="8"/>
      <name val="MS Sans Serif"/>
      <family val="2"/>
    </font>
    <font>
      <u/>
      <sz val="11"/>
      <color theme="10"/>
      <name val="Calibri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u/>
      <sz val="10"/>
      <color indexed="8"/>
      <name val="MS Sans Serif"/>
      <family val="2"/>
    </font>
    <font>
      <b/>
      <sz val="8.5"/>
      <color indexed="8"/>
      <name val="MS Sans Serif"/>
      <family val="2"/>
    </font>
    <font>
      <sz val="8"/>
      <color indexed="8"/>
      <name val="MS Sans Serif"/>
      <family val="2"/>
    </font>
    <font>
      <b/>
      <sz val="11"/>
      <color indexed="63"/>
      <name val="Calibri"/>
      <family val="2"/>
    </font>
    <font>
      <sz val="10"/>
      <name val="Courier"/>
      <family val="3"/>
    </font>
    <font>
      <sz val="11"/>
      <color indexed="10"/>
      <name val="Calibri"/>
      <family val="2"/>
    </font>
    <font>
      <b/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0"/>
      <color theme="0"/>
      <name val="MS Sans Serif"/>
      <family val="2"/>
    </font>
    <font>
      <sz val="10"/>
      <color theme="0"/>
      <name val="MS Sans Serif"/>
      <family val="2"/>
    </font>
    <font>
      <b/>
      <sz val="11"/>
      <name val="MS Sans Serif"/>
      <family val="2"/>
    </font>
    <font>
      <b/>
      <sz val="12"/>
      <color theme="0"/>
      <name val="Arial"/>
      <family val="2"/>
    </font>
    <font>
      <b/>
      <sz val="14"/>
      <color theme="3"/>
      <name val="Arial"/>
      <family val="2"/>
    </font>
    <font>
      <b/>
      <sz val="12"/>
      <color theme="3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64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8"/>
      </patternFill>
    </fill>
    <fill>
      <patternFill patternType="solid">
        <f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2"/>
      </patternFill>
    </fill>
    <fill>
      <patternFill patternType="solid">
        <fgColor rgb="FFFFFFFF"/>
        <bgColor rgb="FF000000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ashed">
        <color auto="1"/>
      </left>
      <right/>
      <top style="double">
        <color auto="1"/>
      </top>
      <bottom style="thin">
        <color auto="1"/>
      </bottom>
      <diagonal/>
    </border>
    <border>
      <left style="dashed">
        <color auto="1"/>
      </left>
      <right/>
      <top/>
      <bottom/>
      <diagonal/>
    </border>
    <border>
      <left/>
      <right/>
      <top/>
      <bottom style="dashed">
        <color auto="1"/>
      </bottom>
      <diagonal/>
    </border>
    <border>
      <left style="dashed">
        <color auto="1"/>
      </left>
      <right/>
      <top/>
      <bottom style="dashed">
        <color auto="1"/>
      </bottom>
      <diagonal/>
    </border>
    <border>
      <left style="dashed">
        <color auto="1"/>
      </left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ashed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ashed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uble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double">
        <color auto="1"/>
      </top>
      <bottom style="thin">
        <color theme="0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28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0" borderId="0" applyNumberFormat="0" applyFill="0" applyBorder="0" applyAlignment="0" applyProtection="0"/>
    <xf numFmtId="0" fontId="3" fillId="17" borderId="20"/>
    <xf numFmtId="0" fontId="24" fillId="5" borderId="0" applyNumberFormat="0" applyBorder="0" applyAlignment="0" applyProtection="0"/>
    <xf numFmtId="0" fontId="25" fillId="18" borderId="21" applyNumberFormat="0" applyAlignment="0" applyProtection="0"/>
    <xf numFmtId="0" fontId="26" fillId="0" borderId="22" applyNumberFormat="0" applyFill="0" applyAlignment="0" applyProtection="0"/>
    <xf numFmtId="0" fontId="3" fillId="0" borderId="23"/>
    <xf numFmtId="0" fontId="27" fillId="19" borderId="0">
      <alignment horizontal="center"/>
    </xf>
    <xf numFmtId="0" fontId="28" fillId="19" borderId="0">
      <alignment horizontal="center" vertical="center"/>
    </xf>
    <xf numFmtId="0" fontId="1" fillId="20" borderId="0">
      <alignment horizontal="center" wrapText="1"/>
    </xf>
    <xf numFmtId="0" fontId="29" fillId="19" borderId="0">
      <alignment horizontal="center"/>
    </xf>
    <xf numFmtId="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0" fillId="2" borderId="20" applyBorder="0">
      <protection locked="0"/>
    </xf>
    <xf numFmtId="0" fontId="1" fillId="0" borderId="0" applyFont="0" applyFill="0" applyBorder="0" applyAlignment="0" applyProtection="0"/>
    <xf numFmtId="2" fontId="6" fillId="0" borderId="0" applyFont="0" applyAlignment="0">
      <alignment horizontal="center" wrapText="1"/>
    </xf>
    <xf numFmtId="0" fontId="31" fillId="0" borderId="0" applyNumberFormat="0" applyFill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4" borderId="0" applyNumberFormat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1" fontId="32" fillId="0" borderId="0" applyNumberFormat="0" applyFill="0" applyBorder="0" applyAlignment="0" applyProtection="0">
      <alignment horizontal="center" vertical="top"/>
    </xf>
    <xf numFmtId="0" fontId="33" fillId="19" borderId="23">
      <alignment horizontal="left"/>
    </xf>
    <xf numFmtId="0" fontId="12" fillId="19" borderId="0">
      <alignment horizontal="left"/>
    </xf>
    <xf numFmtId="0" fontId="34" fillId="25" borderId="0">
      <alignment horizontal="right" vertical="top" textRotation="90" wrapText="1"/>
    </xf>
    <xf numFmtId="0" fontId="35" fillId="0" borderId="0" applyNumberFormat="0" applyFill="0" applyBorder="0" applyAlignment="0" applyProtection="0">
      <alignment vertical="top"/>
      <protection locked="0"/>
    </xf>
    <xf numFmtId="0" fontId="36" fillId="4" borderId="0" applyNumberFormat="0" applyBorder="0" applyAlignment="0" applyProtection="0"/>
    <xf numFmtId="0" fontId="6" fillId="20" borderId="0">
      <alignment horizontal="center"/>
    </xf>
    <xf numFmtId="0" fontId="3" fillId="19" borderId="24">
      <alignment wrapText="1"/>
    </xf>
    <xf numFmtId="0" fontId="3" fillId="19" borderId="25"/>
    <xf numFmtId="0" fontId="3" fillId="19" borderId="2"/>
    <xf numFmtId="0" fontId="3" fillId="19" borderId="26">
      <alignment horizontal="center" wrapText="1"/>
    </xf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2" fillId="0" borderId="0"/>
    <xf numFmtId="0" fontId="1" fillId="0" borderId="0"/>
    <xf numFmtId="0" fontId="37" fillId="0" borderId="0"/>
    <xf numFmtId="0" fontId="1" fillId="0" borderId="0"/>
    <xf numFmtId="0" fontId="22" fillId="0" borderId="0"/>
    <xf numFmtId="0" fontId="37" fillId="0" borderId="0"/>
    <xf numFmtId="0" fontId="22" fillId="0" borderId="0"/>
    <xf numFmtId="0" fontId="22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1" fillId="26" borderId="27" applyNumberFormat="0" applyFont="0" applyAlignment="0" applyProtection="0"/>
    <xf numFmtId="9" fontId="2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NumberFormat="0" applyFont="0" applyFill="0" applyBorder="0" applyAlignment="0" applyProtection="0"/>
    <xf numFmtId="0" fontId="3" fillId="19" borderId="23"/>
    <xf numFmtId="0" fontId="39" fillId="27" borderId="0">
      <alignment horizontal="center"/>
    </xf>
    <xf numFmtId="0" fontId="28" fillId="19" borderId="0">
      <alignment horizontal="right"/>
    </xf>
    <xf numFmtId="0" fontId="40" fillId="20" borderId="0"/>
    <xf numFmtId="0" fontId="41" fillId="25" borderId="13">
      <alignment horizontal="left" vertical="top" wrapText="1"/>
    </xf>
    <xf numFmtId="0" fontId="41" fillId="25" borderId="28">
      <alignment horizontal="left" vertical="top"/>
    </xf>
    <xf numFmtId="0" fontId="42" fillId="28" borderId="29" applyNumberFormat="0" applyAlignment="0" applyProtection="0"/>
    <xf numFmtId="43" fontId="1" fillId="0" borderId="0" applyFont="0" applyFill="0" applyBorder="0" applyAlignment="0" applyProtection="0"/>
    <xf numFmtId="37" fontId="43" fillId="0" borderId="0"/>
    <xf numFmtId="0" fontId="27" fillId="19" borderId="0">
      <alignment horizontal="center"/>
    </xf>
    <xf numFmtId="0" fontId="44" fillId="0" borderId="0" applyNumberFormat="0" applyFill="0" applyBorder="0" applyAlignment="0" applyProtection="0"/>
    <xf numFmtId="0" fontId="45" fillId="19" borderId="0"/>
    <xf numFmtId="3" fontId="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</cellStyleXfs>
  <cellXfs count="26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1" fillId="0" borderId="0" xfId="2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6" fillId="2" borderId="0" xfId="0" applyFont="1" applyFill="1" applyBorder="1" applyAlignment="1">
      <alignment horizontal="left" vertical="center"/>
    </xf>
    <xf numFmtId="0" fontId="1" fillId="2" borderId="0" xfId="2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5" xfId="0" applyFont="1" applyBorder="1" applyAlignment="1"/>
    <xf numFmtId="0" fontId="1" fillId="2" borderId="0" xfId="0" applyFont="1" applyFill="1" applyAlignment="1">
      <alignment horizontal="left" vertical="center" wrapText="1"/>
    </xf>
    <xf numFmtId="165" fontId="7" fillId="2" borderId="0" xfId="0" applyNumberFormat="1" applyFont="1" applyFill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 vertical="center" wrapText="1"/>
    </xf>
    <xf numFmtId="165" fontId="7" fillId="2" borderId="6" xfId="0" applyNumberFormat="1" applyFont="1" applyFill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2" fontId="7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2" fontId="1" fillId="0" borderId="0" xfId="0" applyNumberFormat="1" applyFont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" fillId="2" borderId="1" xfId="0" applyFont="1" applyFill="1" applyBorder="1" applyAlignment="1"/>
    <xf numFmtId="0" fontId="1" fillId="2" borderId="0" xfId="0" applyFont="1" applyFill="1" applyBorder="1" applyAlignment="1"/>
    <xf numFmtId="0" fontId="1" fillId="0" borderId="0" xfId="0" applyFont="1" applyBorder="1" applyAlignment="1"/>
    <xf numFmtId="0" fontId="1" fillId="0" borderId="0" xfId="0" applyFont="1" applyFill="1" applyAlignment="1">
      <alignment horizontal="left" vertical="center" wrapText="1"/>
    </xf>
    <xf numFmtId="165" fontId="7" fillId="0" borderId="0" xfId="0" applyNumberFormat="1" applyFont="1" applyFill="1" applyAlignment="1">
      <alignment horizontal="center" vertical="center"/>
    </xf>
    <xf numFmtId="9" fontId="7" fillId="0" borderId="5" xfId="1" applyNumberFormat="1" applyFont="1" applyFill="1" applyBorder="1" applyAlignment="1">
      <alignment horizontal="center" vertical="center"/>
    </xf>
    <xf numFmtId="9" fontId="7" fillId="0" borderId="0" xfId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/>
    </xf>
    <xf numFmtId="9" fontId="1" fillId="0" borderId="0" xfId="1" applyFont="1" applyFill="1" applyBorder="1" applyAlignment="1"/>
    <xf numFmtId="0" fontId="1" fillId="0" borderId="0" xfId="0" applyFont="1" applyFill="1" applyBorder="1" applyAlignment="1">
      <alignment horizontal="left" vertical="center" wrapText="1"/>
    </xf>
    <xf numFmtId="9" fontId="7" fillId="0" borderId="5" xfId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left"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Alignment="1">
      <alignment horizontal="left"/>
    </xf>
    <xf numFmtId="0" fontId="11" fillId="2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1" fillId="0" borderId="0" xfId="2" applyFont="1" applyAlignment="1">
      <alignment vertical="center"/>
    </xf>
    <xf numFmtId="0" fontId="3" fillId="0" borderId="0" xfId="2" applyFont="1" applyBorder="1" applyAlignment="1">
      <alignment horizontal="right" vertical="center"/>
    </xf>
    <xf numFmtId="165" fontId="1" fillId="0" borderId="0" xfId="0" applyNumberFormat="1" applyFont="1" applyAlignment="1"/>
    <xf numFmtId="0" fontId="1" fillId="0" borderId="0" xfId="2" applyFont="1" applyBorder="1" applyAlignment="1">
      <alignment vertical="center"/>
    </xf>
    <xf numFmtId="0" fontId="14" fillId="2" borderId="0" xfId="0" applyFont="1" applyFill="1" applyBorder="1" applyAlignment="1">
      <alignment horizontal="center" vertical="center" wrapText="1"/>
    </xf>
    <xf numFmtId="0" fontId="1" fillId="0" borderId="12" xfId="2" applyFont="1" applyBorder="1" applyAlignment="1">
      <alignment vertical="center"/>
    </xf>
    <xf numFmtId="0" fontId="1" fillId="2" borderId="0" xfId="2" applyFont="1" applyFill="1" applyAlignment="1">
      <alignment horizontal="left" vertical="center"/>
    </xf>
    <xf numFmtId="165" fontId="7" fillId="2" borderId="0" xfId="0" applyNumberFormat="1" applyFont="1" applyFill="1" applyBorder="1" applyAlignment="1">
      <alignment horizontal="center" vertical="center"/>
    </xf>
    <xf numFmtId="166" fontId="1" fillId="0" borderId="0" xfId="2" applyNumberFormat="1" applyFont="1" applyBorder="1" applyAlignment="1">
      <alignment vertical="center"/>
    </xf>
    <xf numFmtId="0" fontId="1" fillId="2" borderId="0" xfId="2" applyFont="1" applyFill="1" applyBorder="1" applyAlignment="1">
      <alignment horizontal="left" vertical="center"/>
    </xf>
    <xf numFmtId="165" fontId="15" fillId="0" borderId="0" xfId="2" applyNumberFormat="1" applyFont="1" applyBorder="1" applyAlignment="1">
      <alignment vertical="center"/>
    </xf>
    <xf numFmtId="0" fontId="6" fillId="2" borderId="0" xfId="2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Alignment="1"/>
    <xf numFmtId="0" fontId="17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18" fillId="0" borderId="0" xfId="0" applyFont="1" applyAlignment="1"/>
    <xf numFmtId="0" fontId="18" fillId="0" borderId="0" xfId="0" applyFont="1" applyBorder="1" applyAlignment="1"/>
    <xf numFmtId="2" fontId="1" fillId="0" borderId="0" xfId="0" applyNumberFormat="1" applyFont="1" applyAlignment="1">
      <alignment horizontal="right"/>
    </xf>
    <xf numFmtId="165" fontId="1" fillId="0" borderId="0" xfId="0" applyNumberFormat="1" applyFont="1" applyBorder="1" applyAlignment="1"/>
    <xf numFmtId="0" fontId="6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1" fillId="0" borderId="13" xfId="0" applyFont="1" applyBorder="1" applyAlignment="1"/>
    <xf numFmtId="0" fontId="1" fillId="0" borderId="0" xfId="2" applyFont="1" applyAlignment="1">
      <alignment horizontal="left" vertical="center"/>
    </xf>
    <xf numFmtId="0" fontId="1" fillId="2" borderId="1" xfId="2" applyFont="1" applyFill="1" applyBorder="1" applyAlignment="1">
      <alignment vertical="center"/>
    </xf>
    <xf numFmtId="0" fontId="1" fillId="2" borderId="1" xfId="2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right" vertical="center"/>
    </xf>
    <xf numFmtId="0" fontId="18" fillId="0" borderId="0" xfId="2" applyFont="1" applyAlignment="1">
      <alignment vertical="center"/>
    </xf>
    <xf numFmtId="0" fontId="18" fillId="0" borderId="0" xfId="2" applyFont="1" applyBorder="1" applyAlignment="1">
      <alignment vertical="center"/>
    </xf>
    <xf numFmtId="0" fontId="1" fillId="2" borderId="0" xfId="2" applyFont="1" applyFill="1" applyAlignment="1">
      <alignment vertical="center"/>
    </xf>
    <xf numFmtId="165" fontId="1" fillId="0" borderId="0" xfId="2" applyNumberFormat="1" applyFont="1" applyAlignment="1">
      <alignment vertical="center"/>
    </xf>
    <xf numFmtId="0" fontId="1" fillId="0" borderId="0" xfId="2" applyFont="1" applyBorder="1" applyAlignment="1">
      <alignment horizontal="left" vertical="center"/>
    </xf>
    <xf numFmtId="0" fontId="1" fillId="2" borderId="14" xfId="2" applyFont="1" applyFill="1" applyBorder="1" applyAlignment="1">
      <alignment horizontal="left" vertical="center"/>
    </xf>
    <xf numFmtId="165" fontId="7" fillId="2" borderId="14" xfId="0" applyNumberFormat="1" applyFont="1" applyFill="1" applyBorder="1" applyAlignment="1">
      <alignment horizontal="center" vertical="center"/>
    </xf>
    <xf numFmtId="0" fontId="3" fillId="0" borderId="0" xfId="2" applyFont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1" fillId="0" borderId="0" xfId="3" applyFont="1" applyAlignment="1">
      <alignment vertical="center"/>
    </xf>
    <xf numFmtId="0" fontId="1" fillId="0" borderId="0" xfId="2" applyFont="1" applyFill="1" applyBorder="1" applyAlignment="1">
      <alignment vertical="center"/>
    </xf>
    <xf numFmtId="0" fontId="19" fillId="0" borderId="0" xfId="2" applyFont="1" applyBorder="1" applyAlignment="1">
      <alignment vertical="center"/>
    </xf>
    <xf numFmtId="166" fontId="19" fillId="0" borderId="0" xfId="2" applyNumberFormat="1" applyFont="1" applyBorder="1" applyAlignment="1">
      <alignment vertical="center"/>
    </xf>
    <xf numFmtId="0" fontId="1" fillId="2" borderId="15" xfId="0" applyFont="1" applyFill="1" applyBorder="1" applyAlignment="1">
      <alignment horizontal="left" vertical="center"/>
    </xf>
    <xf numFmtId="2" fontId="7" fillId="2" borderId="0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20" fillId="2" borderId="1" xfId="2" applyFont="1" applyFill="1" applyBorder="1" applyAlignment="1">
      <alignment horizontal="right" vertical="center"/>
    </xf>
    <xf numFmtId="0" fontId="1" fillId="0" borderId="1" xfId="2" applyFont="1" applyBorder="1" applyAlignment="1">
      <alignment vertical="center"/>
    </xf>
    <xf numFmtId="0" fontId="7" fillId="0" borderId="0" xfId="4" applyFont="1" applyAlignment="1">
      <alignment vertical="center"/>
    </xf>
    <xf numFmtId="1" fontId="1" fillId="0" borderId="0" xfId="2" applyNumberFormat="1" applyFont="1" applyBorder="1" applyAlignment="1">
      <alignment vertical="center"/>
    </xf>
    <xf numFmtId="165" fontId="7" fillId="2" borderId="17" xfId="0" applyNumberFormat="1" applyFont="1" applyFill="1" applyBorder="1" applyAlignment="1">
      <alignment horizontal="center" vertical="center"/>
    </xf>
    <xf numFmtId="0" fontId="7" fillId="0" borderId="0" xfId="4" applyFont="1" applyBorder="1" applyAlignment="1">
      <alignment vertical="center"/>
    </xf>
    <xf numFmtId="0" fontId="1" fillId="2" borderId="0" xfId="2" applyFont="1" applyFill="1" applyBorder="1" applyAlignment="1">
      <alignment vertical="center"/>
    </xf>
    <xf numFmtId="0" fontId="1" fillId="2" borderId="0" xfId="2" applyFont="1" applyFill="1" applyAlignment="1">
      <alignment vertical="center" wrapText="1"/>
    </xf>
    <xf numFmtId="167" fontId="1" fillId="0" borderId="0" xfId="0" applyNumberFormat="1" applyFont="1" applyAlignment="1">
      <alignment vertical="center"/>
    </xf>
    <xf numFmtId="167" fontId="1" fillId="0" borderId="0" xfId="2" applyNumberFormat="1" applyFont="1" applyAlignment="1">
      <alignment vertical="center"/>
    </xf>
    <xf numFmtId="0" fontId="0" fillId="0" borderId="0" xfId="0" applyAlignment="1"/>
    <xf numFmtId="165" fontId="7" fillId="0" borderId="0" xfId="2" applyNumberFormat="1" applyFont="1" applyBorder="1" applyAlignment="1">
      <alignment horizontal="center" vertic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9" borderId="9" xfId="0" applyFont="1" applyFill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4" fillId="30" borderId="2" xfId="0" applyFont="1" applyFill="1" applyBorder="1" applyAlignment="1">
      <alignment horizontal="left" vertical="center"/>
    </xf>
    <xf numFmtId="0" fontId="4" fillId="30" borderId="2" xfId="0" applyFont="1" applyFill="1" applyBorder="1" applyAlignment="1">
      <alignment horizontal="center" vertical="center" wrapText="1"/>
    </xf>
    <xf numFmtId="0" fontId="4" fillId="30" borderId="2" xfId="2" applyFont="1" applyFill="1" applyBorder="1" applyAlignment="1">
      <alignment horizontal="center" vertical="center"/>
    </xf>
    <xf numFmtId="0" fontId="4" fillId="30" borderId="3" xfId="0" applyFont="1" applyFill="1" applyBorder="1" applyAlignment="1">
      <alignment horizontal="center" vertical="center" wrapText="1"/>
    </xf>
    <xf numFmtId="0" fontId="4" fillId="30" borderId="2" xfId="2" applyFont="1" applyFill="1" applyBorder="1" applyAlignment="1">
      <alignment horizontal="left" vertical="center"/>
    </xf>
    <xf numFmtId="0" fontId="1" fillId="0" borderId="0" xfId="2" applyFont="1" applyFill="1" applyAlignment="1">
      <alignment vertical="center"/>
    </xf>
    <xf numFmtId="1" fontId="1" fillId="0" borderId="0" xfId="2" applyNumberFormat="1" applyFont="1" applyFill="1" applyBorder="1" applyAlignment="1">
      <alignment horizontal="left" vertical="center"/>
    </xf>
    <xf numFmtId="0" fontId="1" fillId="0" borderId="0" xfId="2" applyFont="1" applyFill="1" applyBorder="1" applyAlignment="1">
      <alignment horizontal="left" vertical="center"/>
    </xf>
    <xf numFmtId="0" fontId="0" fillId="2" borderId="0" xfId="2" applyFont="1" applyFill="1" applyBorder="1" applyAlignment="1">
      <alignment horizontal="left" vertical="center" wrapText="1"/>
    </xf>
    <xf numFmtId="0" fontId="0" fillId="2" borderId="1" xfId="2" applyFont="1" applyFill="1" applyBorder="1" applyAlignment="1">
      <alignment horizontal="left" vertical="center" wrapText="1"/>
    </xf>
    <xf numFmtId="169" fontId="7" fillId="2" borderId="0" xfId="0" applyNumberFormat="1" applyFont="1" applyFill="1" applyAlignment="1">
      <alignment horizontal="center" vertical="center"/>
    </xf>
    <xf numFmtId="169" fontId="7" fillId="2" borderId="14" xfId="0" applyNumberFormat="1" applyFont="1" applyFill="1" applyBorder="1" applyAlignment="1">
      <alignment horizontal="center" vertical="center"/>
    </xf>
    <xf numFmtId="169" fontId="7" fillId="2" borderId="15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 vertical="center" wrapText="1"/>
    </xf>
    <xf numFmtId="0" fontId="4" fillId="30" borderId="4" xfId="0" applyFont="1" applyFill="1" applyBorder="1" applyAlignment="1">
      <alignment horizontal="center" vertical="center" wrapText="1"/>
    </xf>
    <xf numFmtId="0" fontId="37" fillId="0" borderId="0" xfId="62" quotePrefix="1" applyNumberFormat="1"/>
    <xf numFmtId="0" fontId="0" fillId="0" borderId="0" xfId="0" applyFont="1" applyAlignment="1"/>
    <xf numFmtId="0" fontId="16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2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0" fillId="0" borderId="0" xfId="0" applyFont="1" applyBorder="1" applyAlignment="1">
      <alignment vertical="center"/>
    </xf>
    <xf numFmtId="0" fontId="37" fillId="0" borderId="1" xfId="62" applyBorder="1" applyAlignment="1">
      <alignment vertical="center"/>
    </xf>
    <xf numFmtId="0" fontId="37" fillId="0" borderId="0" xfId="62" applyAlignment="1">
      <alignment vertical="center"/>
    </xf>
    <xf numFmtId="0" fontId="37" fillId="0" borderId="0" xfId="62" applyAlignment="1">
      <alignment horizontal="center" vertical="center"/>
    </xf>
    <xf numFmtId="0" fontId="48" fillId="30" borderId="2" xfId="62" applyFont="1" applyFill="1" applyBorder="1" applyAlignment="1">
      <alignment vertical="center"/>
    </xf>
    <xf numFmtId="0" fontId="1" fillId="0" borderId="0" xfId="62" applyFont="1" applyAlignment="1">
      <alignment vertical="center"/>
    </xf>
    <xf numFmtId="0" fontId="49" fillId="30" borderId="0" xfId="62" applyFont="1" applyFill="1" applyAlignment="1">
      <alignment horizontal="center" vertical="center"/>
    </xf>
    <xf numFmtId="0" fontId="49" fillId="30" borderId="0" xfId="62" applyFont="1" applyFill="1" applyAlignment="1">
      <alignment vertical="center"/>
    </xf>
    <xf numFmtId="0" fontId="37" fillId="0" borderId="1" xfId="62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50" fillId="31" borderId="28" xfId="62" applyFont="1" applyFill="1" applyBorder="1" applyAlignment="1">
      <alignment horizontal="center" vertical="center"/>
    </xf>
    <xf numFmtId="0" fontId="50" fillId="31" borderId="24" xfId="62" applyFont="1" applyFill="1" applyBorder="1" applyAlignment="1">
      <alignment horizontal="center" vertical="center"/>
    </xf>
    <xf numFmtId="0" fontId="50" fillId="31" borderId="13" xfId="62" applyFont="1" applyFill="1" applyBorder="1" applyAlignment="1">
      <alignment horizontal="center" vertical="center"/>
    </xf>
    <xf numFmtId="0" fontId="0" fillId="0" borderId="0" xfId="2" applyFont="1" applyAlignment="1">
      <alignment vertical="center"/>
    </xf>
    <xf numFmtId="169" fontId="7" fillId="2" borderId="11" xfId="0" applyNumberFormat="1" applyFont="1" applyFill="1" applyBorder="1" applyAlignment="1">
      <alignment horizontal="center" vertical="center"/>
    </xf>
    <xf numFmtId="169" fontId="7" fillId="2" borderId="0" xfId="0" applyNumberFormat="1" applyFont="1" applyFill="1" applyBorder="1" applyAlignment="1">
      <alignment horizontal="center" vertical="center"/>
    </xf>
    <xf numFmtId="0" fontId="1" fillId="0" borderId="0" xfId="2" applyFont="1" applyAlignment="1">
      <alignment horizontal="center" vertical="center"/>
    </xf>
    <xf numFmtId="169" fontId="7" fillId="2" borderId="16" xfId="0" applyNumberFormat="1" applyFont="1" applyFill="1" applyBorder="1" applyAlignment="1">
      <alignment horizontal="center" vertical="center"/>
    </xf>
    <xf numFmtId="0" fontId="4" fillId="30" borderId="10" xfId="2" applyFont="1" applyFill="1" applyBorder="1" applyAlignment="1">
      <alignment horizontal="center" vertical="center"/>
    </xf>
    <xf numFmtId="0" fontId="4" fillId="30" borderId="3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0" borderId="9" xfId="2" applyFont="1" applyFill="1" applyBorder="1" applyAlignment="1">
      <alignment horizontal="center" vertical="center"/>
    </xf>
    <xf numFmtId="0" fontId="4" fillId="30" borderId="19" xfId="2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30" borderId="2" xfId="0" applyFont="1" applyFill="1" applyBorder="1" applyAlignment="1">
      <alignment horizontal="center" vertical="center"/>
    </xf>
    <xf numFmtId="169" fontId="21" fillId="0" borderId="0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0" borderId="0" xfId="0" applyFill="1" applyAlignment="1">
      <alignment vertical="center"/>
    </xf>
    <xf numFmtId="0" fontId="51" fillId="30" borderId="0" xfId="0" applyFont="1" applyFill="1" applyAlignment="1">
      <alignment vertical="center"/>
    </xf>
    <xf numFmtId="0" fontId="4" fillId="30" borderId="0" xfId="0" applyFont="1" applyFill="1" applyBorder="1" applyAlignment="1">
      <alignment horizontal="center" vertical="center" wrapText="1"/>
    </xf>
    <xf numFmtId="0" fontId="4" fillId="30" borderId="0" xfId="2" applyFont="1" applyFill="1" applyBorder="1" applyAlignment="1">
      <alignment horizontal="center" vertical="center"/>
    </xf>
    <xf numFmtId="0" fontId="4" fillId="30" borderId="0" xfId="0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169" fontId="7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9" fontId="7" fillId="0" borderId="1" xfId="0" applyNumberFormat="1" applyFont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7" fillId="0" borderId="0" xfId="62" applyAlignment="1">
      <alignment horizontal="left" vertical="center"/>
    </xf>
    <xf numFmtId="0" fontId="48" fillId="30" borderId="0" xfId="62" applyFont="1" applyFill="1" applyAlignment="1">
      <alignment horizontal="center" vertical="center"/>
    </xf>
    <xf numFmtId="0" fontId="50" fillId="31" borderId="24" xfId="62" applyFont="1" applyFill="1" applyBorder="1" applyAlignment="1">
      <alignment horizontal="left" vertical="center"/>
    </xf>
    <xf numFmtId="0" fontId="4" fillId="30" borderId="0" xfId="2" applyFont="1" applyFill="1" applyBorder="1" applyAlignment="1">
      <alignment horizontal="left" vertical="center"/>
    </xf>
    <xf numFmtId="0" fontId="1" fillId="2" borderId="0" xfId="2" applyFont="1" applyFill="1" applyAlignment="1">
      <alignment horizontal="left" vertical="center" wrapText="1"/>
    </xf>
    <xf numFmtId="0" fontId="48" fillId="30" borderId="0" xfId="62" applyFont="1" applyFill="1" applyBorder="1" applyAlignment="1">
      <alignment horizontal="center" vertical="center"/>
    </xf>
    <xf numFmtId="0" fontId="48" fillId="0" borderId="0" xfId="62" applyFont="1" applyFill="1" applyBorder="1" applyAlignment="1">
      <alignment horizontal="center" vertical="center"/>
    </xf>
    <xf numFmtId="0" fontId="50" fillId="31" borderId="13" xfId="62" applyFont="1" applyFill="1" applyBorder="1" applyAlignment="1">
      <alignment horizontal="left" vertical="center" wrapText="1"/>
    </xf>
    <xf numFmtId="167" fontId="7" fillId="2" borderId="0" xfId="0" applyNumberFormat="1" applyFont="1" applyFill="1" applyAlignment="1">
      <alignment horizontal="center" vertical="center"/>
    </xf>
    <xf numFmtId="0" fontId="53" fillId="0" borderId="0" xfId="0" applyFont="1" applyAlignment="1">
      <alignment vertical="center"/>
    </xf>
    <xf numFmtId="0" fontId="50" fillId="0" borderId="0" xfId="62" applyFont="1" applyFill="1" applyBorder="1" applyAlignment="1">
      <alignment horizontal="center" vertical="center"/>
    </xf>
    <xf numFmtId="0" fontId="37" fillId="0" borderId="0" xfId="62" applyFill="1" applyAlignment="1">
      <alignment vertical="center"/>
    </xf>
    <xf numFmtId="0" fontId="49" fillId="0" borderId="0" xfId="62" applyFont="1" applyFill="1" applyAlignment="1">
      <alignment vertical="center"/>
    </xf>
    <xf numFmtId="0" fontId="37" fillId="0" borderId="0" xfId="62" applyFill="1" applyBorder="1" applyAlignment="1">
      <alignment vertical="center"/>
    </xf>
    <xf numFmtId="0" fontId="0" fillId="0" borderId="0" xfId="0" quotePrefix="1" applyNumberFormat="1"/>
    <xf numFmtId="0" fontId="5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right" vertical="center"/>
    </xf>
    <xf numFmtId="0" fontId="4" fillId="30" borderId="2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30" borderId="9" xfId="2" applyFont="1" applyFill="1" applyBorder="1" applyAlignment="1">
      <alignment horizontal="left" vertical="center"/>
    </xf>
    <xf numFmtId="0" fontId="4" fillId="30" borderId="18" xfId="2" applyFont="1" applyFill="1" applyBorder="1" applyAlignment="1">
      <alignment horizontal="center" vertical="center"/>
    </xf>
    <xf numFmtId="0" fontId="4" fillId="30" borderId="9" xfId="0" applyFont="1" applyFill="1" applyBorder="1" applyAlignment="1">
      <alignment horizontal="center" vertical="center" wrapText="1"/>
    </xf>
    <xf numFmtId="0" fontId="4" fillId="30" borderId="2" xfId="0" applyFont="1" applyFill="1" applyBorder="1" applyAlignment="1">
      <alignment horizontal="center" vertical="center" wrapText="1"/>
    </xf>
  </cellXfs>
  <cellStyles count="428">
    <cellStyle name="20% - Énfasis1" xfId="5"/>
    <cellStyle name="20% - Énfasis2" xfId="6"/>
    <cellStyle name="20% - Énfasis3" xfId="7"/>
    <cellStyle name="20% - Énfasis4" xfId="8"/>
    <cellStyle name="20% - Énfasis5" xfId="9"/>
    <cellStyle name="20% - Énfasis6" xfId="10"/>
    <cellStyle name="40% - Énfasis1" xfId="11"/>
    <cellStyle name="40% - Énfasis2" xfId="12"/>
    <cellStyle name="40% - Énfasis3" xfId="13"/>
    <cellStyle name="40% - Énfasis4" xfId="14"/>
    <cellStyle name="40% - Énfasis5" xfId="15"/>
    <cellStyle name="40% - Énfasis6" xfId="16"/>
    <cellStyle name="60% - Énfasis1" xfId="17"/>
    <cellStyle name="60% - Énfasis2" xfId="18"/>
    <cellStyle name="60% - Énfasis3" xfId="19"/>
    <cellStyle name="60% - Énfasis4" xfId="20"/>
    <cellStyle name="60% - Énfasis5" xfId="21"/>
    <cellStyle name="60% - Énfasis6" xfId="22"/>
    <cellStyle name="ANCLAS,REZONES Y SUS PARTES,DE FUNDICION,DE HIERRO O DE ACERO" xfId="23"/>
    <cellStyle name="bin" xfId="24"/>
    <cellStyle name="Buena" xfId="25"/>
    <cellStyle name="Celda de comprobación" xfId="26"/>
    <cellStyle name="Celda vinculada" xfId="27"/>
    <cellStyle name="cell" xfId="28"/>
    <cellStyle name="Col&amp;RowHeadings" xfId="29"/>
    <cellStyle name="ColCodes" xfId="30"/>
    <cellStyle name="ColTitles" xfId="31"/>
    <cellStyle name="column" xfId="32"/>
    <cellStyle name="Comma0" xfId="33"/>
    <cellStyle name="Currency0" xfId="34"/>
    <cellStyle name="Data" xfId="35"/>
    <cellStyle name="DataEntryCells" xfId="36"/>
    <cellStyle name="Date" xfId="37"/>
    <cellStyle name="decimal" xfId="38"/>
    <cellStyle name="Encabezado 4" xfId="39"/>
    <cellStyle name="Énfasis1" xfId="40"/>
    <cellStyle name="Énfasis2" xfId="41"/>
    <cellStyle name="Énfasis3" xfId="42"/>
    <cellStyle name="Énfasis4" xfId="43"/>
    <cellStyle name="Énfasis5" xfId="44"/>
    <cellStyle name="Énfasis6" xfId="45"/>
    <cellStyle name="Fixed" xfId="46"/>
    <cellStyle name="Fixo" xfId="47"/>
    <cellStyle name="Footnote" xfId="48"/>
    <cellStyle name="formula" xfId="49"/>
    <cellStyle name="gap" xfId="50"/>
    <cellStyle name="GreyBackground" xfId="51"/>
    <cellStyle name="Hiperlink" xfId="102" builtinId="8" hidden="1"/>
    <cellStyle name="Hiperlink" xfId="104" builtinId="8" hidden="1"/>
    <cellStyle name="Hiperlink" xfId="106" builtinId="8" hidden="1"/>
    <cellStyle name="Hiperlink" xfId="108" builtinId="8" hidden="1"/>
    <cellStyle name="Hiperlink" xfId="110" builtinId="8" hidden="1"/>
    <cellStyle name="Hiperlink" xfId="112" builtinId="8" hidden="1"/>
    <cellStyle name="Hiperlink" xfId="114" builtinId="8" hidden="1"/>
    <cellStyle name="Hiperlink" xfId="116" builtinId="8" hidden="1"/>
    <cellStyle name="Hiperlink" xfId="118" builtinId="8" hidden="1"/>
    <cellStyle name="Hiperlink" xfId="120" builtinId="8" hidden="1"/>
    <cellStyle name="Hiperlink" xfId="122" builtinId="8" hidden="1"/>
    <cellStyle name="Hiperlink" xfId="124" builtinId="8" hidden="1"/>
    <cellStyle name="Hiperlink" xfId="126" builtinId="8" hidden="1"/>
    <cellStyle name="Hiperlink" xfId="128" builtinId="8" hidden="1"/>
    <cellStyle name="Hiperlink" xfId="130" builtinId="8" hidden="1"/>
    <cellStyle name="Hiperlink" xfId="132" builtinId="8" hidden="1"/>
    <cellStyle name="Hiperlink" xfId="134" builtinId="8" hidden="1"/>
    <cellStyle name="Hiperlink" xfId="136" builtinId="8" hidden="1"/>
    <cellStyle name="Hiperlink" xfId="138" builtinId="8" hidden="1"/>
    <cellStyle name="Hiperlink" xfId="140" builtinId="8" hidden="1"/>
    <cellStyle name="Hiperlink" xfId="142" builtinId="8" hidden="1"/>
    <cellStyle name="Hiperlink" xfId="144" builtinId="8" hidden="1"/>
    <cellStyle name="Hiperlink" xfId="146" builtinId="8" hidden="1"/>
    <cellStyle name="Hiperlink" xfId="148" builtinId="8" hidden="1"/>
    <cellStyle name="Hiperlink" xfId="150" builtinId="8" hidden="1"/>
    <cellStyle name="Hiperlink" xfId="152" builtinId="8" hidden="1"/>
    <cellStyle name="Hiperlink" xfId="154" builtinId="8" hidden="1"/>
    <cellStyle name="Hiperlink" xfId="156" builtinId="8" hidden="1"/>
    <cellStyle name="Hiperlink" xfId="158" builtinId="8" hidden="1"/>
    <cellStyle name="Hiperlink" xfId="160" builtinId="8" hidden="1"/>
    <cellStyle name="Hiperlink" xfId="162" builtinId="8" hidden="1"/>
    <cellStyle name="Hiperlink" xfId="164" builtinId="8" hidden="1"/>
    <cellStyle name="Hiperlink" xfId="166" builtinId="8" hidden="1"/>
    <cellStyle name="Hiperlink" xfId="168" builtinId="8" hidden="1"/>
    <cellStyle name="Hiperlink" xfId="170" builtinId="8" hidden="1"/>
    <cellStyle name="Hiperlink" xfId="172" builtinId="8" hidden="1"/>
    <cellStyle name="Hiperlink" xfId="174" builtinId="8" hidden="1"/>
    <cellStyle name="Hiperlink" xfId="176" builtinId="8" hidden="1"/>
    <cellStyle name="Hiperlink" xfId="178" builtinId="8" hidden="1"/>
    <cellStyle name="Hiperlink" xfId="180" builtinId="8" hidden="1"/>
    <cellStyle name="Hiperlink" xfId="182" builtinId="8" hidden="1"/>
    <cellStyle name="Hiperlink" xfId="184" builtinId="8" hidden="1"/>
    <cellStyle name="Hiperlink" xfId="186" builtinId="8" hidden="1"/>
    <cellStyle name="Hiperlink" xfId="188" builtinId="8" hidden="1"/>
    <cellStyle name="Hiperlink" xfId="190" builtinId="8" hidden="1"/>
    <cellStyle name="Hiperlink" xfId="192" builtinId="8" hidden="1"/>
    <cellStyle name="Hiperlink" xfId="194" builtinId="8" hidden="1"/>
    <cellStyle name="Hiperlink" xfId="196" builtinId="8" hidden="1"/>
    <cellStyle name="Hiperlink" xfId="198" builtinId="8" hidden="1"/>
    <cellStyle name="Hiperlink" xfId="200" builtinId="8" hidden="1"/>
    <cellStyle name="Hiperlink" xfId="202" builtinId="8" hidden="1"/>
    <cellStyle name="Hiperlink" xfId="204" builtinId="8" hidden="1"/>
    <cellStyle name="Hiperlink" xfId="206" builtinId="8" hidden="1"/>
    <cellStyle name="Hiperlink" xfId="208" builtinId="8" hidden="1"/>
    <cellStyle name="Hiperlink" xfId="210" builtinId="8" hidden="1"/>
    <cellStyle name="Hiperlink" xfId="212" builtinId="8" hidden="1"/>
    <cellStyle name="Hiperlink" xfId="214" builtinId="8" hidden="1"/>
    <cellStyle name="Hiperlink" xfId="216" builtinId="8" hidden="1"/>
    <cellStyle name="Hiperlink" xfId="218" builtinId="8" hidden="1"/>
    <cellStyle name="Hiperlink" xfId="220" builtinId="8" hidden="1"/>
    <cellStyle name="Hiperlink" xfId="222" builtinId="8" hidden="1"/>
    <cellStyle name="Hiperlink" xfId="224" builtinId="8" hidden="1"/>
    <cellStyle name="Hiperlink" xfId="226" builtinId="8" hidden="1"/>
    <cellStyle name="Hiperlink" xfId="228" builtinId="8" hidden="1"/>
    <cellStyle name="Hiperlink" xfId="230" builtinId="8" hidden="1"/>
    <cellStyle name="Hiperlink" xfId="232" builtinId="8" hidden="1"/>
    <cellStyle name="Hiperlink" xfId="234" builtinId="8" hidden="1"/>
    <cellStyle name="Hiperlink" xfId="236" builtinId="8" hidden="1"/>
    <cellStyle name="Hiperlink" xfId="238" builtinId="8" hidden="1"/>
    <cellStyle name="Hiperlink" xfId="240" builtinId="8" hidden="1"/>
    <cellStyle name="Hiperlink" xfId="242" builtinId="8" hidden="1"/>
    <cellStyle name="Hiperlink" xfId="244" builtinId="8" hidden="1"/>
    <cellStyle name="Hiperlink" xfId="246" builtinId="8" hidden="1"/>
    <cellStyle name="Hiperlink" xfId="248" builtinId="8" hidden="1"/>
    <cellStyle name="Hiperlink" xfId="250" builtinId="8" hidden="1"/>
    <cellStyle name="Hiperlink" xfId="252" builtinId="8" hidden="1"/>
    <cellStyle name="Hiperlink" xfId="254" builtinId="8" hidden="1"/>
    <cellStyle name="Hiperlink" xfId="256" builtinId="8" hidden="1"/>
    <cellStyle name="Hiperlink" xfId="258" builtinId="8" hidden="1"/>
    <cellStyle name="Hiperlink" xfId="260" builtinId="8" hidden="1"/>
    <cellStyle name="Hiperlink" xfId="262" builtinId="8" hidden="1"/>
    <cellStyle name="Hiperlink" xfId="264" builtinId="8" hidden="1"/>
    <cellStyle name="Hiperlink" xfId="266" builtinId="8" hidden="1"/>
    <cellStyle name="Hiperlink" xfId="268" builtinId="8" hidden="1"/>
    <cellStyle name="Hiperlink" xfId="270" builtinId="8" hidden="1"/>
    <cellStyle name="Hiperlink" xfId="272" builtinId="8" hidden="1"/>
    <cellStyle name="Hiperlink" xfId="274" builtinId="8" hidden="1"/>
    <cellStyle name="Hiperlink" xfId="276" builtinId="8" hidden="1"/>
    <cellStyle name="Hiperlink" xfId="278" builtinId="8" hidden="1"/>
    <cellStyle name="Hiperlink" xfId="280" builtinId="8" hidden="1"/>
    <cellStyle name="Hiperlink" xfId="282" builtinId="8" hidden="1"/>
    <cellStyle name="Hiperlink" xfId="284" builtinId="8" hidden="1"/>
    <cellStyle name="Hiperlink" xfId="286" builtinId="8" hidden="1"/>
    <cellStyle name="Hiperlink" xfId="288" builtinId="8" hidden="1"/>
    <cellStyle name="Hiperlink" xfId="290" builtinId="8" hidden="1"/>
    <cellStyle name="Hiperlink" xfId="292" builtinId="8" hidden="1"/>
    <cellStyle name="Hiperlink" xfId="294" builtinId="8" hidden="1"/>
    <cellStyle name="Hiperlink" xfId="296" builtinId="8" hidden="1"/>
    <cellStyle name="Hiperlink" xfId="298" builtinId="8" hidden="1"/>
    <cellStyle name="Hiperlink" xfId="300" builtinId="8" hidden="1"/>
    <cellStyle name="Hiperlink" xfId="302" builtinId="8" hidden="1"/>
    <cellStyle name="Hiperlink" xfId="304" builtinId="8" hidden="1"/>
    <cellStyle name="Hiperlink" xfId="306" builtinId="8" hidden="1"/>
    <cellStyle name="Hiperlink" xfId="308" builtinId="8" hidden="1"/>
    <cellStyle name="Hiperlink" xfId="310" builtinId="8" hidden="1"/>
    <cellStyle name="Hiperlink" xfId="312" builtinId="8" hidden="1"/>
    <cellStyle name="Hiperlink" xfId="314" builtinId="8" hidden="1"/>
    <cellStyle name="Hiperlink" xfId="316" builtinId="8" hidden="1"/>
    <cellStyle name="Hiperlink" xfId="318" builtinId="8" hidden="1"/>
    <cellStyle name="Hiperlink" xfId="320" builtinId="8" hidden="1"/>
    <cellStyle name="Hiperlink" xfId="322" builtinId="8" hidden="1"/>
    <cellStyle name="Hiperlink" xfId="324" builtinId="8" hidden="1"/>
    <cellStyle name="Hiperlink" xfId="326" builtinId="8" hidden="1"/>
    <cellStyle name="Hiperlink" xfId="328" builtinId="8" hidden="1"/>
    <cellStyle name="Hiperlink" xfId="330" builtinId="8" hidden="1"/>
    <cellStyle name="Hiperlink" xfId="332" builtinId="8" hidden="1"/>
    <cellStyle name="Hiperlink" xfId="334" builtinId="8" hidden="1"/>
    <cellStyle name="Hiperlink" xfId="336" builtinId="8" hidden="1"/>
    <cellStyle name="Hiperlink" xfId="338" builtinId="8" hidden="1"/>
    <cellStyle name="Hiperlink" xfId="340" builtinId="8" hidden="1"/>
    <cellStyle name="Hiperlink" xfId="342" builtinId="8" hidden="1"/>
    <cellStyle name="Hiperlink" xfId="344" builtinId="8" hidden="1"/>
    <cellStyle name="Hiperlink" xfId="346" builtinId="8" hidden="1"/>
    <cellStyle name="Hiperlink" xfId="348" builtinId="8" hidden="1"/>
    <cellStyle name="Hiperlink" xfId="350" builtinId="8" hidden="1"/>
    <cellStyle name="Hiperlink" xfId="352" builtinId="8" hidden="1"/>
    <cellStyle name="Hiperlink" xfId="354" builtinId="8" hidden="1"/>
    <cellStyle name="Hiperlink" xfId="356" builtinId="8" hidden="1"/>
    <cellStyle name="Hiperlink" xfId="358" builtinId="8" hidden="1"/>
    <cellStyle name="Hiperlink" xfId="360" builtinId="8" hidden="1"/>
    <cellStyle name="Hiperlink" xfId="362" builtinId="8" hidden="1"/>
    <cellStyle name="Hiperlink" xfId="364" builtinId="8" hidden="1"/>
    <cellStyle name="Hiperlink" xfId="366" builtinId="8" hidden="1"/>
    <cellStyle name="Hiperlink" xfId="368" builtinId="8" hidden="1"/>
    <cellStyle name="Hiperlink" xfId="370" builtinId="8" hidden="1"/>
    <cellStyle name="Hiperlink" xfId="372" builtinId="8" hidden="1"/>
    <cellStyle name="Hiperlink" xfId="374" builtinId="8" hidden="1"/>
    <cellStyle name="Hiperlink" xfId="376" builtinId="8" hidden="1"/>
    <cellStyle name="Hiperlink" xfId="378" builtinId="8" hidden="1"/>
    <cellStyle name="Hiperlink" xfId="380" builtinId="8" hidden="1"/>
    <cellStyle name="Hiperlink" xfId="382" builtinId="8" hidden="1"/>
    <cellStyle name="Hiperlink" xfId="384" builtinId="8" hidden="1"/>
    <cellStyle name="Hiperlink" xfId="386" builtinId="8" hidden="1"/>
    <cellStyle name="Hiperlink" xfId="388" builtinId="8" hidden="1"/>
    <cellStyle name="Hiperlink" xfId="390" builtinId="8" hidden="1"/>
    <cellStyle name="Hiperlink" xfId="392" builtinId="8" hidden="1"/>
    <cellStyle name="Hiperlink" xfId="394" builtinId="8" hidden="1"/>
    <cellStyle name="Hiperlink" xfId="396" builtinId="8" hidden="1"/>
    <cellStyle name="Hiperlink" xfId="398" builtinId="8" hidden="1"/>
    <cellStyle name="Hiperlink" xfId="400" builtinId="8" hidden="1"/>
    <cellStyle name="Hiperlink" xfId="402" builtinId="8" hidden="1"/>
    <cellStyle name="Hiperlink" xfId="404" builtinId="8" hidden="1"/>
    <cellStyle name="Hiperlink" xfId="406" builtinId="8" hidden="1"/>
    <cellStyle name="Hiperlink" xfId="408" builtinId="8" hidden="1"/>
    <cellStyle name="Hiperlink" xfId="410" builtinId="8" hidden="1"/>
    <cellStyle name="Hiperlink" xfId="412" builtinId="8" hidden="1"/>
    <cellStyle name="Hiperlink" xfId="414" builtinId="8" hidden="1"/>
    <cellStyle name="Hiperlink" xfId="416" builtinId="8" hidden="1"/>
    <cellStyle name="Hiperlink" xfId="418" builtinId="8" hidden="1"/>
    <cellStyle name="Hiperlink" xfId="420" builtinId="8" hidden="1"/>
    <cellStyle name="Hiperlink" xfId="422" builtinId="8" hidden="1"/>
    <cellStyle name="Hiperlink" xfId="424" builtinId="8" hidden="1"/>
    <cellStyle name="Hiperlink" xfId="426" builtinId="8" hidden="1"/>
    <cellStyle name="Hiperlink Visitado" xfId="103" builtinId="9" hidden="1"/>
    <cellStyle name="Hiperlink Visitado" xfId="105" builtinId="9" hidden="1"/>
    <cellStyle name="Hiperlink Visitado" xfId="107" builtinId="9" hidden="1"/>
    <cellStyle name="Hiperlink Visitado" xfId="109" builtinId="9" hidden="1"/>
    <cellStyle name="Hiperlink Visitado" xfId="111" builtinId="9" hidden="1"/>
    <cellStyle name="Hiperlink Visitado" xfId="113" builtinId="9" hidden="1"/>
    <cellStyle name="Hiperlink Visitado" xfId="115" builtinId="9" hidden="1"/>
    <cellStyle name="Hiperlink Visitado" xfId="117" builtinId="9" hidden="1"/>
    <cellStyle name="Hiperlink Visitado" xfId="119" builtinId="9" hidden="1"/>
    <cellStyle name="Hiperlink Visitado" xfId="121" builtinId="9" hidden="1"/>
    <cellStyle name="Hiperlink Visitado" xfId="123" builtinId="9" hidden="1"/>
    <cellStyle name="Hiperlink Visitado" xfId="125" builtinId="9" hidden="1"/>
    <cellStyle name="Hiperlink Visitado" xfId="127" builtinId="9" hidden="1"/>
    <cellStyle name="Hiperlink Visitado" xfId="129" builtinId="9" hidden="1"/>
    <cellStyle name="Hiperlink Visitado" xfId="131" builtinId="9" hidden="1"/>
    <cellStyle name="Hiperlink Visitado" xfId="133" builtinId="9" hidden="1"/>
    <cellStyle name="Hiperlink Visitado" xfId="135" builtinId="9" hidden="1"/>
    <cellStyle name="Hiperlink Visitado" xfId="137" builtinId="9" hidden="1"/>
    <cellStyle name="Hiperlink Visitado" xfId="139" builtinId="9" hidden="1"/>
    <cellStyle name="Hiperlink Visitado" xfId="141" builtinId="9" hidden="1"/>
    <cellStyle name="Hiperlink Visitado" xfId="143" builtinId="9" hidden="1"/>
    <cellStyle name="Hiperlink Visitado" xfId="145" builtinId="9" hidden="1"/>
    <cellStyle name="Hiperlink Visitado" xfId="147" builtinId="9" hidden="1"/>
    <cellStyle name="Hiperlink Visitado" xfId="149" builtinId="9" hidden="1"/>
    <cellStyle name="Hiperlink Visitado" xfId="151" builtinId="9" hidden="1"/>
    <cellStyle name="Hiperlink Visitado" xfId="153" builtinId="9" hidden="1"/>
    <cellStyle name="Hiperlink Visitado" xfId="155" builtinId="9" hidden="1"/>
    <cellStyle name="Hiperlink Visitado" xfId="157" builtinId="9" hidden="1"/>
    <cellStyle name="Hiperlink Visitado" xfId="159" builtinId="9" hidden="1"/>
    <cellStyle name="Hiperlink Visitado" xfId="161" builtinId="9" hidden="1"/>
    <cellStyle name="Hiperlink Visitado" xfId="163" builtinId="9" hidden="1"/>
    <cellStyle name="Hiperlink Visitado" xfId="165" builtinId="9" hidden="1"/>
    <cellStyle name="Hiperlink Visitado" xfId="167" builtinId="9" hidden="1"/>
    <cellStyle name="Hiperlink Visitado" xfId="169" builtinId="9" hidden="1"/>
    <cellStyle name="Hiperlink Visitado" xfId="171" builtinId="9" hidden="1"/>
    <cellStyle name="Hiperlink Visitado" xfId="173" builtinId="9" hidden="1"/>
    <cellStyle name="Hiperlink Visitado" xfId="175" builtinId="9" hidden="1"/>
    <cellStyle name="Hiperlink Visitado" xfId="177" builtinId="9" hidden="1"/>
    <cellStyle name="Hiperlink Visitado" xfId="179" builtinId="9" hidden="1"/>
    <cellStyle name="Hiperlink Visitado" xfId="181" builtinId="9" hidden="1"/>
    <cellStyle name="Hiperlink Visitado" xfId="183" builtinId="9" hidden="1"/>
    <cellStyle name="Hiperlink Visitado" xfId="185" builtinId="9" hidden="1"/>
    <cellStyle name="Hiperlink Visitado" xfId="187" builtinId="9" hidden="1"/>
    <cellStyle name="Hiperlink Visitado" xfId="189" builtinId="9" hidden="1"/>
    <cellStyle name="Hiperlink Visitado" xfId="191" builtinId="9" hidden="1"/>
    <cellStyle name="Hiperlink Visitado" xfId="193" builtinId="9" hidden="1"/>
    <cellStyle name="Hiperlink Visitado" xfId="195" builtinId="9" hidden="1"/>
    <cellStyle name="Hiperlink Visitado" xfId="197" builtinId="9" hidden="1"/>
    <cellStyle name="Hiperlink Visitado" xfId="199" builtinId="9" hidden="1"/>
    <cellStyle name="Hiperlink Visitado" xfId="201" builtinId="9" hidden="1"/>
    <cellStyle name="Hiperlink Visitado" xfId="203" builtinId="9" hidden="1"/>
    <cellStyle name="Hiperlink Visitado" xfId="205" builtinId="9" hidden="1"/>
    <cellStyle name="Hiperlink Visitado" xfId="207" builtinId="9" hidden="1"/>
    <cellStyle name="Hiperlink Visitado" xfId="209" builtinId="9" hidden="1"/>
    <cellStyle name="Hiperlink Visitado" xfId="211" builtinId="9" hidden="1"/>
    <cellStyle name="Hiperlink Visitado" xfId="213" builtinId="9" hidden="1"/>
    <cellStyle name="Hiperlink Visitado" xfId="215" builtinId="9" hidden="1"/>
    <cellStyle name="Hiperlink Visitado" xfId="217" builtinId="9" hidden="1"/>
    <cellStyle name="Hiperlink Visitado" xfId="219" builtinId="9" hidden="1"/>
    <cellStyle name="Hiperlink Visitado" xfId="221" builtinId="9" hidden="1"/>
    <cellStyle name="Hiperlink Visitado" xfId="223" builtinId="9" hidden="1"/>
    <cellStyle name="Hiperlink Visitado" xfId="225" builtinId="9" hidden="1"/>
    <cellStyle name="Hiperlink Visitado" xfId="227" builtinId="9" hidden="1"/>
    <cellStyle name="Hiperlink Visitado" xfId="229" builtinId="9" hidden="1"/>
    <cellStyle name="Hiperlink Visitado" xfId="231" builtinId="9" hidden="1"/>
    <cellStyle name="Hiperlink Visitado" xfId="233" builtinId="9" hidden="1"/>
    <cellStyle name="Hiperlink Visitado" xfId="235" builtinId="9" hidden="1"/>
    <cellStyle name="Hiperlink Visitado" xfId="237" builtinId="9" hidden="1"/>
    <cellStyle name="Hiperlink Visitado" xfId="239" builtinId="9" hidden="1"/>
    <cellStyle name="Hiperlink Visitado" xfId="241" builtinId="9" hidden="1"/>
    <cellStyle name="Hiperlink Visitado" xfId="243" builtinId="9" hidden="1"/>
    <cellStyle name="Hiperlink Visitado" xfId="245" builtinId="9" hidden="1"/>
    <cellStyle name="Hiperlink Visitado" xfId="247" builtinId="9" hidden="1"/>
    <cellStyle name="Hiperlink Visitado" xfId="249" builtinId="9" hidden="1"/>
    <cellStyle name="Hiperlink Visitado" xfId="251" builtinId="9" hidden="1"/>
    <cellStyle name="Hiperlink Visitado" xfId="253" builtinId="9" hidden="1"/>
    <cellStyle name="Hiperlink Visitado" xfId="255" builtinId="9" hidden="1"/>
    <cellStyle name="Hiperlink Visitado" xfId="257" builtinId="9" hidden="1"/>
    <cellStyle name="Hiperlink Visitado" xfId="259" builtinId="9" hidden="1"/>
    <cellStyle name="Hiperlink Visitado" xfId="261" builtinId="9" hidden="1"/>
    <cellStyle name="Hiperlink Visitado" xfId="263" builtinId="9" hidden="1"/>
    <cellStyle name="Hiperlink Visitado" xfId="265" builtinId="9" hidden="1"/>
    <cellStyle name="Hiperlink Visitado" xfId="267" builtinId="9" hidden="1"/>
    <cellStyle name="Hiperlink Visitado" xfId="269" builtinId="9" hidden="1"/>
    <cellStyle name="Hiperlink Visitado" xfId="271" builtinId="9" hidden="1"/>
    <cellStyle name="Hiperlink Visitado" xfId="273" builtinId="9" hidden="1"/>
    <cellStyle name="Hiperlink Visitado" xfId="275" builtinId="9" hidden="1"/>
    <cellStyle name="Hiperlink Visitado" xfId="277" builtinId="9" hidden="1"/>
    <cellStyle name="Hiperlink Visitado" xfId="279" builtinId="9" hidden="1"/>
    <cellStyle name="Hiperlink Visitado" xfId="281" builtinId="9" hidden="1"/>
    <cellStyle name="Hiperlink Visitado" xfId="283" builtinId="9" hidden="1"/>
    <cellStyle name="Hiperlink Visitado" xfId="285" builtinId="9" hidden="1"/>
    <cellStyle name="Hiperlink Visitado" xfId="287" builtinId="9" hidden="1"/>
    <cellStyle name="Hiperlink Visitado" xfId="289" builtinId="9" hidden="1"/>
    <cellStyle name="Hiperlink Visitado" xfId="291" builtinId="9" hidden="1"/>
    <cellStyle name="Hiperlink Visitado" xfId="293" builtinId="9" hidden="1"/>
    <cellStyle name="Hiperlink Visitado" xfId="295" builtinId="9" hidden="1"/>
    <cellStyle name="Hiperlink Visitado" xfId="297" builtinId="9" hidden="1"/>
    <cellStyle name="Hiperlink Visitado" xfId="299" builtinId="9" hidden="1"/>
    <cellStyle name="Hiperlink Visitado" xfId="301" builtinId="9" hidden="1"/>
    <cellStyle name="Hiperlink Visitado" xfId="303" builtinId="9" hidden="1"/>
    <cellStyle name="Hiperlink Visitado" xfId="305" builtinId="9" hidden="1"/>
    <cellStyle name="Hiperlink Visitado" xfId="307" builtinId="9" hidden="1"/>
    <cellStyle name="Hiperlink Visitado" xfId="309" builtinId="9" hidden="1"/>
    <cellStyle name="Hiperlink Visitado" xfId="311" builtinId="9" hidden="1"/>
    <cellStyle name="Hiperlink Visitado" xfId="313" builtinId="9" hidden="1"/>
    <cellStyle name="Hiperlink Visitado" xfId="315" builtinId="9" hidden="1"/>
    <cellStyle name="Hiperlink Visitado" xfId="317" builtinId="9" hidden="1"/>
    <cellStyle name="Hiperlink Visitado" xfId="319" builtinId="9" hidden="1"/>
    <cellStyle name="Hiperlink Visitado" xfId="321" builtinId="9" hidden="1"/>
    <cellStyle name="Hiperlink Visitado" xfId="323" builtinId="9" hidden="1"/>
    <cellStyle name="Hiperlink Visitado" xfId="325" builtinId="9" hidden="1"/>
    <cellStyle name="Hiperlink Visitado" xfId="327" builtinId="9" hidden="1"/>
    <cellStyle name="Hiperlink Visitado" xfId="329" builtinId="9" hidden="1"/>
    <cellStyle name="Hiperlink Visitado" xfId="331" builtinId="9" hidden="1"/>
    <cellStyle name="Hiperlink Visitado" xfId="333" builtinId="9" hidden="1"/>
    <cellStyle name="Hiperlink Visitado" xfId="335" builtinId="9" hidden="1"/>
    <cellStyle name="Hiperlink Visitado" xfId="337" builtinId="9" hidden="1"/>
    <cellStyle name="Hiperlink Visitado" xfId="339" builtinId="9" hidden="1"/>
    <cellStyle name="Hiperlink Visitado" xfId="341" builtinId="9" hidden="1"/>
    <cellStyle name="Hiperlink Visitado" xfId="343" builtinId="9" hidden="1"/>
    <cellStyle name="Hiperlink Visitado" xfId="345" builtinId="9" hidden="1"/>
    <cellStyle name="Hiperlink Visitado" xfId="347" builtinId="9" hidden="1"/>
    <cellStyle name="Hiperlink Visitado" xfId="349" builtinId="9" hidden="1"/>
    <cellStyle name="Hiperlink Visitado" xfId="351" builtinId="9" hidden="1"/>
    <cellStyle name="Hiperlink Visitado" xfId="353" builtinId="9" hidden="1"/>
    <cellStyle name="Hiperlink Visitado" xfId="355" builtinId="9" hidden="1"/>
    <cellStyle name="Hiperlink Visitado" xfId="357" builtinId="9" hidden="1"/>
    <cellStyle name="Hiperlink Visitado" xfId="359" builtinId="9" hidden="1"/>
    <cellStyle name="Hiperlink Visitado" xfId="361" builtinId="9" hidden="1"/>
    <cellStyle name="Hiperlink Visitado" xfId="363" builtinId="9" hidden="1"/>
    <cellStyle name="Hiperlink Visitado" xfId="365" builtinId="9" hidden="1"/>
    <cellStyle name="Hiperlink Visitado" xfId="367" builtinId="9" hidden="1"/>
    <cellStyle name="Hiperlink Visitado" xfId="369" builtinId="9" hidden="1"/>
    <cellStyle name="Hiperlink Visitado" xfId="371" builtinId="9" hidden="1"/>
    <cellStyle name="Hiperlink Visitado" xfId="373" builtinId="9" hidden="1"/>
    <cellStyle name="Hiperlink Visitado" xfId="375" builtinId="9" hidden="1"/>
    <cellStyle name="Hiperlink Visitado" xfId="377" builtinId="9" hidden="1"/>
    <cellStyle name="Hiperlink Visitado" xfId="379" builtinId="9" hidden="1"/>
    <cellStyle name="Hiperlink Visitado" xfId="381" builtinId="9" hidden="1"/>
    <cellStyle name="Hiperlink Visitado" xfId="383" builtinId="9" hidden="1"/>
    <cellStyle name="Hiperlink Visitado" xfId="385" builtinId="9" hidden="1"/>
    <cellStyle name="Hiperlink Visitado" xfId="387" builtinId="9" hidden="1"/>
    <cellStyle name="Hiperlink Visitado" xfId="389" builtinId="9" hidden="1"/>
    <cellStyle name="Hiperlink Visitado" xfId="391" builtinId="9" hidden="1"/>
    <cellStyle name="Hiperlink Visitado" xfId="393" builtinId="9" hidden="1"/>
    <cellStyle name="Hiperlink Visitado" xfId="395" builtinId="9" hidden="1"/>
    <cellStyle name="Hiperlink Visitado" xfId="397" builtinId="9" hidden="1"/>
    <cellStyle name="Hiperlink Visitado" xfId="399" builtinId="9" hidden="1"/>
    <cellStyle name="Hiperlink Visitado" xfId="401" builtinId="9" hidden="1"/>
    <cellStyle name="Hiperlink Visitado" xfId="403" builtinId="9" hidden="1"/>
    <cellStyle name="Hiperlink Visitado" xfId="405" builtinId="9" hidden="1"/>
    <cellStyle name="Hiperlink Visitado" xfId="407" builtinId="9" hidden="1"/>
    <cellStyle name="Hiperlink Visitado" xfId="409" builtinId="9" hidden="1"/>
    <cellStyle name="Hiperlink Visitado" xfId="411" builtinId="9" hidden="1"/>
    <cellStyle name="Hiperlink Visitado" xfId="413" builtinId="9" hidden="1"/>
    <cellStyle name="Hiperlink Visitado" xfId="415" builtinId="9" hidden="1"/>
    <cellStyle name="Hiperlink Visitado" xfId="417" builtinId="9" hidden="1"/>
    <cellStyle name="Hiperlink Visitado" xfId="419" builtinId="9" hidden="1"/>
    <cellStyle name="Hiperlink Visitado" xfId="421" builtinId="9" hidden="1"/>
    <cellStyle name="Hiperlink Visitado" xfId="423" builtinId="9" hidden="1"/>
    <cellStyle name="Hiperlink Visitado" xfId="425" builtinId="9" hidden="1"/>
    <cellStyle name="Hiperlink Visitado" xfId="427" builtinId="9" hidden="1"/>
    <cellStyle name="Hyperlink 2" xfId="52"/>
    <cellStyle name="Incorrecto" xfId="53"/>
    <cellStyle name="ISC" xfId="54"/>
    <cellStyle name="level1a" xfId="55"/>
    <cellStyle name="level2" xfId="56"/>
    <cellStyle name="level2a" xfId="57"/>
    <cellStyle name="level3" xfId="58"/>
    <cellStyle name="Migliaia (0)_conti99" xfId="59"/>
    <cellStyle name="Millares_Cuadro2 final" xfId="60"/>
    <cellStyle name="Moeda0" xfId="61"/>
    <cellStyle name="Normal" xfId="0" builtinId="0"/>
    <cellStyle name="Normal 10" xfId="62"/>
    <cellStyle name="Normal 10 2" xfId="63"/>
    <cellStyle name="Normal 11" xfId="64"/>
    <cellStyle name="Normal 2" xfId="65"/>
    <cellStyle name="Normal 2 2" xfId="66"/>
    <cellStyle name="Normal 2 2 2" xfId="67"/>
    <cellStyle name="Normal 2 2_G1" xfId="68"/>
    <cellStyle name="Normal 2 3" xfId="69"/>
    <cellStyle name="Normal 2_2.2 Correlaç_o_Probab v4" xfId="70"/>
    <cellStyle name="Normal 3" xfId="71"/>
    <cellStyle name="Normal 3 2" xfId="72"/>
    <cellStyle name="Normal 3 3" xfId="73"/>
    <cellStyle name="Normal 3_2.1_medias_dos_indicadores_v7" xfId="74"/>
    <cellStyle name="Normal 4" xfId="75"/>
    <cellStyle name="Normal 4 2" xfId="76"/>
    <cellStyle name="Normal 4_2.3_Desigualdade_V3" xfId="77"/>
    <cellStyle name="Normal 5" xfId="78"/>
    <cellStyle name="Normal 6" xfId="79"/>
    <cellStyle name="Normal 7" xfId="80"/>
    <cellStyle name="Normal 8" xfId="81"/>
    <cellStyle name="Normal 9" xfId="82"/>
    <cellStyle name="Normal 9 2" xfId="83"/>
    <cellStyle name="Normal 9_Compendio todas as series" xfId="84"/>
    <cellStyle name="Normal_mar99" xfId="3"/>
    <cellStyle name="Normal_PIBppp" xfId="4"/>
    <cellStyle name="Normal_Tabelas I.8,I.8a e I.8b" xfId="2"/>
    <cellStyle name="Notas" xfId="85"/>
    <cellStyle name="Porcentagem" xfId="1" builtinId="5"/>
    <cellStyle name="Porcentagem 2" xfId="86"/>
    <cellStyle name="Porcentagem 3" xfId="87"/>
    <cellStyle name="Prozent_SubCatperStud" xfId="88"/>
    <cellStyle name="row" xfId="89"/>
    <cellStyle name="RowCodes" xfId="91"/>
    <cellStyle name="Row-Col Headings" xfId="90"/>
    <cellStyle name="RowTitles_CENTRAL_GOVT" xfId="92"/>
    <cellStyle name="RowTitles-Col2" xfId="93"/>
    <cellStyle name="RowTitles-Detail" xfId="94"/>
    <cellStyle name="Salida" xfId="95"/>
    <cellStyle name="Separador de milhares 2" xfId="96"/>
    <cellStyle name="Standard_Info" xfId="97"/>
    <cellStyle name="temp" xfId="98"/>
    <cellStyle name="Texto de advertencia" xfId="99"/>
    <cellStyle name="title1" xfId="100"/>
    <cellStyle name="Vírgula0" xfId="101"/>
  </cellStyles>
  <dxfs count="36">
    <dxf>
      <fill>
        <patternFill>
          <bgColor indexed="9"/>
        </patternFill>
      </fill>
    </dxf>
    <dxf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9"/>
        </patternFill>
      </fill>
    </dxf>
    <dxf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9"/>
        </patternFill>
      </fill>
    </dxf>
    <dxf>
      <fill>
        <patternFill>
          <bgColor indexed="53"/>
        </patternFill>
      </fill>
    </dxf>
    <dxf>
      <fill>
        <patternFill>
          <bgColor indexed="44"/>
        </patternFill>
      </fill>
    </dxf>
    <dxf>
      <fill>
        <patternFill>
          <bgColor indexed="9"/>
        </patternFill>
      </fill>
    </dxf>
    <dxf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9"/>
        </patternFill>
      </fill>
    </dxf>
    <dxf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9"/>
        </patternFill>
      </fill>
    </dxf>
    <dxf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9"/>
        </patternFill>
      </fill>
    </dxf>
    <dxf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9"/>
        </patternFill>
      </fill>
    </dxf>
    <dxf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9"/>
        </patternFill>
      </fill>
    </dxf>
    <dxf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9"/>
        </patternFill>
      </fill>
    </dxf>
    <dxf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9"/>
        </patternFill>
      </fill>
    </dxf>
    <dxf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9"/>
        </patternFill>
      </fill>
    </dxf>
    <dxf>
      <fill>
        <patternFill>
          <bgColor indexed="10"/>
        </patternFill>
      </fill>
    </dxf>
    <dxf>
      <fill>
        <patternFill>
          <bgColor indexed="44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021317457269103E-2"/>
          <c:y val="3.0298061209329999E-2"/>
          <c:w val="0.89301063893730803"/>
          <c:h val="0.806124647154954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'Label Parametros'!$K$3</c:f>
              <c:strCache>
                <c:ptCount val="1"/>
                <c:pt idx="0">
                  <c:v>MP0</c:v>
                </c:pt>
              </c:strCache>
            </c:strRef>
          </c:tx>
          <c:spPr>
            <a:ln w="38100">
              <a:solidFill>
                <a:srgbClr val="0000D4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DCE6F2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38181049516461E-2"/>
                  <c:y val="3.44215495790299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5070901372227799E-2"/>
                  <c:y val="3.91698196816306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8359491976254599E-2"/>
                  <c:y val="-4.09310767972185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8799462147768402E-2"/>
                  <c:y val="2.971810341889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3.4325189217119703E-2"/>
                  <c:y val="3.60081126222856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2.9850916286470901E-2"/>
                  <c:y val="-4.01319153287656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4325189217119703E-2"/>
                  <c:y val="-4.34989944438763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2.6495211588484301E-2"/>
                  <c:y val="3.2175750758427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2.6495211588484301E-2"/>
                  <c:y val="-3.81946006749155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2.6495211588484301E-2"/>
                  <c:y val="-4.916981968163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2.98509162864708E-2"/>
                  <c:y val="4.25979138971264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1.64280974945245E-2"/>
                  <c:y val="-3.35228550976581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1.08352563312136E-2"/>
                  <c:y val="-2.7407710399836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1.08352563312136E-2"/>
                  <c:y val="-3.5303030303030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3.4138819895835198E-2"/>
                  <c:y val="3.478815148106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-1.0439970171513701E-2"/>
                  <c:y val="-3.46320346320345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1.1931394481729999E-2"/>
                  <c:y val="3.46320346320345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3.3536585365853501E-2"/>
                  <c:y val="-3.4707158351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layout>
                <c:manualLayout>
                  <c:x val="-1.0670731707317201E-2"/>
                  <c:y val="3.25379609544467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9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3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4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'Aux1'!$K$4:$T$4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2011</c:v>
                </c:pt>
              </c:numCache>
            </c:numRef>
          </c:xVal>
          <c:yVal>
            <c:numRef>
              <c:f>'Aux1'!$K$5:$T$5</c:f>
              <c:numCache>
                <c:formatCode>0.0</c:formatCode>
                <c:ptCount val="10"/>
                <c:pt idx="0">
                  <c:v>20.730165977597387</c:v>
                </c:pt>
                <c:pt idx="1">
                  <c:v>18.676865949563567</c:v>
                </c:pt>
                <c:pt idx="2">
                  <c:v>22.920674252551272</c:v>
                </c:pt>
                <c:pt idx="3">
                  <c:v>17.946119117618657</c:v>
                </c:pt>
                <c:pt idx="4">
                  <c:v>18.58285134312742</c:v>
                </c:pt>
                <c:pt idx="5">
                  <c:v>16.324598635726957</c:v>
                </c:pt>
                <c:pt idx="6">
                  <c:v>16.072678890758954</c:v>
                </c:pt>
                <c:pt idx="7">
                  <c:v>14.285481721799506</c:v>
                </c:pt>
                <c:pt idx="8">
                  <c:v>11.422624808461473</c:v>
                </c:pt>
                <c:pt idx="9">
                  <c:v>13.453992973569848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65264"/>
        <c:axId val="305067224"/>
      </c:scatterChart>
      <c:valAx>
        <c:axId val="305065264"/>
        <c:scaling>
          <c:orientation val="minMax"/>
          <c:max val="2011"/>
          <c:min val="200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Ano</a:t>
                </a:r>
              </a:p>
            </c:rich>
          </c:tx>
          <c:layout>
            <c:manualLayout>
              <c:xMode val="edge"/>
              <c:yMode val="edge"/>
              <c:x val="0.507971629500511"/>
              <c:y val="0.895389243797354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5067224"/>
        <c:crosses val="autoZero"/>
        <c:crossBetween val="midCat"/>
        <c:majorUnit val="1"/>
      </c:valAx>
      <c:valAx>
        <c:axId val="3050672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(%)</a:t>
                </a:r>
              </a:p>
            </c:rich>
          </c:tx>
          <c:layout>
            <c:manualLayout>
              <c:xMode val="edge"/>
              <c:yMode val="edge"/>
              <c:x val="1.11486445873655E-3"/>
              <c:y val="0.422265079482989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5065264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021317457269103E-2"/>
          <c:y val="3.0298061209329999E-2"/>
          <c:w val="0.89301063893730803"/>
          <c:h val="0.806124647154954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'Label Parametros'!$K$20</c:f>
              <c:strCache>
                <c:ptCount val="1"/>
                <c:pt idx="0">
                  <c:v>GINI</c:v>
                </c:pt>
              </c:strCache>
            </c:strRef>
          </c:tx>
          <c:spPr>
            <a:ln w="38100">
              <a:solidFill>
                <a:srgbClr val="0000D4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DCE6F2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38181049516461E-2"/>
                  <c:y val="3.44215495790299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5070901372227799E-2"/>
                  <c:y val="3.91698196816306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8359491976254599E-2"/>
                  <c:y val="-4.09310767972185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8799462147768402E-2"/>
                  <c:y val="2.971810341889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3.4325189217119703E-2"/>
                  <c:y val="3.60081126222856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4.0538077778445598E-2"/>
                  <c:y val="-4.01318526221957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9745026146540801E-2"/>
                  <c:y val="-4.3498922894072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2.6495211588484301E-2"/>
                  <c:y val="3.2175750758427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2.6495211588484301E-2"/>
                  <c:y val="-3.81946006749155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2.6495211588484301E-2"/>
                  <c:y val="-4.916981968163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2.98509162864708E-2"/>
                  <c:y val="4.25979138971264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1.64280974945245E-2"/>
                  <c:y val="-3.35228550976581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1.08352563312136E-2"/>
                  <c:y val="-2.7407710399836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1.08352563312136E-2"/>
                  <c:y val="-3.5303030303030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3.4138819895835198E-2"/>
                  <c:y val="3.478815148106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-1.0439970171513701E-2"/>
                  <c:y val="-3.46320346320345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1.1931394481729999E-2"/>
                  <c:y val="3.46320346320345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3.3536585365853501E-2"/>
                  <c:y val="-3.4707158351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layout>
                <c:manualLayout>
                  <c:x val="-1.0670731707317201E-2"/>
                  <c:y val="3.25379609544467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9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3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4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'Aux1'!$K$11:$T$11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2011</c:v>
                </c:pt>
              </c:numCache>
            </c:numRef>
          </c:xVal>
          <c:yVal>
            <c:numRef>
              <c:f>'Aux1'!$K$12:$T$12</c:f>
              <c:numCache>
                <c:formatCode>0.000</c:formatCode>
                <c:ptCount val="10"/>
                <c:pt idx="0">
                  <c:v>0.5691575583024806</c:v>
                </c:pt>
                <c:pt idx="1">
                  <c:v>0.5611173675758474</c:v>
                </c:pt>
                <c:pt idx="2">
                  <c:v>0.57030613179269196</c:v>
                </c:pt>
                <c:pt idx="3">
                  <c:v>0.54924239165247724</c:v>
                </c:pt>
                <c:pt idx="4">
                  <c:v>0.56431789680265709</c:v>
                </c:pt>
                <c:pt idx="5">
                  <c:v>0.57352514525505249</c:v>
                </c:pt>
                <c:pt idx="6">
                  <c:v>0.57631037212106251</c:v>
                </c:pt>
                <c:pt idx="7">
                  <c:v>0.55459439494010654</c:v>
                </c:pt>
                <c:pt idx="8">
                  <c:v>0.56734896309877414</c:v>
                </c:pt>
                <c:pt idx="9">
                  <c:v>0.55609202061385266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761448"/>
        <c:axId val="427766152"/>
      </c:scatterChart>
      <c:valAx>
        <c:axId val="427761448"/>
        <c:scaling>
          <c:orientation val="minMax"/>
          <c:max val="2011"/>
          <c:min val="200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Ano</a:t>
                </a:r>
              </a:p>
            </c:rich>
          </c:tx>
          <c:layout>
            <c:manualLayout>
              <c:xMode val="edge"/>
              <c:yMode val="edge"/>
              <c:x val="0.486597608987901"/>
              <c:y val="0.893030763596410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766152"/>
        <c:crosses val="autoZero"/>
        <c:crossBetween val="midCat"/>
        <c:majorUnit val="1"/>
      </c:valAx>
      <c:valAx>
        <c:axId val="4277661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761448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36214461741901E-2"/>
          <c:y val="4.1522501293177798E-2"/>
          <c:w val="0.87629320189938098"/>
          <c:h val="0.8675129959483219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00D4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'Aux2'!$B$6:$B$15</c:f>
              <c:strCache>
                <c:ptCount val="10"/>
                <c:pt idx="0">
                  <c:v>Primeiro</c:v>
                </c:pt>
                <c:pt idx="1">
                  <c:v>Segundo</c:v>
                </c:pt>
                <c:pt idx="2">
                  <c:v>Terceiro</c:v>
                </c:pt>
                <c:pt idx="3">
                  <c:v>Quarto</c:v>
                </c:pt>
                <c:pt idx="4">
                  <c:v>Quinto </c:v>
                </c:pt>
                <c:pt idx="5">
                  <c:v>Sexto </c:v>
                </c:pt>
                <c:pt idx="6">
                  <c:v>Sétimo</c:v>
                </c:pt>
                <c:pt idx="7">
                  <c:v>Oitavo</c:v>
                </c:pt>
                <c:pt idx="8">
                  <c:v>Nono</c:v>
                </c:pt>
                <c:pt idx="9">
                  <c:v>Décimo </c:v>
                </c:pt>
              </c:strCache>
            </c:strRef>
          </c:cat>
          <c:val>
            <c:numRef>
              <c:f>'Aux2'!$F$6:$F$15</c:f>
              <c:numCache>
                <c:formatCode>0.0</c:formatCode>
                <c:ptCount val="10"/>
                <c:pt idx="0">
                  <c:v>2.7854303036637384</c:v>
                </c:pt>
                <c:pt idx="1">
                  <c:v>2.8376515303190075</c:v>
                </c:pt>
                <c:pt idx="2">
                  <c:v>2.3370682910765384</c:v>
                </c:pt>
                <c:pt idx="3">
                  <c:v>2.1918491058370293</c:v>
                </c:pt>
                <c:pt idx="4">
                  <c:v>1.6942332085620349</c:v>
                </c:pt>
                <c:pt idx="5">
                  <c:v>1.3450876752258534</c:v>
                </c:pt>
                <c:pt idx="6">
                  <c:v>1.2249912689392239</c:v>
                </c:pt>
                <c:pt idx="7">
                  <c:v>1.2399210154522278</c:v>
                </c:pt>
                <c:pt idx="8">
                  <c:v>1.6246944300978061</c:v>
                </c:pt>
                <c:pt idx="9">
                  <c:v>1.3689950267460116</c:v>
                </c:pt>
              </c:numCache>
            </c:numRef>
          </c:val>
        </c:ser>
        <c:ser>
          <c:idx val="1"/>
          <c:order val="1"/>
          <c:spPr>
            <a:noFill/>
            <a:ln w="25400">
              <a:noFill/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/>
              <c:tx>
                <c:rich>
                  <a:bodyPr rot="0" vert="horz" lIns="0" anchor="ctr" anchorCtr="1">
                    <a:noAutofit/>
                  </a:bodyPr>
                  <a:lstStyle/>
                  <a:p>
                    <a:pPr>
                      <a:defRPr sz="1200" b="1"/>
                    </a:pPr>
                    <a:r>
                      <a:rPr lang="en-US" sz="1200" b="1"/>
                      <a:t>Média</a:t>
                    </a:r>
                  </a:p>
                </c:rich>
              </c:tx>
              <c:spPr>
                <a:solidFill>
                  <a:schemeClr val="accent2">
                    <a:lumMod val="40000"/>
                    <a:lumOff val="60000"/>
                  </a:schemeClr>
                </a:solidFill>
                <a:ln>
                  <a:solidFill>
                    <a:srgbClr val="FF0000"/>
                  </a:solidFill>
                </a:ln>
              </c:sp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38100">
                <a:solidFill>
                  <a:srgbClr val="DD0806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strRef>
              <c:f>'Aux2'!$B$6:$B$15</c:f>
              <c:strCache>
                <c:ptCount val="10"/>
                <c:pt idx="0">
                  <c:v>Primeiro</c:v>
                </c:pt>
                <c:pt idx="1">
                  <c:v>Segundo</c:v>
                </c:pt>
                <c:pt idx="2">
                  <c:v>Terceiro</c:v>
                </c:pt>
                <c:pt idx="3">
                  <c:v>Quarto</c:v>
                </c:pt>
                <c:pt idx="4">
                  <c:v>Quinto </c:v>
                </c:pt>
                <c:pt idx="5">
                  <c:v>Sexto </c:v>
                </c:pt>
                <c:pt idx="6">
                  <c:v>Sétimo</c:v>
                </c:pt>
                <c:pt idx="7">
                  <c:v>Oitavo</c:v>
                </c:pt>
                <c:pt idx="8">
                  <c:v>Nono</c:v>
                </c:pt>
                <c:pt idx="9">
                  <c:v>Décimo </c:v>
                </c:pt>
              </c:strCache>
            </c:strRef>
          </c:cat>
          <c:val>
            <c:numRef>
              <c:f>'Aux2'!$G$6:$G$15</c:f>
              <c:numCache>
                <c:formatCode>0.0</c:formatCode>
                <c:ptCount val="10"/>
                <c:pt idx="0">
                  <c:v>1.4869530879604964</c:v>
                </c:pt>
                <c:pt idx="1">
                  <c:v>1.4869530879604964</c:v>
                </c:pt>
                <c:pt idx="2">
                  <c:v>1.4869530879604964</c:v>
                </c:pt>
                <c:pt idx="3">
                  <c:v>1.4869530879604964</c:v>
                </c:pt>
                <c:pt idx="4">
                  <c:v>1.4869530879604964</c:v>
                </c:pt>
                <c:pt idx="5">
                  <c:v>1.4869530879604964</c:v>
                </c:pt>
                <c:pt idx="6">
                  <c:v>1.4869530879604964</c:v>
                </c:pt>
                <c:pt idx="7">
                  <c:v>1.4869530879604964</c:v>
                </c:pt>
                <c:pt idx="8">
                  <c:v>1.4869530879604964</c:v>
                </c:pt>
                <c:pt idx="9">
                  <c:v>1.4869530879604964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427765368"/>
        <c:axId val="427758704"/>
      </c:barChart>
      <c:catAx>
        <c:axId val="4277653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out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75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77587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Taxa de crescimento (%)</a:t>
                </a:r>
              </a:p>
            </c:rich>
          </c:tx>
          <c:layout>
            <c:manualLayout>
              <c:xMode val="edge"/>
              <c:yMode val="edge"/>
              <c:x val="6.4766484342128998E-3"/>
              <c:y val="0.290581863886732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765368"/>
        <c:crosses val="autoZero"/>
        <c:crossBetween val="between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643700787401606E-2"/>
          <c:y val="3.0814409068431699E-2"/>
          <c:w val="0.88218251872479403"/>
          <c:h val="0.8355532732321500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'Aux3'!$E$5</c:f>
              <c:strCache>
                <c:ptCount val="1"/>
                <c:pt idx="0">
                  <c:v>2001-2011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4F81BD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38100">
                <a:solidFill>
                  <a:srgbClr val="0000D4"/>
                </a:solidFill>
                <a:prstDash val="solid"/>
              </a:ln>
            </c:spPr>
            <c:trendlineType val="poly"/>
            <c:order val="6"/>
            <c:dispRSqr val="0"/>
            <c:dispEq val="0"/>
          </c:trendline>
          <c:xVal>
            <c:numRef>
              <c:f>'Aux3'!$B$6:$B$105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'Aux3'!$E$6:$E$105</c:f>
              <c:numCache>
                <c:formatCode>0.0</c:formatCode>
                <c:ptCount val="100"/>
                <c:pt idx="0">
                  <c:v>-0.92611885334209543</c:v>
                </c:pt>
                <c:pt idx="1">
                  <c:v>-31.779994246542593</c:v>
                </c:pt>
                <c:pt idx="2">
                  <c:v>6.8491201875621641</c:v>
                </c:pt>
                <c:pt idx="3">
                  <c:v>33.916018342269837</c:v>
                </c:pt>
                <c:pt idx="4">
                  <c:v>43.224605581692089</c:v>
                </c:pt>
                <c:pt idx="5">
                  <c:v>44.782398174196558</c:v>
                </c:pt>
                <c:pt idx="6">
                  <c:v>54.59846431904667</c:v>
                </c:pt>
                <c:pt idx="7">
                  <c:v>52.146965618825362</c:v>
                </c:pt>
                <c:pt idx="8">
                  <c:v>50.384687943741682</c:v>
                </c:pt>
                <c:pt idx="9">
                  <c:v>48.799426114031377</c:v>
                </c:pt>
                <c:pt idx="10">
                  <c:v>49.521976846391169</c:v>
                </c:pt>
                <c:pt idx="11">
                  <c:v>53.541454927881091</c:v>
                </c:pt>
                <c:pt idx="12">
                  <c:v>60.192555005606323</c:v>
                </c:pt>
                <c:pt idx="13">
                  <c:v>66.360991561778349</c:v>
                </c:pt>
                <c:pt idx="14">
                  <c:v>76.255752075777906</c:v>
                </c:pt>
                <c:pt idx="15">
                  <c:v>67.533485953002781</c:v>
                </c:pt>
                <c:pt idx="16">
                  <c:v>70.861061039644255</c:v>
                </c:pt>
                <c:pt idx="17">
                  <c:v>70.908652240230879</c:v>
                </c:pt>
                <c:pt idx="18">
                  <c:v>68.637383735056289</c:v>
                </c:pt>
                <c:pt idx="19">
                  <c:v>74.275786380021941</c:v>
                </c:pt>
                <c:pt idx="20">
                  <c:v>76.740058475731672</c:v>
                </c:pt>
                <c:pt idx="21">
                  <c:v>76.000743305042477</c:v>
                </c:pt>
                <c:pt idx="22">
                  <c:v>79.985567622589429</c:v>
                </c:pt>
                <c:pt idx="23">
                  <c:v>76.449092432622081</c:v>
                </c:pt>
                <c:pt idx="24">
                  <c:v>78.397576115381469</c:v>
                </c:pt>
                <c:pt idx="25">
                  <c:v>78.000480337039903</c:v>
                </c:pt>
                <c:pt idx="26">
                  <c:v>74.866284268022298</c:v>
                </c:pt>
                <c:pt idx="27">
                  <c:v>76.352215806211802</c:v>
                </c:pt>
                <c:pt idx="28">
                  <c:v>74.398216570354407</c:v>
                </c:pt>
                <c:pt idx="29">
                  <c:v>75.487028808482933</c:v>
                </c:pt>
                <c:pt idx="30">
                  <c:v>80.416041056663175</c:v>
                </c:pt>
                <c:pt idx="31">
                  <c:v>82.44698463060223</c:v>
                </c:pt>
                <c:pt idx="32">
                  <c:v>81.009122141347291</c:v>
                </c:pt>
                <c:pt idx="33">
                  <c:v>87.865782719923288</c:v>
                </c:pt>
                <c:pt idx="34">
                  <c:v>105.33842013846265</c:v>
                </c:pt>
                <c:pt idx="35">
                  <c:v>108.36069712429298</c:v>
                </c:pt>
                <c:pt idx="36">
                  <c:v>101.6802872393385</c:v>
                </c:pt>
                <c:pt idx="37">
                  <c:v>103.57487340084339</c:v>
                </c:pt>
                <c:pt idx="38">
                  <c:v>106.60719230248486</c:v>
                </c:pt>
                <c:pt idx="39">
                  <c:v>100.03713398009813</c:v>
                </c:pt>
                <c:pt idx="40">
                  <c:v>91.417783539969037</c:v>
                </c:pt>
                <c:pt idx="41">
                  <c:v>89.219953940058929</c:v>
                </c:pt>
                <c:pt idx="42">
                  <c:v>92.427715020622259</c:v>
                </c:pt>
                <c:pt idx="43">
                  <c:v>96.385227990444832</c:v>
                </c:pt>
                <c:pt idx="44">
                  <c:v>88.888515320443958</c:v>
                </c:pt>
                <c:pt idx="45">
                  <c:v>89.113832312468617</c:v>
                </c:pt>
                <c:pt idx="46">
                  <c:v>92.327804151530813</c:v>
                </c:pt>
                <c:pt idx="47">
                  <c:v>102.19798542206797</c:v>
                </c:pt>
                <c:pt idx="48">
                  <c:v>104.40065834171764</c:v>
                </c:pt>
                <c:pt idx="49">
                  <c:v>102.6425768745861</c:v>
                </c:pt>
                <c:pt idx="50">
                  <c:v>111.56315684312074</c:v>
                </c:pt>
                <c:pt idx="51">
                  <c:v>99.747270263692826</c:v>
                </c:pt>
                <c:pt idx="52">
                  <c:v>104.15732302945469</c:v>
                </c:pt>
                <c:pt idx="53">
                  <c:v>104.63342339080657</c:v>
                </c:pt>
                <c:pt idx="54">
                  <c:v>93.49400489219704</c:v>
                </c:pt>
                <c:pt idx="55">
                  <c:v>86.169818925712093</c:v>
                </c:pt>
                <c:pt idx="56">
                  <c:v>85.445456278945016</c:v>
                </c:pt>
                <c:pt idx="57">
                  <c:v>88.542172807013344</c:v>
                </c:pt>
                <c:pt idx="58">
                  <c:v>92.27891223964798</c:v>
                </c:pt>
                <c:pt idx="59">
                  <c:v>90.992595819023904</c:v>
                </c:pt>
                <c:pt idx="60">
                  <c:v>95.473900691746621</c:v>
                </c:pt>
                <c:pt idx="61">
                  <c:v>107.15094124390396</c:v>
                </c:pt>
                <c:pt idx="62">
                  <c:v>97.12670447982191</c:v>
                </c:pt>
                <c:pt idx="63">
                  <c:v>107.87756250752955</c:v>
                </c:pt>
                <c:pt idx="64">
                  <c:v>127.7093846043166</c:v>
                </c:pt>
                <c:pt idx="65">
                  <c:v>128.75314514584204</c:v>
                </c:pt>
                <c:pt idx="66">
                  <c:v>105.33521072122801</c:v>
                </c:pt>
                <c:pt idx="67">
                  <c:v>103.12532374416116</c:v>
                </c:pt>
                <c:pt idx="68">
                  <c:v>114.98474886576184</c:v>
                </c:pt>
                <c:pt idx="69">
                  <c:v>133.36397812608493</c:v>
                </c:pt>
                <c:pt idx="70">
                  <c:v>129.52079972118429</c:v>
                </c:pt>
                <c:pt idx="71">
                  <c:v>146.00453758350068</c:v>
                </c:pt>
                <c:pt idx="72">
                  <c:v>142.77934278053749</c:v>
                </c:pt>
                <c:pt idx="73">
                  <c:v>136.69986031570488</c:v>
                </c:pt>
                <c:pt idx="74">
                  <c:v>144.06698407886392</c:v>
                </c:pt>
                <c:pt idx="75">
                  <c:v>149.39630927558619</c:v>
                </c:pt>
                <c:pt idx="76">
                  <c:v>156.90426538119732</c:v>
                </c:pt>
                <c:pt idx="77">
                  <c:v>174.10559469552163</c:v>
                </c:pt>
                <c:pt idx="78">
                  <c:v>180.36225509496785</c:v>
                </c:pt>
                <c:pt idx="79">
                  <c:v>192.98950617912124</c:v>
                </c:pt>
                <c:pt idx="80">
                  <c:v>227.35420411923656</c:v>
                </c:pt>
                <c:pt idx="81">
                  <c:v>276.97631296383724</c:v>
                </c:pt>
                <c:pt idx="82">
                  <c:v>282.1398132489478</c:v>
                </c:pt>
                <c:pt idx="83">
                  <c:v>301.89242728285853</c:v>
                </c:pt>
                <c:pt idx="84">
                  <c:v>274.4749528497257</c:v>
                </c:pt>
                <c:pt idx="85">
                  <c:v>251.27819676278864</c:v>
                </c:pt>
                <c:pt idx="86">
                  <c:v>292.64940192672952</c:v>
                </c:pt>
                <c:pt idx="87">
                  <c:v>388.18918996920138</c:v>
                </c:pt>
                <c:pt idx="88">
                  <c:v>392.63630284763849</c:v>
                </c:pt>
                <c:pt idx="89">
                  <c:v>412.66377082787403</c:v>
                </c:pt>
                <c:pt idx="90">
                  <c:v>497.46001901342242</c:v>
                </c:pt>
                <c:pt idx="91">
                  <c:v>473.57026838430102</c:v>
                </c:pt>
                <c:pt idx="92">
                  <c:v>575.34545724790041</c:v>
                </c:pt>
                <c:pt idx="93">
                  <c:v>671.94552450201036</c:v>
                </c:pt>
                <c:pt idx="94">
                  <c:v>702.91051342973969</c:v>
                </c:pt>
                <c:pt idx="95">
                  <c:v>896.18006129759397</c:v>
                </c:pt>
                <c:pt idx="96">
                  <c:v>1053.8264648953354</c:v>
                </c:pt>
                <c:pt idx="97">
                  <c:v>1277.9297334538414</c:v>
                </c:pt>
                <c:pt idx="98">
                  <c:v>1121.966752383717</c:v>
                </c:pt>
                <c:pt idx="99">
                  <c:v>-228.95723457732311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764192"/>
        <c:axId val="427759880"/>
      </c:scatterChart>
      <c:valAx>
        <c:axId val="427764192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Centésimos</a:t>
                </a:r>
              </a:p>
            </c:rich>
          </c:tx>
          <c:layout>
            <c:manualLayout>
              <c:xMode val="edge"/>
              <c:yMode val="edge"/>
              <c:x val="0.46097560975609703"/>
              <c:y val="0.9282612499524519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out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759880"/>
        <c:crossesAt val="0"/>
        <c:crossBetween val="midCat"/>
        <c:majorUnit val="5"/>
        <c:minorUnit val="5"/>
      </c:valAx>
      <c:valAx>
        <c:axId val="427759880"/>
        <c:scaling>
          <c:orientation val="minMax"/>
          <c:max val="5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Crescimento (em reais por mês)</a:t>
                </a:r>
              </a:p>
            </c:rich>
          </c:tx>
          <c:layout>
            <c:manualLayout>
              <c:xMode val="edge"/>
              <c:yMode val="edge"/>
              <c:x val="5.2845928557710801E-3"/>
              <c:y val="0.213529803339800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764192"/>
        <c:crosses val="autoZero"/>
        <c:crossBetween val="midCat"/>
        <c:majorUnit val="50"/>
        <c:minorUnit val="10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Drop" dropLines="56" dropStyle="combo" dx="16" fmlaLink="'Label Parametros'!$B$3" fmlaRange="'Label Parametros'!$D$7:$D$10" sel="3" val="0"/>
</file>

<file path=xl/ctrlProps/ctrlProp2.xml><?xml version="1.0" encoding="utf-8"?>
<formControlPr xmlns="http://schemas.microsoft.com/office/spreadsheetml/2009/9/main" objectType="Drop" dropLines="70" dropStyle="combo" dx="16" fmlaLink="'Label Parametros'!$J$3" fmlaRange="'Label Parametros'!$M$7:$M$16" val="0"/>
</file>

<file path=xl/ctrlProps/ctrlProp3.xml><?xml version="1.0" encoding="utf-8"?>
<formControlPr xmlns="http://schemas.microsoft.com/office/spreadsheetml/2009/9/main" objectType="Drop" dropLines="70" dropStyle="combo" dx="16" fmlaLink="'Label Parametros'!$J$20" fmlaRange="'Label Parametros'!$M$24:$M$27" sel="4" val="0"/>
</file>

<file path=xl/ctrlProps/ctrlProp4.xml><?xml version="1.0" encoding="utf-8"?>
<formControlPr xmlns="http://schemas.microsoft.com/office/spreadsheetml/2009/9/main" objectType="Drop" dropLines="70" dropStyle="combo" dx="16" fmlaLink="'Aux2'!$C$1" fmlaRange="'Label Parametros'!$H$7:$H$16" val="0"/>
</file>

<file path=xl/ctrlProps/ctrlProp5.xml><?xml version="1.0" encoding="utf-8"?>
<formControlPr xmlns="http://schemas.microsoft.com/office/spreadsheetml/2009/9/main" objectType="Drop" dropLines="70" dropStyle="combo" dx="16" fmlaLink="'Aux2'!$D$1" fmlaRange="'Label Parametros'!$H$7:$H$16" sel="10" val="0"/>
</file>

<file path=xl/ctrlProps/ctrlProp6.xml><?xml version="1.0" encoding="utf-8"?>
<formControlPr xmlns="http://schemas.microsoft.com/office/spreadsheetml/2009/9/main" objectType="Drop" dropLines="70" dropStyle="combo" dx="16" fmlaLink="'Aux3'!$C$1" fmlaRange="'Label Parametros'!$H$7:$H$16" val="0"/>
</file>

<file path=xl/ctrlProps/ctrlProp7.xml><?xml version="1.0" encoding="utf-8"?>
<formControlPr xmlns="http://schemas.microsoft.com/office/spreadsheetml/2009/9/main" objectType="Drop" dropLines="70" dropStyle="combo" dx="16" fmlaLink="'Aux3'!$D$1" fmlaRange="'Label Parametros'!$H$7:$H$16" sel="10" val="0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254000</xdr:colOff>
      <xdr:row>2</xdr:row>
      <xdr:rowOff>0</xdr:rowOff>
    </xdr:from>
    <xdr:to>
      <xdr:col>9</xdr:col>
      <xdr:colOff>571500</xdr:colOff>
      <xdr:row>8</xdr:row>
      <xdr:rowOff>83820</xdr:rowOff>
    </xdr:to>
    <xdr:sp macro="" textlink="">
      <xdr:nvSpPr>
        <xdr:cNvPr id="2" name="Rounded Rectangle 1"/>
        <xdr:cNvSpPr/>
      </xdr:nvSpPr>
      <xdr:spPr>
        <a:xfrm>
          <a:off x="977900" y="320040"/>
          <a:ext cx="6108700" cy="1676400"/>
        </a:xfrm>
        <a:prstGeom prst="roundRect">
          <a:avLst/>
        </a:prstGeom>
        <a:gradFill flip="none" rotWithShape="1">
          <a:gsLst>
            <a:gs pos="0">
              <a:schemeClr val="accent1">
                <a:tint val="100000"/>
                <a:shade val="100000"/>
                <a:satMod val="130000"/>
                <a:alpha val="14000"/>
              </a:schemeClr>
            </a:gs>
            <a:gs pos="100000">
              <a:schemeClr val="accent1">
                <a:tint val="50000"/>
                <a:shade val="100000"/>
                <a:satMod val="350000"/>
                <a:alpha val="14000"/>
              </a:schemeClr>
            </a:gs>
          </a:gsLst>
          <a:lin ang="16200000" scaled="0"/>
          <a:tileRect/>
        </a:gra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104775</xdr:rowOff>
        </xdr:from>
        <xdr:to>
          <xdr:col>6</xdr:col>
          <xdr:colOff>114300</xdr:colOff>
          <xdr:row>6</xdr:row>
          <xdr:rowOff>342900</xdr:rowOff>
        </xdr:to>
        <xdr:sp macro="" textlink="">
          <xdr:nvSpPr>
            <xdr:cNvPr id="37889" name="Drop Down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530860</xdr:colOff>
      <xdr:row>27</xdr:row>
      <xdr:rowOff>20320</xdr:rowOff>
    </xdr:from>
    <xdr:to>
      <xdr:col>2</xdr:col>
      <xdr:colOff>386080</xdr:colOff>
      <xdr:row>31</xdr:row>
      <xdr:rowOff>22860</xdr:rowOff>
    </xdr:to>
    <xdr:sp macro="" textlink="">
      <xdr:nvSpPr>
        <xdr:cNvPr id="5" name="Rounded Rectangle 4"/>
        <xdr:cNvSpPr/>
      </xdr:nvSpPr>
      <xdr:spPr>
        <a:xfrm>
          <a:off x="530860" y="5059680"/>
          <a:ext cx="1501140" cy="612140"/>
        </a:xfrm>
        <a:prstGeom prst="roundRect">
          <a:avLst/>
        </a:prstGeom>
        <a:solidFill>
          <a:schemeClr val="tx2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Responsáveis:</a:t>
          </a:r>
        </a:p>
        <a:p>
          <a:pPr algn="ctr"/>
          <a:r>
            <a:rPr lang="en-US" sz="1100">
              <a:solidFill>
                <a:schemeClr val="bg1"/>
              </a:solidFill>
            </a:rPr>
            <a:t>Samuel Franco</a:t>
          </a:r>
        </a:p>
        <a:p>
          <a:pPr algn="ctr"/>
          <a:r>
            <a:rPr lang="en-US" sz="1100">
              <a:solidFill>
                <a:schemeClr val="bg1"/>
              </a:solidFill>
            </a:rPr>
            <a:t>Andrezza Rosalém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76200</xdr:rowOff>
    </xdr:from>
    <xdr:to>
      <xdr:col>13</xdr:col>
      <xdr:colOff>63500</xdr:colOff>
      <xdr:row>39</xdr:row>
      <xdr:rowOff>127000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0</xdr:row>
          <xdr:rowOff>114300</xdr:rowOff>
        </xdr:from>
        <xdr:to>
          <xdr:col>12</xdr:col>
          <xdr:colOff>723900</xdr:colOff>
          <xdr:row>0</xdr:row>
          <xdr:rowOff>352425</xdr:rowOff>
        </xdr:to>
        <xdr:sp macro="" textlink="">
          <xdr:nvSpPr>
            <xdr:cNvPr id="34817" name="Drop Down 1" hidden="1">
              <a:extLst>
                <a:ext uri="{63B3BB69-23CF-44E3-9099-C40C66FF867C}">
                  <a14:compatExt spid="_x0000_s34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0.94937</cdr:y>
    </cdr:from>
    <cdr:to>
      <cdr:x>1</cdr:x>
      <cdr:y>0.98562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5112144"/>
          <a:ext cx="8318500" cy="1952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0" rIns="0" bIns="22860" anchor="b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Fonte: Estimativas produzidas com base na Pesquisa Nacional por Amostra de Domicílios (PNAD) de 2001 a 2011.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76200</xdr:rowOff>
    </xdr:from>
    <xdr:to>
      <xdr:col>13</xdr:col>
      <xdr:colOff>63500</xdr:colOff>
      <xdr:row>39</xdr:row>
      <xdr:rowOff>127000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0</xdr:row>
          <xdr:rowOff>114300</xdr:rowOff>
        </xdr:from>
        <xdr:to>
          <xdr:col>12</xdr:col>
          <xdr:colOff>723900</xdr:colOff>
          <xdr:row>0</xdr:row>
          <xdr:rowOff>352425</xdr:rowOff>
        </xdr:to>
        <xdr:sp macro="" textlink="">
          <xdr:nvSpPr>
            <xdr:cNvPr id="35841" name="Drop Down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0.94937</cdr:y>
    </cdr:from>
    <cdr:to>
      <cdr:x>1</cdr:x>
      <cdr:y>0.98562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5112144"/>
          <a:ext cx="8318500" cy="1952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0" rIns="0" bIns="22860" anchor="b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Fonte: Estimativas produzidas com base na Pesquisa Nacional por Amostra de Domicílios (PNAD) de 2001 a 2011.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88900</xdr:colOff>
      <xdr:row>4</xdr:row>
      <xdr:rowOff>101600</xdr:rowOff>
    </xdr:from>
    <xdr:to>
      <xdr:col>13</xdr:col>
      <xdr:colOff>165100</xdr:colOff>
      <xdr:row>39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0</xdr:row>
          <xdr:rowOff>123825</xdr:rowOff>
        </xdr:from>
        <xdr:to>
          <xdr:col>5</xdr:col>
          <xdr:colOff>609600</xdr:colOff>
          <xdr:row>0</xdr:row>
          <xdr:rowOff>371475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0</xdr:row>
          <xdr:rowOff>123825</xdr:rowOff>
        </xdr:from>
        <xdr:to>
          <xdr:col>9</xdr:col>
          <xdr:colOff>466725</xdr:colOff>
          <xdr:row>0</xdr:row>
          <xdr:rowOff>371475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101600</xdr:colOff>
      <xdr:row>4</xdr:row>
      <xdr:rowOff>88900</xdr:rowOff>
    </xdr:from>
    <xdr:to>
      <xdr:col>13</xdr:col>
      <xdr:colOff>177800</xdr:colOff>
      <xdr:row>38</xdr:row>
      <xdr:rowOff>139700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0</xdr:row>
          <xdr:rowOff>123825</xdr:rowOff>
        </xdr:from>
        <xdr:to>
          <xdr:col>5</xdr:col>
          <xdr:colOff>609600</xdr:colOff>
          <xdr:row>0</xdr:row>
          <xdr:rowOff>371475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0</xdr:row>
          <xdr:rowOff>123825</xdr:rowOff>
        </xdr:from>
        <xdr:to>
          <xdr:col>9</xdr:col>
          <xdr:colOff>466725</xdr:colOff>
          <xdr:row>0</xdr:row>
          <xdr:rowOff>371475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PEA/Laboratorio/UNICEF/Reunioes/Reuniao%2027%2005%2009%20(igualdade)/Modelos%20apresenta&#231;&#227;o/26%2001%2009/2.5_Pen_Ind_Sintetico%20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PEA/Laboratorio/UNICEF/Reunioes/Reuniao%2027%2005%2009%20(igualdade)/Modelos%20apresenta&#231;&#227;o/Vulner%20x%20n&#227;o%20vulneraMar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pplic/uoe/ind2002/calcul_B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@/Srjd1/Area_Corporativa/Pnad%202004%20-%20Glauco/Compendio/Desempenho%20educacional/Evol%20Freq%20por%20serie_frequenta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UEL~1/AppData/Local/Temp/Medias_parte_1_texto_Unicef_V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ISA/EduExp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USB%20DISK/PNAD%202011/1_INDIC_DISTRIB_RENDA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Saidas&gt;&gt;&gt;"/>
      <sheetName val="Aux1"/>
      <sheetName val="2.5_Pen_Sintetico"/>
      <sheetName val="Tab_aux"/>
      <sheetName val="Contas_07"/>
      <sheetName val="C_M4_A07_FM"/>
      <sheetName val="C_A07_M15A17MCONJ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>
        <row r="1">
          <cell r="A1" t="str">
            <v>_NAME_</v>
          </cell>
          <cell r="B1" t="str">
            <v>COEFA07_FM</v>
          </cell>
          <cell r="C1" t="str">
            <v>ORDEM</v>
          </cell>
        </row>
        <row r="2">
          <cell r="A2" t="str">
            <v>..............</v>
          </cell>
        </row>
        <row r="3">
          <cell r="A3" t="str">
            <v>Intercept</v>
          </cell>
          <cell r="B3">
            <v>-2.0525824672920643</v>
          </cell>
          <cell r="C3">
            <v>1</v>
          </cell>
        </row>
        <row r="4">
          <cell r="A4" t="str">
            <v>REGNO</v>
          </cell>
          <cell r="B4">
            <v>9.2533042466073454E-2</v>
          </cell>
          <cell r="C4">
            <v>2</v>
          </cell>
        </row>
        <row r="5">
          <cell r="A5" t="str">
            <v>REGCO</v>
          </cell>
          <cell r="B5">
            <v>3.5221213758911542E-3</v>
          </cell>
          <cell r="C5">
            <v>3</v>
          </cell>
        </row>
        <row r="6">
          <cell r="A6" t="str">
            <v>REGNE</v>
          </cell>
          <cell r="B6">
            <v>0.38654145102476489</v>
          </cell>
          <cell r="C6">
            <v>4</v>
          </cell>
        </row>
        <row r="7">
          <cell r="A7" t="str">
            <v>REGSE</v>
          </cell>
          <cell r="B7">
            <v>1.6892327904945527E-2</v>
          </cell>
          <cell r="C7">
            <v>5</v>
          </cell>
        </row>
        <row r="8">
          <cell r="A8" t="str">
            <v>AREA</v>
          </cell>
          <cell r="B8">
            <v>1.5718109664882879E-2</v>
          </cell>
          <cell r="C8">
            <v>6</v>
          </cell>
        </row>
        <row r="9">
          <cell r="A9" t="str">
            <v>BRANCOCH</v>
          </cell>
          <cell r="B9">
            <v>-0.11749757505321456</v>
          </cell>
          <cell r="C9">
            <v>7</v>
          </cell>
        </row>
        <row r="10">
          <cell r="A10" t="str">
            <v>EDUCACH</v>
          </cell>
          <cell r="B10">
            <v>-6.7312243545233436E-2</v>
          </cell>
          <cell r="C10">
            <v>8</v>
          </cell>
        </row>
        <row r="11">
          <cell r="A11" t="str">
            <v>RDE</v>
          </cell>
          <cell r="B11">
            <v>-0.25525519864361823</v>
          </cell>
          <cell r="C11">
            <v>9</v>
          </cell>
        </row>
        <row r="12">
          <cell r="A12" t="str">
            <v>LRDPC</v>
          </cell>
          <cell r="B12">
            <v>-0.10992354745928967</v>
          </cell>
          <cell r="C12">
            <v>10</v>
          </cell>
        </row>
        <row r="13">
          <cell r="A13" t="str">
            <v>_LNLIKE_</v>
          </cell>
          <cell r="B13">
            <v>-10541578.797285689</v>
          </cell>
          <cell r="C13">
            <v>11</v>
          </cell>
        </row>
      </sheetData>
      <sheetData sheetId="7" refreshError="1">
        <row r="1">
          <cell r="A1" t="str">
            <v>_NAME_</v>
          </cell>
          <cell r="B1" t="str">
            <v>COEFA07_HABIT5</v>
          </cell>
          <cell r="C1" t="str">
            <v>ORDEM</v>
          </cell>
          <cell r="D1" t="str">
            <v>COEFA07_NTELTEV1</v>
          </cell>
          <cell r="E1" t="str">
            <v>COEFA07_OCUP2</v>
          </cell>
          <cell r="F1" t="str">
            <v>COEFA07_J16NCEF</v>
          </cell>
          <cell r="G1" t="str">
            <v>COEFA07_J17NCEF</v>
          </cell>
          <cell r="H1" t="str">
            <v>COEFA07_M15A17MCONJ</v>
          </cell>
        </row>
        <row r="2">
          <cell r="A2" t="str">
            <v>..............</v>
          </cell>
        </row>
        <row r="3">
          <cell r="A3" t="str">
            <v>Intercept</v>
          </cell>
          <cell r="B3">
            <v>4.5882077556642331</v>
          </cell>
          <cell r="C3">
            <v>1</v>
          </cell>
          <cell r="D3">
            <v>4.2287172153888326</v>
          </cell>
          <cell r="E3">
            <v>-0.81961297604408034</v>
          </cell>
          <cell r="F3">
            <v>4.0375084667137919</v>
          </cell>
          <cell r="G3">
            <v>3.4103309588371151</v>
          </cell>
          <cell r="H3">
            <v>1.6951294558334622</v>
          </cell>
        </row>
        <row r="4">
          <cell r="A4" t="str">
            <v>REGNO</v>
          </cell>
          <cell r="B4">
            <v>1.5191195546072651</v>
          </cell>
          <cell r="C4">
            <v>2</v>
          </cell>
          <cell r="D4">
            <v>0.87660159964153972</v>
          </cell>
          <cell r="E4">
            <v>-0.36726923017880508</v>
          </cell>
          <cell r="F4">
            <v>0.41098934069148185</v>
          </cell>
          <cell r="G4">
            <v>0.10150450506426281</v>
          </cell>
          <cell r="H4">
            <v>-0.31000397266496293</v>
          </cell>
        </row>
        <row r="5">
          <cell r="A5" t="str">
            <v>REGCO</v>
          </cell>
          <cell r="B5">
            <v>1.5025312086150808</v>
          </cell>
          <cell r="C5">
            <v>3</v>
          </cell>
          <cell r="D5">
            <v>0.26460672074802566</v>
          </cell>
          <cell r="E5">
            <v>-0.45035359108475087</v>
          </cell>
          <cell r="F5">
            <v>-1.1840892922127672E-2</v>
          </cell>
          <cell r="G5">
            <v>-7.458315821611565E-2</v>
          </cell>
          <cell r="H5">
            <v>-7.5209854244638774E-2</v>
          </cell>
        </row>
        <row r="6">
          <cell r="A6" t="str">
            <v>REGNE</v>
          </cell>
          <cell r="B6">
            <v>0.45155726989573886</v>
          </cell>
          <cell r="C6">
            <v>4</v>
          </cell>
          <cell r="D6">
            <v>0.78745028966245578</v>
          </cell>
          <cell r="E6">
            <v>-0.18293596290623057</v>
          </cell>
          <cell r="F6">
            <v>0.3874402793945606</v>
          </cell>
          <cell r="G6">
            <v>-1.0826386670506E-2</v>
          </cell>
          <cell r="H6">
            <v>-0.2990717910292453</v>
          </cell>
        </row>
        <row r="7">
          <cell r="A7" t="str">
            <v>REGSE</v>
          </cell>
          <cell r="B7">
            <v>-0.85957075123089011</v>
          </cell>
          <cell r="C7">
            <v>5</v>
          </cell>
          <cell r="D7">
            <v>0.33027002430970204</v>
          </cell>
          <cell r="E7">
            <v>-0.76040909058468431</v>
          </cell>
          <cell r="F7">
            <v>-0.20309172300217881</v>
          </cell>
          <cell r="G7">
            <v>-0.38366880393451558</v>
          </cell>
          <cell r="H7">
            <v>-0.3227130782026339</v>
          </cell>
        </row>
        <row r="8">
          <cell r="A8" t="str">
            <v>AREA</v>
          </cell>
          <cell r="B8">
            <v>-2.8245398364985923</v>
          </cell>
          <cell r="C8">
            <v>6</v>
          </cell>
          <cell r="D8">
            <v>-1.2557484925201274</v>
          </cell>
          <cell r="E8">
            <v>-1.3586632987079079</v>
          </cell>
          <cell r="F8">
            <v>-0.17191959565331952</v>
          </cell>
          <cell r="G8">
            <v>-0.18194778230135017</v>
          </cell>
          <cell r="H8">
            <v>3.3217303399642004E-2</v>
          </cell>
        </row>
        <row r="9">
          <cell r="A9" t="str">
            <v>BRANCOCH</v>
          </cell>
          <cell r="B9">
            <v>-0.11175122775431262</v>
          </cell>
          <cell r="C9">
            <v>7</v>
          </cell>
          <cell r="D9">
            <v>-0.10686116268049628</v>
          </cell>
          <cell r="E9">
            <v>-2.106062590505825E-2</v>
          </cell>
          <cell r="F9">
            <v>-0.26128345886031068</v>
          </cell>
          <cell r="G9">
            <v>-0.3176683344176483</v>
          </cell>
          <cell r="H9">
            <v>-6.6227271543127783E-2</v>
          </cell>
        </row>
        <row r="10">
          <cell r="A10" t="str">
            <v>EDUCACH</v>
          </cell>
          <cell r="B10">
            <v>-7.1656365238970038E-2</v>
          </cell>
          <cell r="C10">
            <v>8</v>
          </cell>
          <cell r="D10">
            <v>-0.13772679441473787</v>
          </cell>
          <cell r="E10">
            <v>-6.9507935602748261E-2</v>
          </cell>
          <cell r="F10">
            <v>-0.11773776308008942</v>
          </cell>
          <cell r="G10">
            <v>-0.15167952703649265</v>
          </cell>
          <cell r="H10">
            <v>3.4904207825300376E-2</v>
          </cell>
        </row>
        <row r="11">
          <cell r="A11" t="str">
            <v>MCM</v>
          </cell>
          <cell r="B11">
            <v>0.11409761842349671</v>
          </cell>
          <cell r="C11">
            <v>9</v>
          </cell>
          <cell r="D11">
            <v>-0.25510601824324586</v>
          </cell>
          <cell r="E11">
            <v>-0.11019266145216601</v>
          </cell>
          <cell r="F11">
            <v>-0.73610409514835828</v>
          </cell>
          <cell r="G11">
            <v>-0.60816993029859989</v>
          </cell>
          <cell r="H11">
            <v>-2.8629282049947897</v>
          </cell>
        </row>
        <row r="12">
          <cell r="A12" t="str">
            <v>RDE</v>
          </cell>
          <cell r="B12">
            <v>7.0625359248288305E-2</v>
          </cell>
          <cell r="C12">
            <v>10</v>
          </cell>
          <cell r="D12">
            <v>0.19211228764490237</v>
          </cell>
          <cell r="E12">
            <v>8.7954572080619783E-2</v>
          </cell>
          <cell r="F12">
            <v>8.3453291639518395E-2</v>
          </cell>
          <cell r="G12">
            <v>0.13168031491613263</v>
          </cell>
          <cell r="H12">
            <v>0.30647396477519701</v>
          </cell>
        </row>
        <row r="13">
          <cell r="A13" t="str">
            <v>LRDPC</v>
          </cell>
          <cell r="B13">
            <v>-0.47254079445794522</v>
          </cell>
          <cell r="C13">
            <v>11</v>
          </cell>
          <cell r="D13">
            <v>-0.79566156937204702</v>
          </cell>
          <cell r="E13">
            <v>1.5428749241085662E-2</v>
          </cell>
          <cell r="F13">
            <v>-0.56597725127819676</v>
          </cell>
          <cell r="G13">
            <v>-0.49364442743277953</v>
          </cell>
          <cell r="H13">
            <v>-0.45229744299105096</v>
          </cell>
        </row>
        <row r="14">
          <cell r="A14" t="str">
            <v>_LNLIKE_</v>
          </cell>
          <cell r="B14">
            <v>-7147408.3054110827</v>
          </cell>
          <cell r="C14">
            <v>12</v>
          </cell>
          <cell r="D14">
            <v>-14789149.779228985</v>
          </cell>
          <cell r="E14">
            <v>-4272245.8715568837</v>
          </cell>
          <cell r="F14">
            <v>-1639577.4359948917</v>
          </cell>
          <cell r="G14">
            <v>-1593728.5827154387</v>
          </cell>
          <cell r="H14">
            <v>-1086795.2464263407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2.8a"/>
      <sheetName val="Quadro 2.3"/>
      <sheetName val="Gráf2.8b"/>
      <sheetName val="Tab4"/>
      <sheetName val="Tab_aux92"/>
      <sheetName val="Tab_aux1"/>
      <sheetName val="Gráf2.8c"/>
      <sheetName val="Gráfico2"/>
      <sheetName val="Gráfico3"/>
      <sheetName val="Gráfico4"/>
      <sheetName val="Tabelas&gt;&gt;&gt;&gt;"/>
      <sheetName val="Tab1"/>
      <sheetName val="Tab2"/>
      <sheetName val="Tab3"/>
      <sheetName val="Saídas&gt;&gt;&gt;&gt;&gt;"/>
      <sheetName val="Tab_aux2"/>
      <sheetName val="Tab_aux3"/>
      <sheetName val="Tab_aux4"/>
      <sheetName val="Contas_07"/>
      <sheetName val="Contas_92"/>
      <sheetName val="C_A92_M15A17MCONJ"/>
      <sheetName val="C_M4_A92_FM"/>
      <sheetName val="C_M4_A07_FM"/>
      <sheetName val="C_A07_M15A17MCONJ"/>
      <sheetName val="A07_M15A17MCONJ"/>
      <sheetName val="M4_A07_FM"/>
      <sheetName val="A07_M15A17MCONJ (2)"/>
      <sheetName val="M4_A07_FM (2)"/>
      <sheetName val="Plan4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_NAME_</v>
          </cell>
          <cell r="B1" t="str">
            <v>COEFA92_HABIT5</v>
          </cell>
          <cell r="C1" t="str">
            <v>ORDEM</v>
          </cell>
          <cell r="D1" t="str">
            <v>COEFA92_NTELTEV1</v>
          </cell>
          <cell r="E1" t="str">
            <v>COEFA92_OCUP2</v>
          </cell>
          <cell r="F1" t="str">
            <v>COEFA92_J16NCEF</v>
          </cell>
          <cell r="G1" t="str">
            <v>COEFA92_J17NCEF</v>
          </cell>
          <cell r="H1" t="str">
            <v>COEFA92_M15A17MCONJ</v>
          </cell>
        </row>
        <row r="2">
          <cell r="A2" t="str">
            <v>..............</v>
          </cell>
        </row>
        <row r="3">
          <cell r="A3" t="str">
            <v>Intercept</v>
          </cell>
          <cell r="B3">
            <v>6.4657596642699016</v>
          </cell>
          <cell r="C3">
            <v>1</v>
          </cell>
          <cell r="D3">
            <v>11.433785534668774</v>
          </cell>
          <cell r="E3">
            <v>0.49197457364045089</v>
          </cell>
          <cell r="F3">
            <v>6.7569553219068581</v>
          </cell>
          <cell r="G3">
            <v>6.3815895893753227</v>
          </cell>
          <cell r="H3">
            <v>2.1092690479756793</v>
          </cell>
        </row>
        <row r="4">
          <cell r="A4" t="str">
            <v>REGNO</v>
          </cell>
          <cell r="B4">
            <v>0.90489315347214816</v>
          </cell>
          <cell r="C4">
            <v>2</v>
          </cell>
          <cell r="D4">
            <v>-0.63731679049260093</v>
          </cell>
          <cell r="E4">
            <v>-0.38420961408970211</v>
          </cell>
          <cell r="F4">
            <v>0.52344967917394558</v>
          </cell>
          <cell r="G4">
            <v>0.34762107329888831</v>
          </cell>
          <cell r="H4">
            <v>-0.77353851153039976</v>
          </cell>
        </row>
        <row r="5">
          <cell r="A5" t="str">
            <v>REGCO</v>
          </cell>
          <cell r="B5">
            <v>0.80058863714103035</v>
          </cell>
          <cell r="C5">
            <v>3</v>
          </cell>
          <cell r="D5">
            <v>-0.55019810641930855</v>
          </cell>
          <cell r="E5">
            <v>-0.20013469778671761</v>
          </cell>
          <cell r="F5">
            <v>0.26140278411808315</v>
          </cell>
          <cell r="G5">
            <v>0.47592923340511711</v>
          </cell>
          <cell r="H5">
            <v>-0.26603145056206151</v>
          </cell>
        </row>
        <row r="6">
          <cell r="A6" t="str">
            <v>REGNE</v>
          </cell>
          <cell r="B6">
            <v>0.13878322149536104</v>
          </cell>
          <cell r="C6">
            <v>4</v>
          </cell>
          <cell r="D6">
            <v>-0.49911398672166996</v>
          </cell>
          <cell r="E6">
            <v>-0.53241131382586604</v>
          </cell>
          <cell r="F6">
            <v>0.28542585343680194</v>
          </cell>
          <cell r="G6">
            <v>0.10721352865517531</v>
          </cell>
          <cell r="H6">
            <v>-0.84884167788532128</v>
          </cell>
        </row>
        <row r="7">
          <cell r="A7" t="str">
            <v>REGSE</v>
          </cell>
          <cell r="B7">
            <v>-1.1062703897173016</v>
          </cell>
          <cell r="C7">
            <v>5</v>
          </cell>
          <cell r="D7">
            <v>-0.10610274227646066</v>
          </cell>
          <cell r="E7">
            <v>-0.5850822378633358</v>
          </cell>
          <cell r="F7">
            <v>0.23177449288054922</v>
          </cell>
          <cell r="G7">
            <v>3.7605286790904448E-2</v>
          </cell>
          <cell r="H7">
            <v>-0.34002602500295281</v>
          </cell>
        </row>
        <row r="8">
          <cell r="A8" t="str">
            <v>AREA</v>
          </cell>
          <cell r="B8">
            <v>-2.7543603197102571</v>
          </cell>
          <cell r="C8">
            <v>6</v>
          </cell>
          <cell r="D8">
            <v>-1.2454450164842219</v>
          </cell>
          <cell r="E8">
            <v>-1.4356424210767658</v>
          </cell>
          <cell r="F8">
            <v>-0.59225033270993155</v>
          </cell>
          <cell r="G8">
            <v>-0.73485906835017878</v>
          </cell>
          <cell r="H8">
            <v>-2.0287301787277234E-2</v>
          </cell>
        </row>
        <row r="9">
          <cell r="A9" t="str">
            <v>BRANCOCH</v>
          </cell>
          <cell r="B9">
            <v>-0.3765409013430302</v>
          </cell>
          <cell r="C9">
            <v>7</v>
          </cell>
          <cell r="D9">
            <v>-0.68261273944446288</v>
          </cell>
          <cell r="E9">
            <v>8.3137248254860525E-3</v>
          </cell>
          <cell r="F9">
            <v>-0.50368896384102124</v>
          </cell>
          <cell r="G9">
            <v>-0.64435087348732167</v>
          </cell>
          <cell r="H9">
            <v>-7.879918010181533E-2</v>
          </cell>
        </row>
        <row r="10">
          <cell r="A10" t="str">
            <v>EDUCACH</v>
          </cell>
          <cell r="B10">
            <v>-0.12498867471460644</v>
          </cell>
          <cell r="C10">
            <v>8</v>
          </cell>
          <cell r="D10">
            <v>-0.17850699803909106</v>
          </cell>
          <cell r="E10">
            <v>-0.12065413711033345</v>
          </cell>
          <cell r="F10">
            <v>-0.1412647974801563</v>
          </cell>
          <cell r="G10">
            <v>-0.15623341461012508</v>
          </cell>
          <cell r="H10">
            <v>-4.7607531993130676E-2</v>
          </cell>
        </row>
        <row r="11">
          <cell r="A11" t="str">
            <v>MCM</v>
          </cell>
          <cell r="B11">
            <v>0.13368608681965471</v>
          </cell>
          <cell r="C11">
            <v>9</v>
          </cell>
          <cell r="D11">
            <v>2.1457799754623919E-2</v>
          </cell>
          <cell r="E11">
            <v>0.13951823028300112</v>
          </cell>
          <cell r="F11">
            <v>-0.86557468526470993</v>
          </cell>
          <cell r="G11">
            <v>-1.1056460762199563</v>
          </cell>
          <cell r="H11">
            <v>-3.656985532278894</v>
          </cell>
        </row>
        <row r="12">
          <cell r="A12" t="str">
            <v>RDE</v>
          </cell>
          <cell r="B12">
            <v>0.10981825991786685</v>
          </cell>
          <cell r="C12">
            <v>10</v>
          </cell>
          <cell r="D12">
            <v>0.17789567554663688</v>
          </cell>
          <cell r="E12">
            <v>8.9400758215760101E-2</v>
          </cell>
          <cell r="F12">
            <v>0.12570188692127088</v>
          </cell>
          <cell r="G12">
            <v>0.18245102221301179</v>
          </cell>
          <cell r="H12">
            <v>0.25745472222971888</v>
          </cell>
        </row>
        <row r="13">
          <cell r="A13" t="str">
            <v>LRDPC</v>
          </cell>
          <cell r="B13">
            <v>-0.59086346736363538</v>
          </cell>
          <cell r="C13">
            <v>11</v>
          </cell>
          <cell r="D13">
            <v>-1.2787317670598679</v>
          </cell>
          <cell r="E13">
            <v>-8.0459882884540548E-2</v>
          </cell>
          <cell r="F13">
            <v>-0.68739820048096223</v>
          </cell>
          <cell r="G13">
            <v>-0.60429856453145714</v>
          </cell>
          <cell r="H13">
            <v>-0.32492235356378363</v>
          </cell>
        </row>
        <row r="14">
          <cell r="A14" t="str">
            <v>_LNLIKE_</v>
          </cell>
          <cell r="B14">
            <v>-6660652.2956818212</v>
          </cell>
          <cell r="C14">
            <v>12</v>
          </cell>
          <cell r="D14">
            <v>-7381854.9457126372</v>
          </cell>
          <cell r="E14">
            <v>-6680749.3420297299</v>
          </cell>
          <cell r="F14">
            <v>-1124394.7534625623</v>
          </cell>
          <cell r="G14">
            <v>-1219122.2633870782</v>
          </cell>
          <cell r="H14">
            <v>-900702.18364298472</v>
          </cell>
        </row>
      </sheetData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6"/>
      <sheetName val="Tab 17"/>
      <sheetName val="Tab 18"/>
      <sheetName val="Tab 19"/>
      <sheetName val="Tab 20"/>
      <sheetName val="Tab 21"/>
      <sheetName val="Tab 22"/>
      <sheetName val="Tab 23"/>
      <sheetName val="Tab 24"/>
      <sheetName val="Tab 25"/>
      <sheetName val="Tab 26"/>
      <sheetName val="Tab 27"/>
      <sheetName val="Tab 28"/>
      <sheetName val="FREQ70"/>
      <sheetName val="FREQ80"/>
      <sheetName val="FREQ90"/>
      <sheetName val="CONTIN70"/>
      <sheetName val="CONTIN80"/>
      <sheetName val="CONTIN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Z</v>
          </cell>
          <cell r="B1" t="str">
            <v>IDADE</v>
          </cell>
          <cell r="C1" t="str">
            <v>MMLAMBDA76</v>
          </cell>
          <cell r="D1" t="str">
            <v>MMLAMBDA77</v>
          </cell>
          <cell r="E1" t="str">
            <v>MMLAMBDA78</v>
          </cell>
          <cell r="F1" t="str">
            <v>MMLAMBDA79</v>
          </cell>
        </row>
        <row r="2">
          <cell r="A2">
            <v>0</v>
          </cell>
          <cell r="B2">
            <v>5</v>
          </cell>
          <cell r="C2">
            <v>1.6150176593827514E-3</v>
          </cell>
          <cell r="D2">
            <v>0</v>
          </cell>
          <cell r="E2">
            <v>0</v>
          </cell>
          <cell r="F2">
            <v>0.1520927066388845</v>
          </cell>
        </row>
        <row r="3">
          <cell r="A3">
            <v>0</v>
          </cell>
          <cell r="B3">
            <v>6</v>
          </cell>
          <cell r="C3">
            <v>0.10215771658116733</v>
          </cell>
          <cell r="D3">
            <v>0.14689451841823778</v>
          </cell>
          <cell r="E3">
            <v>0.11373434391928837</v>
          </cell>
          <cell r="F3">
            <v>0.32097690072224572</v>
          </cell>
        </row>
        <row r="4">
          <cell r="A4">
            <v>0</v>
          </cell>
          <cell r="B4">
            <v>7</v>
          </cell>
          <cell r="C4">
            <v>0.3851354615806476</v>
          </cell>
          <cell r="D4">
            <v>0.46229419021097312</v>
          </cell>
          <cell r="E4">
            <v>0.46710018799487041</v>
          </cell>
          <cell r="F4">
            <v>0.5708013770152649</v>
          </cell>
        </row>
        <row r="5">
          <cell r="A5">
            <v>0</v>
          </cell>
          <cell r="B5">
            <v>8</v>
          </cell>
          <cell r="C5">
            <v>0.62247999544990207</v>
          </cell>
          <cell r="D5">
            <v>0.68148680671849937</v>
          </cell>
          <cell r="E5">
            <v>0.66578042090909473</v>
          </cell>
          <cell r="F5">
            <v>0.74437696913668794</v>
          </cell>
        </row>
        <row r="6">
          <cell r="A6">
            <v>0</v>
          </cell>
          <cell r="B6">
            <v>9</v>
          </cell>
          <cell r="C6">
            <v>0.72033851085999456</v>
          </cell>
          <cell r="D6">
            <v>0.7591310976134481</v>
          </cell>
          <cell r="E6">
            <v>0.76420278741894687</v>
          </cell>
          <cell r="F6">
            <v>0.80739776420586451</v>
          </cell>
        </row>
        <row r="7">
          <cell r="A7">
            <v>0</v>
          </cell>
          <cell r="B7">
            <v>10</v>
          </cell>
          <cell r="C7">
            <v>0.79204747341006398</v>
          </cell>
          <cell r="D7">
            <v>0.80873723885556992</v>
          </cell>
          <cell r="E7">
            <v>0.81497922038965998</v>
          </cell>
          <cell r="F7">
            <v>0.84306139501525368</v>
          </cell>
        </row>
        <row r="8">
          <cell r="A8">
            <v>0</v>
          </cell>
          <cell r="B8">
            <v>11</v>
          </cell>
          <cell r="C8">
            <v>0.83094037613221361</v>
          </cell>
          <cell r="D8">
            <v>0.84747473779143812</v>
          </cell>
          <cell r="E8">
            <v>0.84623282810661216</v>
          </cell>
          <cell r="F8">
            <v>0.86572115695827034</v>
          </cell>
        </row>
        <row r="9">
          <cell r="A9">
            <v>0</v>
          </cell>
          <cell r="B9">
            <v>12</v>
          </cell>
          <cell r="C9">
            <v>0.83754726859388529</v>
          </cell>
          <cell r="D9">
            <v>0.85532970901000682</v>
          </cell>
          <cell r="E9">
            <v>0.8568002046435097</v>
          </cell>
          <cell r="F9">
            <v>0.87007891445195562</v>
          </cell>
        </row>
        <row r="10">
          <cell r="A10">
            <v>0</v>
          </cell>
          <cell r="B10">
            <v>13</v>
          </cell>
          <cell r="C10">
            <v>0.85970743224470647</v>
          </cell>
          <cell r="D10">
            <v>0.8658855984100724</v>
          </cell>
          <cell r="E10">
            <v>0.86595901973167755</v>
          </cell>
          <cell r="F10">
            <v>0.87581167361105927</v>
          </cell>
        </row>
        <row r="11">
          <cell r="A11">
            <v>0</v>
          </cell>
          <cell r="B11">
            <v>14</v>
          </cell>
          <cell r="C11">
            <v>0.86470252390368429</v>
          </cell>
          <cell r="D11">
            <v>0.86485113350879295</v>
          </cell>
          <cell r="E11">
            <v>0.86853691121747767</v>
          </cell>
          <cell r="F11">
            <v>0.88219366089993967</v>
          </cell>
        </row>
        <row r="12">
          <cell r="A12">
            <v>0</v>
          </cell>
          <cell r="B12">
            <v>15</v>
          </cell>
          <cell r="C12">
            <v>0.85403249357351196</v>
          </cell>
          <cell r="D12">
            <v>0.87231783075403413</v>
          </cell>
          <cell r="E12">
            <v>0.87800766103118966</v>
          </cell>
          <cell r="F12">
            <v>0.86749527382623892</v>
          </cell>
        </row>
        <row r="13">
          <cell r="A13">
            <v>0</v>
          </cell>
          <cell r="B13">
            <v>16</v>
          </cell>
          <cell r="C13">
            <v>0.8320417965914263</v>
          </cell>
          <cell r="D13">
            <v>0.87351188973697147</v>
          </cell>
          <cell r="E13">
            <v>0.86794372075930137</v>
          </cell>
          <cell r="F13">
            <v>0.86721035802872082</v>
          </cell>
        </row>
        <row r="14">
          <cell r="A14">
            <v>0</v>
          </cell>
          <cell r="B14">
            <v>17</v>
          </cell>
          <cell r="C14">
            <v>0.84942040820519138</v>
          </cell>
          <cell r="D14">
            <v>0.86616030745403694</v>
          </cell>
          <cell r="E14">
            <v>0.86330752675144062</v>
          </cell>
          <cell r="F14">
            <v>0.85569248957971455</v>
          </cell>
        </row>
        <row r="15">
          <cell r="A15">
            <v>0</v>
          </cell>
          <cell r="B15">
            <v>18</v>
          </cell>
          <cell r="C15">
            <v>0.82298965087132725</v>
          </cell>
          <cell r="D15">
            <v>0.8638443459179459</v>
          </cell>
          <cell r="E15">
            <v>0.85690281549862957</v>
          </cell>
          <cell r="F15">
            <v>0.85385577035867</v>
          </cell>
        </row>
        <row r="16">
          <cell r="A16">
            <v>0</v>
          </cell>
          <cell r="B16">
            <v>19</v>
          </cell>
          <cell r="C16">
            <v>0.83264632823605389</v>
          </cell>
          <cell r="D16">
            <v>0.86863561678750723</v>
          </cell>
          <cell r="E16">
            <v>0.86525763606142403</v>
          </cell>
          <cell r="F16">
            <v>0.84712763848526007</v>
          </cell>
        </row>
        <row r="17">
          <cell r="A17">
            <v>0</v>
          </cell>
          <cell r="B17">
            <v>20</v>
          </cell>
          <cell r="C17">
            <v>0.82743713956170706</v>
          </cell>
          <cell r="D17">
            <v>0.85580066359422391</v>
          </cell>
          <cell r="E17">
            <v>0.85093733898775314</v>
          </cell>
          <cell r="F17">
            <v>0.83585186038426051</v>
          </cell>
        </row>
        <row r="18">
          <cell r="A18">
            <v>0</v>
          </cell>
          <cell r="B18">
            <v>21</v>
          </cell>
          <cell r="C18">
            <v>0.84702537081907103</v>
          </cell>
          <cell r="D18">
            <v>0.86263244766287384</v>
          </cell>
          <cell r="E18">
            <v>0.8605059728008273</v>
          </cell>
          <cell r="F18">
            <v>0.84582857996462868</v>
          </cell>
        </row>
        <row r="19">
          <cell r="A19">
            <v>0</v>
          </cell>
          <cell r="B19">
            <v>22</v>
          </cell>
          <cell r="C19">
            <v>0.82738406886618554</v>
          </cell>
          <cell r="D19">
            <v>0.84778109042423944</v>
          </cell>
          <cell r="E19">
            <v>0.84860459474052885</v>
          </cell>
          <cell r="F19">
            <v>0.83063668011529435</v>
          </cell>
        </row>
        <row r="20">
          <cell r="A20">
            <v>0</v>
          </cell>
          <cell r="B20">
            <v>23</v>
          </cell>
          <cell r="C20">
            <v>0.82424575620189489</v>
          </cell>
          <cell r="D20">
            <v>0.84381608115148476</v>
          </cell>
          <cell r="E20">
            <v>0.83842721068026704</v>
          </cell>
          <cell r="F20">
            <v>0.82843458104370871</v>
          </cell>
        </row>
        <row r="21">
          <cell r="A21">
            <v>0</v>
          </cell>
          <cell r="B21">
            <v>24</v>
          </cell>
          <cell r="C21">
            <v>0.82453389314868908</v>
          </cell>
          <cell r="D21">
            <v>0.84551202814490822</v>
          </cell>
          <cell r="E21">
            <v>0.84548026756779071</v>
          </cell>
          <cell r="F21">
            <v>0.83361415269758621</v>
          </cell>
        </row>
        <row r="22">
          <cell r="A22">
            <v>0</v>
          </cell>
          <cell r="B22">
            <v>25</v>
          </cell>
          <cell r="C22">
            <v>0.79166049659753912</v>
          </cell>
          <cell r="D22">
            <v>0.81985156433439021</v>
          </cell>
          <cell r="E22">
            <v>0.81684294580017691</v>
          </cell>
          <cell r="F22">
            <v>0.81002382053630406</v>
          </cell>
        </row>
        <row r="23">
          <cell r="A23">
            <v>1</v>
          </cell>
          <cell r="B23">
            <v>5</v>
          </cell>
          <cell r="C23">
            <v>2.4800730953279952E-4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</v>
          </cell>
          <cell r="B24">
            <v>6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>
            <v>1</v>
          </cell>
          <cell r="B25">
            <v>7</v>
          </cell>
          <cell r="C25">
            <v>2.0800809018699706E-4</v>
          </cell>
          <cell r="D25">
            <v>5.2129647664520613E-2</v>
          </cell>
          <cell r="E25">
            <v>4.7145621862760195E-2</v>
          </cell>
          <cell r="F25">
            <v>4.8024033158235314E-2</v>
          </cell>
        </row>
        <row r="26">
          <cell r="A26">
            <v>1</v>
          </cell>
          <cell r="B26">
            <v>8</v>
          </cell>
          <cell r="C26">
            <v>3.0927370538263296E-3</v>
          </cell>
          <cell r="D26">
            <v>0.26741397311779075</v>
          </cell>
          <cell r="E26">
            <v>0.25264991481030297</v>
          </cell>
          <cell r="F26">
            <v>0.28239532029519121</v>
          </cell>
        </row>
        <row r="27">
          <cell r="A27">
            <v>1</v>
          </cell>
          <cell r="B27">
            <v>9</v>
          </cell>
          <cell r="C27">
            <v>7.9563773258218198E-3</v>
          </cell>
          <cell r="D27">
            <v>0.46820920451203218</v>
          </cell>
          <cell r="E27">
            <v>0.47033658890951652</v>
          </cell>
          <cell r="F27">
            <v>0.47862887960284295</v>
          </cell>
        </row>
        <row r="28">
          <cell r="A28">
            <v>1</v>
          </cell>
          <cell r="B28">
            <v>10</v>
          </cell>
          <cell r="C28">
            <v>1.6685081923426427E-2</v>
          </cell>
          <cell r="D28">
            <v>0.59557884358795898</v>
          </cell>
          <cell r="E28">
            <v>0.60315436765776154</v>
          </cell>
          <cell r="F28">
            <v>0.60775509733764865</v>
          </cell>
        </row>
        <row r="29">
          <cell r="A29">
            <v>1</v>
          </cell>
          <cell r="B29">
            <v>11</v>
          </cell>
          <cell r="C29">
            <v>4.0180781789282215E-2</v>
          </cell>
          <cell r="D29">
            <v>0.6908778041364908</v>
          </cell>
          <cell r="E29">
            <v>0.69467257346288269</v>
          </cell>
          <cell r="F29">
            <v>0.68955506584372561</v>
          </cell>
        </row>
        <row r="30">
          <cell r="A30">
            <v>1</v>
          </cell>
          <cell r="B30">
            <v>12</v>
          </cell>
          <cell r="C30">
            <v>7.7583885491514792E-2</v>
          </cell>
          <cell r="D30">
            <v>0.73905479238242056</v>
          </cell>
          <cell r="E30">
            <v>0.74307214290224888</v>
          </cell>
          <cell r="F30">
            <v>0.73921338524025693</v>
          </cell>
        </row>
        <row r="31">
          <cell r="A31">
            <v>1</v>
          </cell>
          <cell r="B31">
            <v>13</v>
          </cell>
          <cell r="C31">
            <v>0.13455680408136131</v>
          </cell>
          <cell r="D31">
            <v>0.77645778597871584</v>
          </cell>
          <cell r="E31">
            <v>0.77988673320623525</v>
          </cell>
          <cell r="F31">
            <v>0.78549195455444554</v>
          </cell>
        </row>
        <row r="32">
          <cell r="A32">
            <v>1</v>
          </cell>
          <cell r="B32">
            <v>14</v>
          </cell>
          <cell r="C32">
            <v>0.23585830134645194</v>
          </cell>
          <cell r="D32">
            <v>0.80208046716114367</v>
          </cell>
          <cell r="E32">
            <v>0.80611695120737059</v>
          </cell>
          <cell r="F32">
            <v>0.81075744833077934</v>
          </cell>
        </row>
        <row r="33">
          <cell r="A33">
            <v>1</v>
          </cell>
          <cell r="B33">
            <v>15</v>
          </cell>
          <cell r="C33">
            <v>0.34326960324222683</v>
          </cell>
          <cell r="D33">
            <v>0.81181809788447368</v>
          </cell>
          <cell r="E33">
            <v>0.81944892517122914</v>
          </cell>
          <cell r="F33">
            <v>0.80319084734611879</v>
          </cell>
        </row>
        <row r="34">
          <cell r="A34">
            <v>1</v>
          </cell>
          <cell r="B34">
            <v>16</v>
          </cell>
          <cell r="C34">
            <v>0.45678799664483805</v>
          </cell>
          <cell r="D34">
            <v>0.82021313846326582</v>
          </cell>
          <cell r="E34">
            <v>0.8180689190295658</v>
          </cell>
          <cell r="F34">
            <v>0.81844388610082164</v>
          </cell>
        </row>
        <row r="35">
          <cell r="A35">
            <v>1</v>
          </cell>
          <cell r="B35">
            <v>17</v>
          </cell>
          <cell r="C35">
            <v>0.56954630742418488</v>
          </cell>
          <cell r="D35">
            <v>0.81861911390329467</v>
          </cell>
          <cell r="E35">
            <v>0.81810739543995492</v>
          </cell>
          <cell r="F35">
            <v>0.81150676515806264</v>
          </cell>
        </row>
        <row r="36">
          <cell r="A36">
            <v>1</v>
          </cell>
          <cell r="B36">
            <v>18</v>
          </cell>
          <cell r="C36">
            <v>0.61361247155683252</v>
          </cell>
          <cell r="D36">
            <v>0.81889436986656838</v>
          </cell>
          <cell r="E36">
            <v>0.81467247333547577</v>
          </cell>
          <cell r="F36">
            <v>0.80937192183530526</v>
          </cell>
        </row>
        <row r="37">
          <cell r="A37">
            <v>1</v>
          </cell>
          <cell r="B37">
            <v>19</v>
          </cell>
          <cell r="C37">
            <v>0.67666986509805582</v>
          </cell>
          <cell r="D37">
            <v>0.82682796946898429</v>
          </cell>
          <cell r="E37">
            <v>0.82484174419115741</v>
          </cell>
          <cell r="F37">
            <v>0.80565218428453567</v>
          </cell>
        </row>
        <row r="38">
          <cell r="A38">
            <v>1</v>
          </cell>
          <cell r="B38">
            <v>20</v>
          </cell>
          <cell r="C38">
            <v>0.7045702422145329</v>
          </cell>
          <cell r="D38">
            <v>0.81373964942107968</v>
          </cell>
          <cell r="E38">
            <v>0.81046993908156761</v>
          </cell>
          <cell r="F38">
            <v>0.79776375294479851</v>
          </cell>
        </row>
        <row r="39">
          <cell r="A39">
            <v>1</v>
          </cell>
          <cell r="B39">
            <v>21</v>
          </cell>
          <cell r="C39">
            <v>0.74891991333666652</v>
          </cell>
          <cell r="D39">
            <v>0.82250793367599651</v>
          </cell>
          <cell r="E39">
            <v>0.82568729357477189</v>
          </cell>
          <cell r="F39">
            <v>0.80974106403732393</v>
          </cell>
        </row>
        <row r="40">
          <cell r="A40">
            <v>1</v>
          </cell>
          <cell r="B40">
            <v>22</v>
          </cell>
          <cell r="C40">
            <v>0.74658543765472463</v>
          </cell>
          <cell r="D40">
            <v>0.8105862409158443</v>
          </cell>
          <cell r="E40">
            <v>0.81678909943961242</v>
          </cell>
          <cell r="F40">
            <v>0.78787728451244587</v>
          </cell>
        </row>
        <row r="41">
          <cell r="A41">
            <v>1</v>
          </cell>
          <cell r="B41">
            <v>23</v>
          </cell>
          <cell r="C41">
            <v>0.74402353732684656</v>
          </cell>
          <cell r="D41">
            <v>0.80326383426464132</v>
          </cell>
          <cell r="E41">
            <v>0.80083597484673963</v>
          </cell>
          <cell r="F41">
            <v>0.78893018203506438</v>
          </cell>
        </row>
        <row r="42">
          <cell r="A42">
            <v>1</v>
          </cell>
          <cell r="B42">
            <v>24</v>
          </cell>
          <cell r="C42">
            <v>0.75598911116161505</v>
          </cell>
          <cell r="D42">
            <v>0.80854695940791321</v>
          </cell>
          <cell r="E42">
            <v>0.80968438263035158</v>
          </cell>
          <cell r="F42">
            <v>0.79815711357252594</v>
          </cell>
        </row>
        <row r="43">
          <cell r="A43">
            <v>1</v>
          </cell>
          <cell r="B43">
            <v>25</v>
          </cell>
          <cell r="C43">
            <v>0.72702797832084509</v>
          </cell>
          <cell r="D43">
            <v>0.77592425729780035</v>
          </cell>
          <cell r="E43">
            <v>0.77872840227191809</v>
          </cell>
          <cell r="F43">
            <v>0.76794274494668713</v>
          </cell>
        </row>
        <row r="44">
          <cell r="A44">
            <v>2</v>
          </cell>
          <cell r="B44">
            <v>5</v>
          </cell>
          <cell r="C44">
            <v>2.4800730953279952E-4</v>
          </cell>
          <cell r="D44">
            <v>0</v>
          </cell>
          <cell r="E44">
            <v>0</v>
          </cell>
          <cell r="F44">
            <v>0</v>
          </cell>
        </row>
        <row r="45">
          <cell r="A45">
            <v>2</v>
          </cell>
          <cell r="B45">
            <v>6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>
            <v>2</v>
          </cell>
          <cell r="B46">
            <v>7</v>
          </cell>
          <cell r="C46">
            <v>1.2539494798506916E-4</v>
          </cell>
          <cell r="D46">
            <v>0</v>
          </cell>
          <cell r="E46">
            <v>0</v>
          </cell>
          <cell r="F46">
            <v>0</v>
          </cell>
        </row>
        <row r="47">
          <cell r="A47">
            <v>2</v>
          </cell>
          <cell r="B47">
            <v>8</v>
          </cell>
          <cell r="C47">
            <v>8.346770649208866E-5</v>
          </cell>
          <cell r="D47">
            <v>4.1949561397077152E-2</v>
          </cell>
          <cell r="E47">
            <v>3.3914251311723709E-2</v>
          </cell>
          <cell r="F47">
            <v>3.3697629155000165E-2</v>
          </cell>
        </row>
        <row r="48">
          <cell r="A48">
            <v>2</v>
          </cell>
          <cell r="B48">
            <v>9</v>
          </cell>
          <cell r="C48">
            <v>3.0485990582432899E-3</v>
          </cell>
          <cell r="D48">
            <v>0.20254806741658121</v>
          </cell>
          <cell r="E48">
            <v>0.20742788554960642</v>
          </cell>
          <cell r="F48">
            <v>0.20932640451444695</v>
          </cell>
        </row>
        <row r="49">
          <cell r="A49">
            <v>2</v>
          </cell>
          <cell r="B49">
            <v>10</v>
          </cell>
          <cell r="C49">
            <v>9.6563734571105918E-3</v>
          </cell>
          <cell r="D49">
            <v>0.37605795238973821</v>
          </cell>
          <cell r="E49">
            <v>0.37472932596376546</v>
          </cell>
          <cell r="F49">
            <v>0.39114779616725043</v>
          </cell>
        </row>
        <row r="50">
          <cell r="A50">
            <v>2</v>
          </cell>
          <cell r="B50">
            <v>11</v>
          </cell>
          <cell r="C50">
            <v>2.837197973462589E-2</v>
          </cell>
          <cell r="D50">
            <v>0.51685634370319677</v>
          </cell>
          <cell r="E50">
            <v>0.52158535828124353</v>
          </cell>
          <cell r="F50">
            <v>0.51961309951000678</v>
          </cell>
        </row>
        <row r="51">
          <cell r="A51">
            <v>2</v>
          </cell>
          <cell r="B51">
            <v>12</v>
          </cell>
          <cell r="C51">
            <v>6.1105583029094787E-2</v>
          </cell>
          <cell r="D51">
            <v>0.60142503697602712</v>
          </cell>
          <cell r="E51">
            <v>0.60480862299820581</v>
          </cell>
          <cell r="F51">
            <v>0.60379253158686208</v>
          </cell>
        </row>
        <row r="52">
          <cell r="A52">
            <v>2</v>
          </cell>
          <cell r="B52">
            <v>13</v>
          </cell>
          <cell r="C52">
            <v>0.11209832649891306</v>
          </cell>
          <cell r="D52">
            <v>0.66798474585594636</v>
          </cell>
          <cell r="E52">
            <v>0.66997950396345241</v>
          </cell>
          <cell r="F52">
            <v>0.67193914929325582</v>
          </cell>
        </row>
        <row r="53">
          <cell r="A53">
            <v>2</v>
          </cell>
          <cell r="B53">
            <v>14</v>
          </cell>
          <cell r="C53">
            <v>0.20345443114286865</v>
          </cell>
          <cell r="D53">
            <v>0.70865010766838143</v>
          </cell>
          <cell r="E53">
            <v>0.71909238829805011</v>
          </cell>
          <cell r="F53">
            <v>0.72359198471378772</v>
          </cell>
        </row>
        <row r="54">
          <cell r="A54">
            <v>2</v>
          </cell>
          <cell r="B54">
            <v>15</v>
          </cell>
          <cell r="C54">
            <v>0.30330139417836494</v>
          </cell>
          <cell r="D54">
            <v>0.73589278933239799</v>
          </cell>
          <cell r="E54">
            <v>0.7476318158291928</v>
          </cell>
          <cell r="F54">
            <v>0.73253009096375754</v>
          </cell>
        </row>
        <row r="55">
          <cell r="A55">
            <v>2</v>
          </cell>
          <cell r="B55">
            <v>16</v>
          </cell>
          <cell r="C55">
            <v>0.41356245227733496</v>
          </cell>
          <cell r="D55">
            <v>0.74682992177437957</v>
          </cell>
          <cell r="E55">
            <v>0.75152513390978493</v>
          </cell>
          <cell r="F55">
            <v>0.74956207508139672</v>
          </cell>
        </row>
        <row r="56">
          <cell r="A56">
            <v>2</v>
          </cell>
          <cell r="B56">
            <v>17</v>
          </cell>
          <cell r="C56">
            <v>0.51890585463895988</v>
          </cell>
          <cell r="D56">
            <v>0.74923928425095976</v>
          </cell>
          <cell r="E56">
            <v>0.75396165278918204</v>
          </cell>
          <cell r="F56">
            <v>0.74789756667860796</v>
          </cell>
        </row>
        <row r="57">
          <cell r="A57">
            <v>2</v>
          </cell>
          <cell r="B57">
            <v>18</v>
          </cell>
          <cell r="C57">
            <v>0.55738207293405972</v>
          </cell>
          <cell r="D57">
            <v>0.74743341313457146</v>
          </cell>
          <cell r="E57">
            <v>0.74648426980569782</v>
          </cell>
          <cell r="F57">
            <v>0.74866308227025347</v>
          </cell>
        </row>
        <row r="58">
          <cell r="A58">
            <v>2</v>
          </cell>
          <cell r="B58">
            <v>19</v>
          </cell>
          <cell r="C58">
            <v>0.62275720826022973</v>
          </cell>
          <cell r="D58">
            <v>0.75896882723213677</v>
          </cell>
          <cell r="E58">
            <v>0.76179372430613679</v>
          </cell>
          <cell r="F58">
            <v>0.74883051590555949</v>
          </cell>
        </row>
        <row r="59">
          <cell r="A59">
            <v>2</v>
          </cell>
          <cell r="B59">
            <v>20</v>
          </cell>
          <cell r="C59">
            <v>0.64185882352941181</v>
          </cell>
          <cell r="D59">
            <v>0.7488783210309522</v>
          </cell>
          <cell r="E59">
            <v>0.74620789618213423</v>
          </cell>
          <cell r="F59">
            <v>0.74082851162059937</v>
          </cell>
        </row>
        <row r="60">
          <cell r="A60">
            <v>2</v>
          </cell>
          <cell r="B60">
            <v>21</v>
          </cell>
          <cell r="C60">
            <v>0.69626398984654436</v>
          </cell>
          <cell r="D60">
            <v>0.7504274254081672</v>
          </cell>
          <cell r="E60">
            <v>0.76239114906854177</v>
          </cell>
          <cell r="F60">
            <v>0.74795067937235082</v>
          </cell>
        </row>
        <row r="61">
          <cell r="A61">
            <v>2</v>
          </cell>
          <cell r="B61">
            <v>22</v>
          </cell>
          <cell r="C61">
            <v>0.67930082723984031</v>
          </cell>
          <cell r="D61">
            <v>0.74036783429197728</v>
          </cell>
          <cell r="E61">
            <v>0.74766641979452453</v>
          </cell>
          <cell r="F61">
            <v>0.72558139950648137</v>
          </cell>
        </row>
        <row r="62">
          <cell r="A62">
            <v>2</v>
          </cell>
          <cell r="B62">
            <v>23</v>
          </cell>
          <cell r="C62">
            <v>0.67850059998092116</v>
          </cell>
          <cell r="D62">
            <v>0.72884688071426385</v>
          </cell>
          <cell r="E62">
            <v>0.74020830783927494</v>
          </cell>
          <cell r="F62">
            <v>0.72963564654454161</v>
          </cell>
        </row>
        <row r="63">
          <cell r="A63">
            <v>2</v>
          </cell>
          <cell r="B63">
            <v>24</v>
          </cell>
          <cell r="C63">
            <v>0.68686754747196799</v>
          </cell>
          <cell r="D63">
            <v>0.73018711676112424</v>
          </cell>
          <cell r="E63">
            <v>0.74026507530536789</v>
          </cell>
          <cell r="F63">
            <v>0.74094426113757528</v>
          </cell>
        </row>
        <row r="64">
          <cell r="A64">
            <v>2</v>
          </cell>
          <cell r="B64">
            <v>25</v>
          </cell>
          <cell r="C64">
            <v>0.6561657785564089</v>
          </cell>
          <cell r="D64">
            <v>0.69437813214782529</v>
          </cell>
          <cell r="E64">
            <v>0.71498967825658977</v>
          </cell>
          <cell r="F64">
            <v>0.70806314433121265</v>
          </cell>
        </row>
        <row r="65">
          <cell r="A65">
            <v>3</v>
          </cell>
          <cell r="B65">
            <v>5</v>
          </cell>
          <cell r="C65">
            <v>1.1583574936262492E-4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3</v>
          </cell>
          <cell r="B66">
            <v>6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3</v>
          </cell>
          <cell r="B67">
            <v>7</v>
          </cell>
          <cell r="C67">
            <v>1.2539494798506916E-4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3</v>
          </cell>
          <cell r="B68">
            <v>8</v>
          </cell>
          <cell r="C68">
            <v>8.346770649208866E-5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3</v>
          </cell>
          <cell r="B69">
            <v>9</v>
          </cell>
          <cell r="C69">
            <v>0</v>
          </cell>
          <cell r="D69">
            <v>3.0141026822748641E-2</v>
          </cell>
          <cell r="E69">
            <v>2.7614102115676092E-2</v>
          </cell>
          <cell r="F69">
            <v>2.7695631986856675E-2</v>
          </cell>
        </row>
        <row r="70">
          <cell r="A70">
            <v>3</v>
          </cell>
          <cell r="B70">
            <v>10</v>
          </cell>
          <cell r="C70">
            <v>5.8980140882084831E-3</v>
          </cell>
          <cell r="D70">
            <v>0.17216280694955666</v>
          </cell>
          <cell r="E70">
            <v>0.16717789184926438</v>
          </cell>
          <cell r="F70">
            <v>0.17438476313917714</v>
          </cell>
        </row>
        <row r="71">
          <cell r="A71">
            <v>3</v>
          </cell>
          <cell r="B71">
            <v>11</v>
          </cell>
          <cell r="C71">
            <v>1.9091599627766437E-2</v>
          </cell>
          <cell r="D71">
            <v>0.32285150474493707</v>
          </cell>
          <cell r="E71">
            <v>0.3279964695237701</v>
          </cell>
          <cell r="F71">
            <v>0.32819769159975348</v>
          </cell>
        </row>
        <row r="72">
          <cell r="A72">
            <v>3</v>
          </cell>
          <cell r="B72">
            <v>12</v>
          </cell>
          <cell r="C72">
            <v>4.4821122403610837E-2</v>
          </cell>
          <cell r="D72">
            <v>0.44657611454014179</v>
          </cell>
          <cell r="E72">
            <v>0.44691416781695392</v>
          </cell>
          <cell r="F72">
            <v>0.44086967520694842</v>
          </cell>
        </row>
        <row r="73">
          <cell r="A73">
            <v>3</v>
          </cell>
          <cell r="B73">
            <v>13</v>
          </cell>
          <cell r="C73">
            <v>8.5682533204676378E-2</v>
          </cell>
          <cell r="D73">
            <v>0.52924066439573358</v>
          </cell>
          <cell r="E73">
            <v>0.53839760540186399</v>
          </cell>
          <cell r="F73">
            <v>0.53518415336116776</v>
          </cell>
        </row>
        <row r="74">
          <cell r="A74">
            <v>3</v>
          </cell>
          <cell r="B74">
            <v>14</v>
          </cell>
          <cell r="C74">
            <v>0.15716791231147126</v>
          </cell>
          <cell r="D74">
            <v>0.59088482473980142</v>
          </cell>
          <cell r="E74">
            <v>0.60331291426254663</v>
          </cell>
          <cell r="F74">
            <v>0.6085601413045908</v>
          </cell>
        </row>
        <row r="75">
          <cell r="A75">
            <v>3</v>
          </cell>
          <cell r="B75">
            <v>15</v>
          </cell>
          <cell r="C75">
            <v>0.24964978293953191</v>
          </cell>
          <cell r="D75">
            <v>0.63454740222890704</v>
          </cell>
          <cell r="E75">
            <v>0.64658610309689446</v>
          </cell>
          <cell r="F75">
            <v>0.63275963510731936</v>
          </cell>
        </row>
        <row r="76">
          <cell r="A76">
            <v>3</v>
          </cell>
          <cell r="B76">
            <v>16</v>
          </cell>
          <cell r="C76">
            <v>0.34633471125671877</v>
          </cell>
          <cell r="D76">
            <v>0.6509293255407923</v>
          </cell>
          <cell r="E76">
            <v>0.65919983548090422</v>
          </cell>
          <cell r="F76">
            <v>0.65522914115603414</v>
          </cell>
        </row>
        <row r="77">
          <cell r="A77">
            <v>3</v>
          </cell>
          <cell r="B77">
            <v>17</v>
          </cell>
          <cell r="C77">
            <v>0.43882229275591578</v>
          </cell>
          <cell r="D77">
            <v>0.64897680889168696</v>
          </cell>
          <cell r="E77">
            <v>0.66349016760224733</v>
          </cell>
          <cell r="F77">
            <v>0.66099698939440477</v>
          </cell>
        </row>
        <row r="78">
          <cell r="A78">
            <v>3</v>
          </cell>
          <cell r="B78">
            <v>18</v>
          </cell>
          <cell r="C78">
            <v>0.4752047310302504</v>
          </cell>
          <cell r="D78">
            <v>0.64882820896070403</v>
          </cell>
          <cell r="E78">
            <v>0.65715019606639247</v>
          </cell>
          <cell r="F78">
            <v>0.66023529430669081</v>
          </cell>
        </row>
        <row r="79">
          <cell r="A79">
            <v>3</v>
          </cell>
          <cell r="B79">
            <v>19</v>
          </cell>
          <cell r="C79">
            <v>0.54433949825369499</v>
          </cell>
          <cell r="D79">
            <v>0.667172330925625</v>
          </cell>
          <cell r="E79">
            <v>0.67446396647318063</v>
          </cell>
          <cell r="F79">
            <v>0.66378987700161307</v>
          </cell>
        </row>
        <row r="80">
          <cell r="A80">
            <v>3</v>
          </cell>
          <cell r="B80">
            <v>20</v>
          </cell>
          <cell r="C80">
            <v>0.56027128027681661</v>
          </cell>
          <cell r="D80">
            <v>0.65935719038389218</v>
          </cell>
          <cell r="E80">
            <v>0.6567871112677105</v>
          </cell>
          <cell r="F80">
            <v>0.65604626472716865</v>
          </cell>
        </row>
        <row r="81">
          <cell r="A81">
            <v>3</v>
          </cell>
          <cell r="B81">
            <v>21</v>
          </cell>
          <cell r="C81">
            <v>0.61204158814404575</v>
          </cell>
          <cell r="D81">
            <v>0.66099213951244173</v>
          </cell>
          <cell r="E81">
            <v>0.67514838666048649</v>
          </cell>
          <cell r="F81">
            <v>0.66170226765696782</v>
          </cell>
        </row>
        <row r="82">
          <cell r="A82">
            <v>3</v>
          </cell>
          <cell r="B82">
            <v>22</v>
          </cell>
          <cell r="C82">
            <v>0.57916519309836589</v>
          </cell>
          <cell r="D82">
            <v>0.63751275662459828</v>
          </cell>
          <cell r="E82">
            <v>0.65536937788220184</v>
          </cell>
          <cell r="F82">
            <v>0.64122377595810853</v>
          </cell>
        </row>
        <row r="83">
          <cell r="A83">
            <v>3</v>
          </cell>
          <cell r="B83">
            <v>23</v>
          </cell>
          <cell r="C83">
            <v>0.58409925040040567</v>
          </cell>
          <cell r="D83">
            <v>0.63137673534849981</v>
          </cell>
          <cell r="E83">
            <v>0.64743000153951213</v>
          </cell>
          <cell r="F83">
            <v>0.64327715939437213</v>
          </cell>
        </row>
        <row r="84">
          <cell r="A84">
            <v>3</v>
          </cell>
          <cell r="B84">
            <v>24</v>
          </cell>
          <cell r="C84">
            <v>0.59431130986680125</v>
          </cell>
          <cell r="D84">
            <v>0.63691398864739479</v>
          </cell>
          <cell r="E84">
            <v>0.64275248338214874</v>
          </cell>
          <cell r="F84">
            <v>0.64581406284203824</v>
          </cell>
        </row>
        <row r="85">
          <cell r="A85">
            <v>3</v>
          </cell>
          <cell r="B85">
            <v>25</v>
          </cell>
          <cell r="C85">
            <v>0.56152963797451627</v>
          </cell>
          <cell r="D85">
            <v>0.5865341889365836</v>
          </cell>
          <cell r="E85">
            <v>0.6225289000711528</v>
          </cell>
          <cell r="F85">
            <v>0.61236850461554793</v>
          </cell>
        </row>
        <row r="86">
          <cell r="A86">
            <v>4</v>
          </cell>
          <cell r="B86">
            <v>5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4</v>
          </cell>
          <cell r="B87">
            <v>6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4</v>
          </cell>
          <cell r="B88">
            <v>7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4</v>
          </cell>
          <cell r="B89">
            <v>8</v>
          </cell>
          <cell r="C89">
            <v>8.346770649208866E-5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4</v>
          </cell>
          <cell r="B90">
            <v>9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4</v>
          </cell>
          <cell r="B91">
            <v>10</v>
          </cell>
          <cell r="C91">
            <v>3.0197201978965789E-3</v>
          </cell>
          <cell r="D91">
            <v>2.8886436767198116E-2</v>
          </cell>
          <cell r="E91">
            <v>2.295329650392473E-2</v>
          </cell>
          <cell r="F91">
            <v>2.6443688442705865E-2</v>
          </cell>
        </row>
        <row r="92">
          <cell r="A92">
            <v>4</v>
          </cell>
          <cell r="B92">
            <v>11</v>
          </cell>
          <cell r="C92">
            <v>7.8520154988389549E-3</v>
          </cell>
          <cell r="D92">
            <v>0.14513556383597687</v>
          </cell>
          <cell r="E92">
            <v>0.14469408453036386</v>
          </cell>
          <cell r="F92">
            <v>0.14714503632029405</v>
          </cell>
        </row>
        <row r="93">
          <cell r="A93">
            <v>4</v>
          </cell>
          <cell r="B93">
            <v>12</v>
          </cell>
          <cell r="C93">
            <v>1.897135297061742E-2</v>
          </cell>
          <cell r="D93">
            <v>0.27054379493868641</v>
          </cell>
          <cell r="E93">
            <v>0.27268105474178206</v>
          </cell>
          <cell r="F93">
            <v>0.26612616474358075</v>
          </cell>
        </row>
        <row r="94">
          <cell r="A94">
            <v>4</v>
          </cell>
          <cell r="B94">
            <v>13</v>
          </cell>
          <cell r="C94">
            <v>3.5637361087573961E-2</v>
          </cell>
          <cell r="D94">
            <v>0.35629076275584948</v>
          </cell>
          <cell r="E94">
            <v>0.36862874285073455</v>
          </cell>
          <cell r="F94">
            <v>0.36842284692754573</v>
          </cell>
        </row>
        <row r="95">
          <cell r="A95">
            <v>4</v>
          </cell>
          <cell r="B95">
            <v>14</v>
          </cell>
          <cell r="C95">
            <v>6.7984761852631512E-2</v>
          </cell>
          <cell r="D95">
            <v>0.42099084818758226</v>
          </cell>
          <cell r="E95">
            <v>0.44086035418695185</v>
          </cell>
          <cell r="F95">
            <v>0.43979815595445093</v>
          </cell>
        </row>
        <row r="96">
          <cell r="A96">
            <v>4</v>
          </cell>
          <cell r="B96">
            <v>15</v>
          </cell>
          <cell r="C96">
            <v>0.13593709753079447</v>
          </cell>
          <cell r="D96">
            <v>0.45605559403590251</v>
          </cell>
          <cell r="E96">
            <v>0.48147554124011882</v>
          </cell>
          <cell r="F96">
            <v>0.47717619269458017</v>
          </cell>
        </row>
        <row r="97">
          <cell r="A97">
            <v>4</v>
          </cell>
          <cell r="B97">
            <v>16</v>
          </cell>
          <cell r="C97">
            <v>0.21022346431755179</v>
          </cell>
          <cell r="D97">
            <v>0.46859525460583679</v>
          </cell>
          <cell r="E97">
            <v>0.48938451959091106</v>
          </cell>
          <cell r="F97">
            <v>0.49040690691019601</v>
          </cell>
        </row>
        <row r="98">
          <cell r="A98">
            <v>4</v>
          </cell>
          <cell r="B98">
            <v>17</v>
          </cell>
          <cell r="C98">
            <v>0.27779318562345279</v>
          </cell>
          <cell r="D98">
            <v>0.46577267854528248</v>
          </cell>
          <cell r="E98">
            <v>0.50167168362773362</v>
          </cell>
          <cell r="F98">
            <v>0.4986943210121082</v>
          </cell>
        </row>
        <row r="99">
          <cell r="A99">
            <v>4</v>
          </cell>
          <cell r="B99">
            <v>18</v>
          </cell>
          <cell r="C99">
            <v>0.30784413741985106</v>
          </cell>
          <cell r="D99">
            <v>0.46732776691162609</v>
          </cell>
          <cell r="E99">
            <v>0.48227902553973145</v>
          </cell>
          <cell r="F99">
            <v>0.48707793491203177</v>
          </cell>
        </row>
        <row r="100">
          <cell r="A100">
            <v>4</v>
          </cell>
          <cell r="B100">
            <v>19</v>
          </cell>
          <cell r="C100">
            <v>0.35419820586284984</v>
          </cell>
          <cell r="D100">
            <v>0.47052218596246886</v>
          </cell>
          <cell r="E100">
            <v>0.50038257674633058</v>
          </cell>
          <cell r="F100">
            <v>0.48119078034427704</v>
          </cell>
        </row>
        <row r="101">
          <cell r="A101">
            <v>4</v>
          </cell>
          <cell r="B101">
            <v>20</v>
          </cell>
          <cell r="C101">
            <v>0.37715340253748558</v>
          </cell>
          <cell r="D101">
            <v>0.46368412736914488</v>
          </cell>
          <cell r="E101">
            <v>0.47368904726916694</v>
          </cell>
          <cell r="F101">
            <v>0.46271460556533567</v>
          </cell>
        </row>
        <row r="102">
          <cell r="A102">
            <v>4</v>
          </cell>
          <cell r="B102">
            <v>21</v>
          </cell>
          <cell r="C102">
            <v>0.41217183954463288</v>
          </cell>
          <cell r="D102">
            <v>0.46380326553504692</v>
          </cell>
          <cell r="E102">
            <v>0.48356276383568542</v>
          </cell>
          <cell r="F102">
            <v>0.45036460523847166</v>
          </cell>
        </row>
        <row r="103">
          <cell r="A103">
            <v>4</v>
          </cell>
          <cell r="B103">
            <v>22</v>
          </cell>
          <cell r="C103">
            <v>0.39074783508943162</v>
          </cell>
          <cell r="D103">
            <v>0.43518313629666044</v>
          </cell>
          <cell r="E103">
            <v>0.46038614208160644</v>
          </cell>
          <cell r="F103">
            <v>0.42853880145865542</v>
          </cell>
        </row>
        <row r="104">
          <cell r="A104">
            <v>4</v>
          </cell>
          <cell r="B104">
            <v>23</v>
          </cell>
          <cell r="C104">
            <v>0.38777796187234215</v>
          </cell>
          <cell r="D104">
            <v>0.4322818236610107</v>
          </cell>
          <cell r="E104">
            <v>0.45271723898360616</v>
          </cell>
          <cell r="F104">
            <v>0.42564424431221459</v>
          </cell>
        </row>
        <row r="105">
          <cell r="A105">
            <v>4</v>
          </cell>
          <cell r="B105">
            <v>24</v>
          </cell>
          <cell r="C105">
            <v>0.39977973384691723</v>
          </cell>
          <cell r="D105">
            <v>0.43159911638078768</v>
          </cell>
          <cell r="E105">
            <v>0.44267411882180319</v>
          </cell>
          <cell r="F105">
            <v>0.4165283346655424</v>
          </cell>
        </row>
        <row r="106">
          <cell r="A106">
            <v>4</v>
          </cell>
          <cell r="B106">
            <v>25</v>
          </cell>
          <cell r="C106">
            <v>0.36813214351618762</v>
          </cell>
          <cell r="D106">
            <v>0.39202468590538181</v>
          </cell>
          <cell r="E106">
            <v>0.42399107051687596</v>
          </cell>
          <cell r="F106">
            <v>0.39460203980571917</v>
          </cell>
        </row>
        <row r="107">
          <cell r="A107">
            <v>5</v>
          </cell>
          <cell r="B107">
            <v>5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</row>
        <row r="108">
          <cell r="A108">
            <v>5</v>
          </cell>
          <cell r="B108">
            <v>6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</row>
        <row r="109">
          <cell r="A109">
            <v>5</v>
          </cell>
          <cell r="B109">
            <v>7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</row>
        <row r="110">
          <cell r="A110">
            <v>5</v>
          </cell>
          <cell r="B110">
            <v>8</v>
          </cell>
          <cell r="C110">
            <v>8.346770649208866E-5</v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5</v>
          </cell>
          <cell r="B111">
            <v>9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</row>
        <row r="112">
          <cell r="A112">
            <v>5</v>
          </cell>
          <cell r="B112">
            <v>10</v>
          </cell>
          <cell r="C112">
            <v>2.9334322482056762E-3</v>
          </cell>
          <cell r="D112">
            <v>0</v>
          </cell>
          <cell r="E112">
            <v>0</v>
          </cell>
          <cell r="F112">
            <v>0</v>
          </cell>
        </row>
        <row r="113">
          <cell r="A113">
            <v>5</v>
          </cell>
          <cell r="B113">
            <v>11</v>
          </cell>
          <cell r="C113">
            <v>7.0301073724360966E-3</v>
          </cell>
          <cell r="D113">
            <v>2.6605052662938757E-2</v>
          </cell>
          <cell r="E113">
            <v>2.4483069089704847E-2</v>
          </cell>
          <cell r="F113">
            <v>2.4951028817008197E-2</v>
          </cell>
        </row>
        <row r="114">
          <cell r="A114">
            <v>5</v>
          </cell>
          <cell r="B114">
            <v>12</v>
          </cell>
          <cell r="C114">
            <v>1.563238367132248E-2</v>
          </cell>
          <cell r="D114">
            <v>0.13768547393069544</v>
          </cell>
          <cell r="E114">
            <v>0.12836242736600328</v>
          </cell>
          <cell r="F114">
            <v>0.12207566792686184</v>
          </cell>
        </row>
        <row r="115">
          <cell r="A115">
            <v>5</v>
          </cell>
          <cell r="B115">
            <v>13</v>
          </cell>
          <cell r="C115">
            <v>2.4282654867732737E-2</v>
          </cell>
          <cell r="D115">
            <v>0.22572233970219918</v>
          </cell>
          <cell r="E115">
            <v>0.23547201383519356</v>
          </cell>
          <cell r="F115">
            <v>0.23065646616885793</v>
          </cell>
        </row>
        <row r="116">
          <cell r="A116">
            <v>5</v>
          </cell>
          <cell r="B116">
            <v>14</v>
          </cell>
          <cell r="C116">
            <v>4.8838247111297625E-2</v>
          </cell>
          <cell r="D116">
            <v>0.305959145830841</v>
          </cell>
          <cell r="E116">
            <v>0.32033392243484748</v>
          </cell>
          <cell r="F116">
            <v>0.31520486241892959</v>
          </cell>
        </row>
        <row r="117">
          <cell r="A117">
            <v>5</v>
          </cell>
          <cell r="B117">
            <v>15</v>
          </cell>
          <cell r="C117">
            <v>0.10254139211131315</v>
          </cell>
          <cell r="D117">
            <v>0.35992997049010228</v>
          </cell>
          <cell r="E117">
            <v>0.38258217142007916</v>
          </cell>
          <cell r="F117">
            <v>0.37611191637113445</v>
          </cell>
        </row>
        <row r="118">
          <cell r="A118">
            <v>5</v>
          </cell>
          <cell r="B118">
            <v>16</v>
          </cell>
          <cell r="C118">
            <v>0.16133589609529864</v>
          </cell>
          <cell r="D118">
            <v>0.37926078020454412</v>
          </cell>
          <cell r="E118">
            <v>0.40365369491990166</v>
          </cell>
          <cell r="F118">
            <v>0.40737130410718447</v>
          </cell>
        </row>
        <row r="119">
          <cell r="A119">
            <v>5</v>
          </cell>
          <cell r="B119">
            <v>17</v>
          </cell>
          <cell r="C119">
            <v>0.22048113566094521</v>
          </cell>
          <cell r="D119">
            <v>0.39029196244515807</v>
          </cell>
          <cell r="E119">
            <v>0.42182177494815898</v>
          </cell>
          <cell r="F119">
            <v>0.43019201798780748</v>
          </cell>
        </row>
        <row r="120">
          <cell r="A120">
            <v>5</v>
          </cell>
          <cell r="B120">
            <v>18</v>
          </cell>
          <cell r="C120">
            <v>0.24717720242768162</v>
          </cell>
          <cell r="D120">
            <v>0.39234898237950705</v>
          </cell>
          <cell r="E120">
            <v>0.4054639784593157</v>
          </cell>
          <cell r="F120">
            <v>0.42822503282036617</v>
          </cell>
        </row>
        <row r="121">
          <cell r="A121">
            <v>5</v>
          </cell>
          <cell r="B121">
            <v>19</v>
          </cell>
          <cell r="C121">
            <v>0.29093807714924486</v>
          </cell>
          <cell r="D121">
            <v>0.39432163159787176</v>
          </cell>
          <cell r="E121">
            <v>0.42234319959741984</v>
          </cell>
          <cell r="F121">
            <v>0.4274043827994739</v>
          </cell>
        </row>
        <row r="122">
          <cell r="A122">
            <v>5</v>
          </cell>
          <cell r="B122">
            <v>20</v>
          </cell>
          <cell r="C122">
            <v>0.3029504036908881</v>
          </cell>
          <cell r="D122">
            <v>0.38508003409209762</v>
          </cell>
          <cell r="E122">
            <v>0.40106819580482933</v>
          </cell>
          <cell r="F122">
            <v>0.41431763889306489</v>
          </cell>
        </row>
        <row r="123">
          <cell r="A123">
            <v>5</v>
          </cell>
          <cell r="B123">
            <v>21</v>
          </cell>
          <cell r="C123">
            <v>0.33026883581400718</v>
          </cell>
          <cell r="D123">
            <v>0.38992089241595279</v>
          </cell>
          <cell r="E123">
            <v>0.41011025155877023</v>
          </cell>
          <cell r="F123">
            <v>0.40718727131591326</v>
          </cell>
        </row>
        <row r="124">
          <cell r="A124">
            <v>5</v>
          </cell>
          <cell r="B124">
            <v>22</v>
          </cell>
          <cell r="C124">
            <v>0.31483173661094438</v>
          </cell>
          <cell r="D124">
            <v>0.35778374672739205</v>
          </cell>
          <cell r="E124">
            <v>0.38540511353686302</v>
          </cell>
          <cell r="F124">
            <v>0.38638859427648931</v>
          </cell>
        </row>
        <row r="125">
          <cell r="A125">
            <v>5</v>
          </cell>
          <cell r="B125">
            <v>23</v>
          </cell>
          <cell r="C125">
            <v>0.30743524473698747</v>
          </cell>
          <cell r="D125">
            <v>0.35369696907785192</v>
          </cell>
          <cell r="E125">
            <v>0.37114135090219363</v>
          </cell>
          <cell r="F125">
            <v>0.38604284189260379</v>
          </cell>
        </row>
        <row r="126">
          <cell r="A126">
            <v>5</v>
          </cell>
          <cell r="B126">
            <v>24</v>
          </cell>
          <cell r="C126">
            <v>0.32271436358695982</v>
          </cell>
          <cell r="D126">
            <v>0.35075050140304403</v>
          </cell>
          <cell r="E126">
            <v>0.36115497463665358</v>
          </cell>
          <cell r="F126">
            <v>0.38180529868492763</v>
          </cell>
        </row>
        <row r="127">
          <cell r="A127">
            <v>5</v>
          </cell>
          <cell r="B127">
            <v>25</v>
          </cell>
          <cell r="C127">
            <v>0.29970190022941268</v>
          </cell>
          <cell r="D127">
            <v>0.31490433566899478</v>
          </cell>
          <cell r="E127">
            <v>0.3533013100861343</v>
          </cell>
          <cell r="F127">
            <v>0.35848681906500568</v>
          </cell>
        </row>
        <row r="128">
          <cell r="A128">
            <v>6</v>
          </cell>
          <cell r="B128">
            <v>5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A129">
            <v>6</v>
          </cell>
          <cell r="B129">
            <v>6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6</v>
          </cell>
          <cell r="B130">
            <v>7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6</v>
          </cell>
          <cell r="B131">
            <v>8</v>
          </cell>
          <cell r="C131">
            <v>8.346770649208866E-5</v>
          </cell>
          <cell r="D131">
            <v>0</v>
          </cell>
          <cell r="E131">
            <v>0</v>
          </cell>
          <cell r="F131">
            <v>0</v>
          </cell>
        </row>
        <row r="132">
          <cell r="A132">
            <v>6</v>
          </cell>
          <cell r="B132">
            <v>9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6</v>
          </cell>
          <cell r="B133">
            <v>10</v>
          </cell>
          <cell r="C133">
            <v>2.8102660461572504E-3</v>
          </cell>
          <cell r="D133">
            <v>0</v>
          </cell>
          <cell r="E133">
            <v>0</v>
          </cell>
          <cell r="F133">
            <v>0</v>
          </cell>
        </row>
        <row r="134">
          <cell r="A134">
            <v>6</v>
          </cell>
          <cell r="B134">
            <v>11</v>
          </cell>
          <cell r="C134">
            <v>7.0301073724360966E-3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6</v>
          </cell>
          <cell r="B135">
            <v>12</v>
          </cell>
          <cell r="C135">
            <v>1.485072956129925E-2</v>
          </cell>
          <cell r="D135">
            <v>2.5797676751838621E-2</v>
          </cell>
          <cell r="E135">
            <v>2.3724162240632368E-2</v>
          </cell>
          <cell r="F135">
            <v>2.2003991398816633E-2</v>
          </cell>
        </row>
        <row r="136">
          <cell r="A136">
            <v>6</v>
          </cell>
          <cell r="B136">
            <v>13</v>
          </cell>
          <cell r="C136">
            <v>2.2060747755132157E-2</v>
          </cell>
          <cell r="D136">
            <v>0.11009522426742575</v>
          </cell>
          <cell r="E136">
            <v>0.11316755989446534</v>
          </cell>
          <cell r="F136">
            <v>0.11101333444131109</v>
          </cell>
        </row>
        <row r="137">
          <cell r="A137">
            <v>6</v>
          </cell>
          <cell r="B137">
            <v>14</v>
          </cell>
          <cell r="C137">
            <v>4.1993852740988748E-2</v>
          </cell>
          <cell r="D137">
            <v>0.19520427084579495</v>
          </cell>
          <cell r="E137">
            <v>0.20662618795249663</v>
          </cell>
          <cell r="F137">
            <v>0.21012659969489492</v>
          </cell>
        </row>
        <row r="138">
          <cell r="A138">
            <v>6</v>
          </cell>
          <cell r="B138">
            <v>15</v>
          </cell>
          <cell r="C138">
            <v>9.0917029902948712E-2</v>
          </cell>
          <cell r="D138">
            <v>0.26613454334601833</v>
          </cell>
          <cell r="E138">
            <v>0.28324038149919456</v>
          </cell>
          <cell r="F138">
            <v>0.27814906209725737</v>
          </cell>
        </row>
        <row r="139">
          <cell r="A139">
            <v>6</v>
          </cell>
          <cell r="B139">
            <v>16</v>
          </cell>
          <cell r="C139">
            <v>0.14164425503744466</v>
          </cell>
          <cell r="D139">
            <v>0.29599930211228159</v>
          </cell>
          <cell r="E139">
            <v>0.32341864587835867</v>
          </cell>
          <cell r="F139">
            <v>0.32809393316086505</v>
          </cell>
        </row>
        <row r="140">
          <cell r="A140">
            <v>6</v>
          </cell>
          <cell r="B140">
            <v>17</v>
          </cell>
          <cell r="C140">
            <v>0.19740788676260618</v>
          </cell>
          <cell r="D140">
            <v>0.32560429376015598</v>
          </cell>
          <cell r="E140">
            <v>0.35362903522897238</v>
          </cell>
          <cell r="F140">
            <v>0.36012057897094701</v>
          </cell>
        </row>
        <row r="141">
          <cell r="A141">
            <v>6</v>
          </cell>
          <cell r="B141">
            <v>18</v>
          </cell>
          <cell r="C141">
            <v>0.21801433814592391</v>
          </cell>
          <cell r="D141">
            <v>0.33360245451721349</v>
          </cell>
          <cell r="E141">
            <v>0.35079932368655337</v>
          </cell>
          <cell r="F141">
            <v>0.37185756041438023</v>
          </cell>
        </row>
        <row r="142">
          <cell r="A142">
            <v>6</v>
          </cell>
          <cell r="B142">
            <v>19</v>
          </cell>
          <cell r="C142">
            <v>0.25730450189644205</v>
          </cell>
          <cell r="D142">
            <v>0.34513246947125997</v>
          </cell>
          <cell r="E142">
            <v>0.36932380344973892</v>
          </cell>
          <cell r="F142">
            <v>0.37928176772857275</v>
          </cell>
        </row>
        <row r="143">
          <cell r="A143">
            <v>6</v>
          </cell>
          <cell r="B143">
            <v>20</v>
          </cell>
          <cell r="C143">
            <v>0.27160784313725489</v>
          </cell>
          <cell r="D143">
            <v>0.34186451729194806</v>
          </cell>
          <cell r="E143">
            <v>0.35602200502521536</v>
          </cell>
          <cell r="F143">
            <v>0.37225683258891989</v>
          </cell>
        </row>
        <row r="144">
          <cell r="A144">
            <v>6</v>
          </cell>
          <cell r="B144">
            <v>21</v>
          </cell>
          <cell r="C144">
            <v>0.29641834288424806</v>
          </cell>
          <cell r="D144">
            <v>0.34953566001925079</v>
          </cell>
          <cell r="E144">
            <v>0.36775847502797732</v>
          </cell>
          <cell r="F144">
            <v>0.36247166873695696</v>
          </cell>
        </row>
        <row r="145">
          <cell r="A145">
            <v>6</v>
          </cell>
          <cell r="B145">
            <v>22</v>
          </cell>
          <cell r="C145">
            <v>0.28426219176079393</v>
          </cell>
          <cell r="D145">
            <v>0.32058370728388519</v>
          </cell>
          <cell r="E145">
            <v>0.34151492542758743</v>
          </cell>
          <cell r="F145">
            <v>0.34787698058865568</v>
          </cell>
        </row>
        <row r="146">
          <cell r="A146">
            <v>6</v>
          </cell>
          <cell r="B146">
            <v>23</v>
          </cell>
          <cell r="C146">
            <v>0.27942793450919551</v>
          </cell>
          <cell r="D146">
            <v>0.31663840393907511</v>
          </cell>
          <cell r="E146">
            <v>0.33158822391612419</v>
          </cell>
          <cell r="F146">
            <v>0.35011940543632086</v>
          </cell>
        </row>
        <row r="147">
          <cell r="A147">
            <v>6</v>
          </cell>
          <cell r="B147">
            <v>24</v>
          </cell>
          <cell r="C147">
            <v>0.28765014800174032</v>
          </cell>
          <cell r="D147">
            <v>0.31666670352098819</v>
          </cell>
          <cell r="E147">
            <v>0.3222029672884375</v>
          </cell>
          <cell r="F147">
            <v>0.34586706863976552</v>
          </cell>
        </row>
        <row r="148">
          <cell r="A148">
            <v>6</v>
          </cell>
          <cell r="B148">
            <v>25</v>
          </cell>
          <cell r="C148">
            <v>0.27002064030509376</v>
          </cell>
          <cell r="D148">
            <v>0.28165917395922829</v>
          </cell>
          <cell r="E148">
            <v>0.31799127689771778</v>
          </cell>
          <cell r="F148">
            <v>0.32755126316230126</v>
          </cell>
        </row>
        <row r="149">
          <cell r="A149">
            <v>7</v>
          </cell>
          <cell r="B149">
            <v>5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>
            <v>7</v>
          </cell>
          <cell r="B150">
            <v>6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A151">
            <v>7</v>
          </cell>
          <cell r="B151">
            <v>7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</row>
        <row r="152">
          <cell r="A152">
            <v>7</v>
          </cell>
          <cell r="B152">
            <v>8</v>
          </cell>
          <cell r="C152">
            <v>8.346770649208866E-5</v>
          </cell>
          <cell r="D152">
            <v>0</v>
          </cell>
          <cell r="E152">
            <v>0</v>
          </cell>
          <cell r="F152">
            <v>0</v>
          </cell>
        </row>
        <row r="153">
          <cell r="A153">
            <v>7</v>
          </cell>
          <cell r="B153">
            <v>9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</row>
        <row r="154">
          <cell r="A154">
            <v>7</v>
          </cell>
          <cell r="B154">
            <v>10</v>
          </cell>
          <cell r="C154">
            <v>1.177955827730584E-4</v>
          </cell>
          <cell r="D154">
            <v>0</v>
          </cell>
          <cell r="E154">
            <v>0</v>
          </cell>
          <cell r="F154">
            <v>0</v>
          </cell>
        </row>
        <row r="155">
          <cell r="A155">
            <v>7</v>
          </cell>
          <cell r="B155">
            <v>11</v>
          </cell>
          <cell r="C155">
            <v>7.9796905476005647E-6</v>
          </cell>
          <cell r="D155">
            <v>0</v>
          </cell>
          <cell r="E155">
            <v>0</v>
          </cell>
          <cell r="F155">
            <v>0</v>
          </cell>
        </row>
        <row r="156">
          <cell r="A156">
            <v>7</v>
          </cell>
          <cell r="B156">
            <v>12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</row>
        <row r="157">
          <cell r="A157">
            <v>7</v>
          </cell>
          <cell r="B157">
            <v>13</v>
          </cell>
          <cell r="C157">
            <v>1.802273323780132E-4</v>
          </cell>
          <cell r="D157">
            <v>1.5392974576800783E-2</v>
          </cell>
          <cell r="E157">
            <v>2.1299498887400174E-2</v>
          </cell>
          <cell r="F157">
            <v>1.8602307363684113E-2</v>
          </cell>
        </row>
        <row r="158">
          <cell r="A158">
            <v>7</v>
          </cell>
          <cell r="B158">
            <v>14</v>
          </cell>
          <cell r="C158">
            <v>1.3743525649943781E-2</v>
          </cell>
          <cell r="D158">
            <v>9.6819296566574953E-2</v>
          </cell>
          <cell r="E158">
            <v>9.5537600958664773E-2</v>
          </cell>
          <cell r="F158">
            <v>0.10299928281384634</v>
          </cell>
        </row>
        <row r="159">
          <cell r="A159">
            <v>7</v>
          </cell>
          <cell r="B159">
            <v>15</v>
          </cell>
          <cell r="C159">
            <v>6.2237888017869586E-2</v>
          </cell>
          <cell r="D159">
            <v>0.1712887508146223</v>
          </cell>
          <cell r="E159">
            <v>0.18580336539469613</v>
          </cell>
          <cell r="F159">
            <v>0.18373439606038694</v>
          </cell>
        </row>
        <row r="160">
          <cell r="A160">
            <v>7</v>
          </cell>
          <cell r="B160">
            <v>16</v>
          </cell>
          <cell r="C160">
            <v>0.11338453842074182</v>
          </cell>
          <cell r="D160">
            <v>0.21482987169447382</v>
          </cell>
          <cell r="E160">
            <v>0.23379458343726853</v>
          </cell>
          <cell r="F160">
            <v>0.24063088935084886</v>
          </cell>
        </row>
        <row r="161">
          <cell r="A161">
            <v>7</v>
          </cell>
          <cell r="B161">
            <v>17</v>
          </cell>
          <cell r="C161">
            <v>0.164118380190304</v>
          </cell>
          <cell r="D161">
            <v>0.25749235693616768</v>
          </cell>
          <cell r="E161">
            <v>0.27813680135371993</v>
          </cell>
          <cell r="F161">
            <v>0.28458656593659548</v>
          </cell>
        </row>
        <row r="162">
          <cell r="A162">
            <v>7</v>
          </cell>
          <cell r="B162">
            <v>18</v>
          </cell>
          <cell r="C162">
            <v>0.18299028847648233</v>
          </cell>
          <cell r="D162">
            <v>0.27430186980777982</v>
          </cell>
          <cell r="E162">
            <v>0.28735743849585155</v>
          </cell>
          <cell r="F162">
            <v>0.30769756092857936</v>
          </cell>
        </row>
        <row r="163">
          <cell r="A163">
            <v>7</v>
          </cell>
          <cell r="B163">
            <v>19</v>
          </cell>
          <cell r="C163">
            <v>0.22423153435201928</v>
          </cell>
          <cell r="D163">
            <v>0.29511494645238517</v>
          </cell>
          <cell r="E163">
            <v>0.31561056647371882</v>
          </cell>
          <cell r="F163">
            <v>0.32181397326822991</v>
          </cell>
        </row>
        <row r="164">
          <cell r="A164">
            <v>7</v>
          </cell>
          <cell r="B164">
            <v>20</v>
          </cell>
          <cell r="C164">
            <v>0.23890611303344866</v>
          </cell>
          <cell r="D164">
            <v>0.29536707976260151</v>
          </cell>
          <cell r="E164">
            <v>0.30668186397249853</v>
          </cell>
          <cell r="F164">
            <v>0.32501258804751654</v>
          </cell>
        </row>
        <row r="165">
          <cell r="A165">
            <v>7</v>
          </cell>
          <cell r="B165">
            <v>21</v>
          </cell>
          <cell r="C165">
            <v>0.25865364152660797</v>
          </cell>
          <cell r="D165">
            <v>0.30260388199362348</v>
          </cell>
          <cell r="E165">
            <v>0.32480653028102241</v>
          </cell>
          <cell r="F165">
            <v>0.31752176916900593</v>
          </cell>
        </row>
        <row r="166">
          <cell r="A166">
            <v>7</v>
          </cell>
          <cell r="B166">
            <v>22</v>
          </cell>
          <cell r="C166">
            <v>0.2549289624827864</v>
          </cell>
          <cell r="D166">
            <v>0.28491941682114585</v>
          </cell>
          <cell r="E166">
            <v>0.30227639221294728</v>
          </cell>
          <cell r="F166">
            <v>0.30471086344301851</v>
          </cell>
        </row>
        <row r="167">
          <cell r="A167">
            <v>7</v>
          </cell>
          <cell r="B167">
            <v>23</v>
          </cell>
          <cell r="C167">
            <v>0.25160287790011698</v>
          </cell>
          <cell r="D167">
            <v>0.28140584936306706</v>
          </cell>
          <cell r="E167">
            <v>0.30003365215709338</v>
          </cell>
          <cell r="F167">
            <v>0.31117397657799817</v>
          </cell>
        </row>
        <row r="168">
          <cell r="A168">
            <v>7</v>
          </cell>
          <cell r="B168">
            <v>24</v>
          </cell>
          <cell r="C168">
            <v>0.25831929812668192</v>
          </cell>
          <cell r="D168">
            <v>0.28392292876870451</v>
          </cell>
          <cell r="E168">
            <v>0.28936780621798169</v>
          </cell>
          <cell r="F168">
            <v>0.31197128212697356</v>
          </cell>
        </row>
        <row r="169">
          <cell r="A169">
            <v>7</v>
          </cell>
          <cell r="B169">
            <v>25</v>
          </cell>
          <cell r="C169">
            <v>0.24878914766475224</v>
          </cell>
          <cell r="D169">
            <v>0.25406591540789719</v>
          </cell>
          <cell r="E169">
            <v>0.28779106046796588</v>
          </cell>
          <cell r="F169">
            <v>0.29830142116607294</v>
          </cell>
        </row>
        <row r="170">
          <cell r="A170">
            <v>8</v>
          </cell>
          <cell r="B170">
            <v>5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8</v>
          </cell>
          <cell r="B171">
            <v>6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8</v>
          </cell>
          <cell r="B172">
            <v>7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8</v>
          </cell>
          <cell r="B173">
            <v>8</v>
          </cell>
          <cell r="C173">
            <v>8.346770649208866E-5</v>
          </cell>
          <cell r="D173">
            <v>0</v>
          </cell>
          <cell r="E173">
            <v>0</v>
          </cell>
          <cell r="F173">
            <v>0</v>
          </cell>
        </row>
        <row r="174">
          <cell r="A174">
            <v>8</v>
          </cell>
          <cell r="B174">
            <v>9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</row>
        <row r="175">
          <cell r="A175">
            <v>8</v>
          </cell>
          <cell r="B175">
            <v>10</v>
          </cell>
          <cell r="C175">
            <v>1.177955827730584E-4</v>
          </cell>
          <cell r="D175">
            <v>0</v>
          </cell>
          <cell r="E175">
            <v>0</v>
          </cell>
          <cell r="F175">
            <v>0</v>
          </cell>
        </row>
        <row r="176">
          <cell r="A176">
            <v>8</v>
          </cell>
          <cell r="B176">
            <v>11</v>
          </cell>
          <cell r="C176">
            <v>7.9796905476005647E-6</v>
          </cell>
          <cell r="D176">
            <v>0</v>
          </cell>
          <cell r="E176">
            <v>0</v>
          </cell>
          <cell r="F176">
            <v>0</v>
          </cell>
        </row>
        <row r="177">
          <cell r="A177">
            <v>8</v>
          </cell>
          <cell r="B177">
            <v>12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8</v>
          </cell>
          <cell r="B178">
            <v>13</v>
          </cell>
          <cell r="C178">
            <v>1.7254173185016615E-4</v>
          </cell>
          <cell r="D178">
            <v>0</v>
          </cell>
          <cell r="E178">
            <v>0</v>
          </cell>
          <cell r="F178">
            <v>0</v>
          </cell>
        </row>
        <row r="179">
          <cell r="A179">
            <v>8</v>
          </cell>
          <cell r="B179">
            <v>14</v>
          </cell>
          <cell r="C179">
            <v>1.3182092211926108E-2</v>
          </cell>
          <cell r="D179">
            <v>1.0843477090561071E-2</v>
          </cell>
          <cell r="E179">
            <v>1.2171649588473594E-2</v>
          </cell>
          <cell r="F179">
            <v>1.5587533687970707E-2</v>
          </cell>
        </row>
        <row r="180">
          <cell r="A180">
            <v>8</v>
          </cell>
          <cell r="B180">
            <v>15</v>
          </cell>
          <cell r="C180">
            <v>5.5882905521712253E-2</v>
          </cell>
          <cell r="D180">
            <v>7.1273028169803021E-2</v>
          </cell>
          <cell r="E180">
            <v>8.2503412811719107E-2</v>
          </cell>
          <cell r="F180">
            <v>8.4847384310075907E-2</v>
          </cell>
        </row>
        <row r="181">
          <cell r="A181">
            <v>8</v>
          </cell>
          <cell r="B181">
            <v>16</v>
          </cell>
          <cell r="C181">
            <v>0.10255849905400984</v>
          </cell>
          <cell r="D181">
            <v>0.12020348596530836</v>
          </cell>
          <cell r="E181">
            <v>0.14055414753783083</v>
          </cell>
          <cell r="F181">
            <v>0.14526840288654405</v>
          </cell>
        </row>
        <row r="182">
          <cell r="A182">
            <v>8</v>
          </cell>
          <cell r="B182">
            <v>17</v>
          </cell>
          <cell r="C182">
            <v>0.14098264391783852</v>
          </cell>
          <cell r="D182">
            <v>0.16629503602802451</v>
          </cell>
          <cell r="E182">
            <v>0.1860951451589532</v>
          </cell>
          <cell r="F182">
            <v>0.18750710869671186</v>
          </cell>
        </row>
        <row r="183">
          <cell r="A183">
            <v>8</v>
          </cell>
          <cell r="B183">
            <v>18</v>
          </cell>
          <cell r="C183">
            <v>0.15208277708925277</v>
          </cell>
          <cell r="D183">
            <v>0.1886858538931879</v>
          </cell>
          <cell r="E183">
            <v>0.20417601403299884</v>
          </cell>
          <cell r="F183">
            <v>0.22045484126512269</v>
          </cell>
        </row>
        <row r="184">
          <cell r="A184">
            <v>8</v>
          </cell>
          <cell r="B184">
            <v>19</v>
          </cell>
          <cell r="C184">
            <v>0.18247516243187292</v>
          </cell>
          <cell r="D184">
            <v>0.21315500816982308</v>
          </cell>
          <cell r="E184">
            <v>0.22689626653534373</v>
          </cell>
          <cell r="F184">
            <v>0.23054773888774185</v>
          </cell>
        </row>
        <row r="185">
          <cell r="A185">
            <v>8</v>
          </cell>
          <cell r="B185">
            <v>20</v>
          </cell>
          <cell r="C185">
            <v>0.19119538638985006</v>
          </cell>
          <cell r="D185">
            <v>0.21919527517352033</v>
          </cell>
          <cell r="E185">
            <v>0.22384072271115987</v>
          </cell>
          <cell r="F185">
            <v>0.24491957412803686</v>
          </cell>
        </row>
        <row r="186">
          <cell r="A186">
            <v>8</v>
          </cell>
          <cell r="B186">
            <v>21</v>
          </cell>
          <cell r="C186">
            <v>0.20094457905465174</v>
          </cell>
          <cell r="D186">
            <v>0.22639919290648786</v>
          </cell>
          <cell r="E186">
            <v>0.24934735228606328</v>
          </cell>
          <cell r="F186">
            <v>0.23905272882635437</v>
          </cell>
        </row>
        <row r="187">
          <cell r="A187">
            <v>8</v>
          </cell>
          <cell r="B187">
            <v>22</v>
          </cell>
          <cell r="C187">
            <v>0.20152832906245494</v>
          </cell>
          <cell r="D187">
            <v>0.21191590229145071</v>
          </cell>
          <cell r="E187">
            <v>0.22749830351409725</v>
          </cell>
          <cell r="F187">
            <v>0.22891763352422428</v>
          </cell>
        </row>
        <row r="188">
          <cell r="A188">
            <v>8</v>
          </cell>
          <cell r="B188">
            <v>23</v>
          </cell>
          <cell r="C188">
            <v>0.19517454675081461</v>
          </cell>
          <cell r="D188">
            <v>0.21649947390464905</v>
          </cell>
          <cell r="E188">
            <v>0.23461918784811725</v>
          </cell>
          <cell r="F188">
            <v>0.23785284390470424</v>
          </cell>
        </row>
        <row r="189">
          <cell r="A189">
            <v>8</v>
          </cell>
          <cell r="B189">
            <v>24</v>
          </cell>
          <cell r="C189">
            <v>0.20346724707872293</v>
          </cell>
          <cell r="D189">
            <v>0.21469835106394741</v>
          </cell>
          <cell r="E189">
            <v>0.22334566412682749</v>
          </cell>
          <cell r="F189">
            <v>0.2371029613935289</v>
          </cell>
        </row>
        <row r="190">
          <cell r="A190">
            <v>8</v>
          </cell>
          <cell r="B190">
            <v>25</v>
          </cell>
          <cell r="C190">
            <v>0.19352051614431812</v>
          </cell>
          <cell r="D190">
            <v>0.19268696709495187</v>
          </cell>
          <cell r="E190">
            <v>0.21620824367202301</v>
          </cell>
          <cell r="F190">
            <v>0.22800020828930159</v>
          </cell>
        </row>
        <row r="191">
          <cell r="A191">
            <v>9</v>
          </cell>
          <cell r="B191">
            <v>5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A192">
            <v>9</v>
          </cell>
          <cell r="B192">
            <v>6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A193">
            <v>9</v>
          </cell>
          <cell r="B193">
            <v>7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A194">
            <v>9</v>
          </cell>
          <cell r="B194">
            <v>8</v>
          </cell>
          <cell r="C194">
            <v>8.346770649208866E-5</v>
          </cell>
          <cell r="D194">
            <v>0</v>
          </cell>
          <cell r="E194">
            <v>0</v>
          </cell>
          <cell r="F194">
            <v>0</v>
          </cell>
        </row>
        <row r="195">
          <cell r="A195">
            <v>9</v>
          </cell>
          <cell r="B195">
            <v>9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A196">
            <v>9</v>
          </cell>
          <cell r="B196">
            <v>10</v>
          </cell>
          <cell r="C196">
            <v>1.177955827730584E-4</v>
          </cell>
          <cell r="D196">
            <v>0</v>
          </cell>
          <cell r="E196">
            <v>0</v>
          </cell>
          <cell r="F196">
            <v>0</v>
          </cell>
        </row>
        <row r="197">
          <cell r="A197">
            <v>9</v>
          </cell>
          <cell r="B197">
            <v>11</v>
          </cell>
          <cell r="C197">
            <v>7.9796905476005647E-6</v>
          </cell>
          <cell r="D197">
            <v>0</v>
          </cell>
          <cell r="E197">
            <v>0</v>
          </cell>
          <cell r="F197">
            <v>0</v>
          </cell>
        </row>
        <row r="198">
          <cell r="A198">
            <v>9</v>
          </cell>
          <cell r="B198">
            <v>12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A199">
            <v>9</v>
          </cell>
          <cell r="B199">
            <v>13</v>
          </cell>
          <cell r="C199">
            <v>1.7254173185016615E-4</v>
          </cell>
          <cell r="D199">
            <v>0</v>
          </cell>
          <cell r="E199">
            <v>0</v>
          </cell>
          <cell r="F199">
            <v>0</v>
          </cell>
        </row>
        <row r="200">
          <cell r="A200">
            <v>9</v>
          </cell>
          <cell r="B200">
            <v>14</v>
          </cell>
          <cell r="C200">
            <v>1.3182092211926108E-2</v>
          </cell>
          <cell r="D200">
            <v>0</v>
          </cell>
          <cell r="E200">
            <v>0</v>
          </cell>
          <cell r="F200">
            <v>0</v>
          </cell>
        </row>
        <row r="201">
          <cell r="A201">
            <v>9</v>
          </cell>
          <cell r="B201">
            <v>15</v>
          </cell>
          <cell r="C201">
            <v>5.5167048630598216E-2</v>
          </cell>
          <cell r="D201">
            <v>1.1555178177741602E-2</v>
          </cell>
          <cell r="E201">
            <v>1.2876903716221808E-2</v>
          </cell>
          <cell r="F201">
            <v>1.3209146745038104E-2</v>
          </cell>
        </row>
        <row r="202">
          <cell r="A202">
            <v>9</v>
          </cell>
          <cell r="B202">
            <v>16</v>
          </cell>
          <cell r="C202">
            <v>0.10145753952282976</v>
          </cell>
          <cell r="D202">
            <v>5.6597159257735022E-2</v>
          </cell>
          <cell r="E202">
            <v>6.5641595911395803E-2</v>
          </cell>
          <cell r="F202">
            <v>6.9575481169776132E-2</v>
          </cell>
        </row>
        <row r="203">
          <cell r="A203">
            <v>9</v>
          </cell>
          <cell r="B203">
            <v>17</v>
          </cell>
          <cell r="C203">
            <v>0.1388281134976152</v>
          </cell>
          <cell r="D203">
            <v>0.10157864226950422</v>
          </cell>
          <cell r="E203">
            <v>0.11925195022934484</v>
          </cell>
          <cell r="F203">
            <v>0.11939592906700629</v>
          </cell>
        </row>
        <row r="204">
          <cell r="A204">
            <v>9</v>
          </cell>
          <cell r="B204">
            <v>18</v>
          </cell>
          <cell r="C204">
            <v>0.14888757825607021</v>
          </cell>
          <cell r="D204">
            <v>0.13862848858820292</v>
          </cell>
          <cell r="E204">
            <v>0.1482223844828732</v>
          </cell>
          <cell r="F204">
            <v>0.16113956167738183</v>
          </cell>
        </row>
        <row r="205">
          <cell r="A205">
            <v>9</v>
          </cell>
          <cell r="B205">
            <v>19</v>
          </cell>
          <cell r="C205">
            <v>0.17460163168121681</v>
          </cell>
          <cell r="D205">
            <v>0.16847813718930776</v>
          </cell>
          <cell r="E205">
            <v>0.18223839240623282</v>
          </cell>
          <cell r="F205">
            <v>0.183880244170676</v>
          </cell>
        </row>
        <row r="206">
          <cell r="A206">
            <v>9</v>
          </cell>
          <cell r="B206">
            <v>20</v>
          </cell>
          <cell r="C206">
            <v>0.18249596309111879</v>
          </cell>
          <cell r="D206">
            <v>0.18353342783579715</v>
          </cell>
          <cell r="E206">
            <v>0.18907884553320722</v>
          </cell>
          <cell r="F206">
            <v>0.20252802719780533</v>
          </cell>
        </row>
        <row r="207">
          <cell r="A207">
            <v>9</v>
          </cell>
          <cell r="B207">
            <v>21</v>
          </cell>
          <cell r="C207">
            <v>0.19271310077817519</v>
          </cell>
          <cell r="D207">
            <v>0.19934608471426199</v>
          </cell>
          <cell r="E207">
            <v>0.21977615322228813</v>
          </cell>
          <cell r="F207">
            <v>0.21108069152734071</v>
          </cell>
        </row>
        <row r="208">
          <cell r="A208">
            <v>9</v>
          </cell>
          <cell r="B208">
            <v>22</v>
          </cell>
          <cell r="C208">
            <v>0.19297537642672694</v>
          </cell>
          <cell r="D208">
            <v>0.18964589072733165</v>
          </cell>
          <cell r="E208">
            <v>0.20330604970521277</v>
          </cell>
          <cell r="F208">
            <v>0.20249011912471737</v>
          </cell>
        </row>
        <row r="209">
          <cell r="A209">
            <v>9</v>
          </cell>
          <cell r="B209">
            <v>23</v>
          </cell>
          <cell r="C209">
            <v>0.18675874742058413</v>
          </cell>
          <cell r="D209">
            <v>0.19622386123341268</v>
          </cell>
          <cell r="E209">
            <v>0.21213688236942765</v>
          </cell>
          <cell r="F209">
            <v>0.21488608582112667</v>
          </cell>
        </row>
        <row r="210">
          <cell r="A210">
            <v>9</v>
          </cell>
          <cell r="B210">
            <v>24</v>
          </cell>
          <cell r="C210">
            <v>0.19508946506553251</v>
          </cell>
          <cell r="D210">
            <v>0.19668432725752988</v>
          </cell>
          <cell r="E210">
            <v>0.20442534108841603</v>
          </cell>
          <cell r="F210">
            <v>0.2168365960404719</v>
          </cell>
        </row>
        <row r="211">
          <cell r="A211">
            <v>9</v>
          </cell>
          <cell r="B211">
            <v>25</v>
          </cell>
          <cell r="C211">
            <v>0.18197812036532884</v>
          </cell>
          <cell r="D211">
            <v>0.18131438583709042</v>
          </cell>
          <cell r="E211">
            <v>0.19932877602654209</v>
          </cell>
          <cell r="F211">
            <v>0.21007967065785726</v>
          </cell>
        </row>
        <row r="212">
          <cell r="A212">
            <v>10</v>
          </cell>
          <cell r="B212">
            <v>5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A213">
            <v>10</v>
          </cell>
          <cell r="B213">
            <v>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A214">
            <v>10</v>
          </cell>
          <cell r="B214">
            <v>7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</row>
        <row r="215">
          <cell r="A215">
            <v>10</v>
          </cell>
          <cell r="B215">
            <v>8</v>
          </cell>
          <cell r="C215">
            <v>8.346770649208866E-5</v>
          </cell>
          <cell r="D215">
            <v>0</v>
          </cell>
          <cell r="E215">
            <v>0</v>
          </cell>
          <cell r="F215">
            <v>0</v>
          </cell>
        </row>
        <row r="216">
          <cell r="A216">
            <v>10</v>
          </cell>
          <cell r="B216">
            <v>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A217">
            <v>10</v>
          </cell>
          <cell r="B217">
            <v>10</v>
          </cell>
          <cell r="C217">
            <v>1.177955827730584E-4</v>
          </cell>
          <cell r="D217">
            <v>0</v>
          </cell>
          <cell r="E217">
            <v>0</v>
          </cell>
          <cell r="F217">
            <v>0</v>
          </cell>
        </row>
        <row r="218">
          <cell r="A218">
            <v>10</v>
          </cell>
          <cell r="B218">
            <v>11</v>
          </cell>
          <cell r="C218">
            <v>7.9796905476005647E-6</v>
          </cell>
          <cell r="D218">
            <v>0</v>
          </cell>
          <cell r="E218">
            <v>0</v>
          </cell>
          <cell r="F218">
            <v>0</v>
          </cell>
        </row>
        <row r="219">
          <cell r="A219">
            <v>10</v>
          </cell>
          <cell r="B219">
            <v>12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A220">
            <v>10</v>
          </cell>
          <cell r="B220">
            <v>13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A221">
            <v>10</v>
          </cell>
          <cell r="B221">
            <v>14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A222">
            <v>10</v>
          </cell>
          <cell r="B222">
            <v>15</v>
          </cell>
          <cell r="C222">
            <v>1.3179458152015635E-4</v>
          </cell>
          <cell r="D222">
            <v>0</v>
          </cell>
          <cell r="E222">
            <v>0</v>
          </cell>
          <cell r="F222">
            <v>0</v>
          </cell>
        </row>
        <row r="223">
          <cell r="A223">
            <v>10</v>
          </cell>
          <cell r="B223">
            <v>16</v>
          </cell>
          <cell r="C223">
            <v>0</v>
          </cell>
          <cell r="D223">
            <v>7.3229746010065253E-3</v>
          </cell>
          <cell r="E223">
            <v>8.9621015791167373E-3</v>
          </cell>
          <cell r="F223">
            <v>1.1963619556240951E-2</v>
          </cell>
        </row>
        <row r="224">
          <cell r="A224">
            <v>10</v>
          </cell>
          <cell r="B224">
            <v>17</v>
          </cell>
          <cell r="C224">
            <v>4.5966739597136192E-3</v>
          </cell>
          <cell r="D224">
            <v>4.4878937778698044E-2</v>
          </cell>
          <cell r="E224">
            <v>5.5119305981139941E-2</v>
          </cell>
          <cell r="F224">
            <v>5.686377067711932E-2</v>
          </cell>
        </row>
        <row r="225">
          <cell r="A225">
            <v>10</v>
          </cell>
          <cell r="B225">
            <v>18</v>
          </cell>
          <cell r="C225">
            <v>1.8433165032139286E-2</v>
          </cell>
          <cell r="D225">
            <v>8.3112652587379474E-2</v>
          </cell>
          <cell r="E225">
            <v>8.978834311366099E-2</v>
          </cell>
          <cell r="F225">
            <v>0.10145751349370989</v>
          </cell>
        </row>
        <row r="226">
          <cell r="A226">
            <v>10</v>
          </cell>
          <cell r="B226">
            <v>19</v>
          </cell>
          <cell r="C226">
            <v>5.2665846046055488E-2</v>
          </cell>
          <cell r="D226">
            <v>0.11842875413611517</v>
          </cell>
          <cell r="E226">
            <v>0.13130410680215177</v>
          </cell>
          <cell r="F226">
            <v>0.13417295450301758</v>
          </cell>
        </row>
        <row r="227">
          <cell r="A227">
            <v>10</v>
          </cell>
          <cell r="B227">
            <v>20</v>
          </cell>
          <cell r="C227">
            <v>7.7017301038062286E-2</v>
          </cell>
          <cell r="D227">
            <v>0.13964497041420118</v>
          </cell>
          <cell r="E227">
            <v>0.14584884023273306</v>
          </cell>
          <cell r="F227">
            <v>0.15908666463112256</v>
          </cell>
        </row>
        <row r="228">
          <cell r="A228">
            <v>10</v>
          </cell>
          <cell r="B228">
            <v>21</v>
          </cell>
          <cell r="C228">
            <v>0.11297001397382152</v>
          </cell>
          <cell r="D228">
            <v>0.1640589075750773</v>
          </cell>
          <cell r="E228">
            <v>0.17904971487313581</v>
          </cell>
          <cell r="F228">
            <v>0.1725577317561782</v>
          </cell>
        </row>
        <row r="229">
          <cell r="A229">
            <v>10</v>
          </cell>
          <cell r="B229">
            <v>22</v>
          </cell>
          <cell r="C229">
            <v>0.1261693875817213</v>
          </cell>
          <cell r="D229">
            <v>0.15719888822153663</v>
          </cell>
          <cell r="E229">
            <v>0.17138976854824586</v>
          </cell>
          <cell r="F229">
            <v>0.17133256726660329</v>
          </cell>
        </row>
        <row r="230">
          <cell r="A230">
            <v>10</v>
          </cell>
          <cell r="B230">
            <v>23</v>
          </cell>
          <cell r="C230">
            <v>0.13716367178282196</v>
          </cell>
          <cell r="D230">
            <v>0.16888580155479052</v>
          </cell>
          <cell r="E230">
            <v>0.18496054506625823</v>
          </cell>
          <cell r="F230">
            <v>0.18741107020213685</v>
          </cell>
        </row>
        <row r="231">
          <cell r="A231">
            <v>10</v>
          </cell>
          <cell r="B231">
            <v>24</v>
          </cell>
          <cell r="C231">
            <v>0.15327834829279841</v>
          </cell>
          <cell r="D231">
            <v>0.17274191729448005</v>
          </cell>
          <cell r="E231">
            <v>0.18120471151533366</v>
          </cell>
          <cell r="F231">
            <v>0.19483644744472661</v>
          </cell>
        </row>
        <row r="232">
          <cell r="A232">
            <v>10</v>
          </cell>
          <cell r="B232">
            <v>25</v>
          </cell>
          <cell r="C232">
            <v>0.149954322503628</v>
          </cell>
          <cell r="D232">
            <v>0.16158135081506364</v>
          </cell>
          <cell r="E232">
            <v>0.17743187676362424</v>
          </cell>
          <cell r="F232">
            <v>0.18899854708001881</v>
          </cell>
        </row>
        <row r="233">
          <cell r="A233">
            <v>11</v>
          </cell>
          <cell r="B233">
            <v>5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A234">
            <v>11</v>
          </cell>
          <cell r="B234">
            <v>6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A235">
            <v>11</v>
          </cell>
          <cell r="B235">
            <v>7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</row>
        <row r="236">
          <cell r="A236">
            <v>11</v>
          </cell>
          <cell r="B236">
            <v>8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A237">
            <v>11</v>
          </cell>
          <cell r="B237">
            <v>9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A238">
            <v>11</v>
          </cell>
          <cell r="B238">
            <v>10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A239">
            <v>11</v>
          </cell>
          <cell r="B239">
            <v>11</v>
          </cell>
          <cell r="C239">
            <v>7.9796905476005647E-6</v>
          </cell>
          <cell r="D239">
            <v>0</v>
          </cell>
          <cell r="E239">
            <v>0</v>
          </cell>
          <cell r="F239">
            <v>0</v>
          </cell>
        </row>
        <row r="240">
          <cell r="A240">
            <v>11</v>
          </cell>
          <cell r="B240">
            <v>12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A241">
            <v>11</v>
          </cell>
          <cell r="B241">
            <v>13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A242">
            <v>11</v>
          </cell>
          <cell r="B242">
            <v>14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A243">
            <v>11</v>
          </cell>
          <cell r="B243">
            <v>15</v>
          </cell>
          <cell r="C243">
            <v>1.3179458152015635E-4</v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11</v>
          </cell>
          <cell r="B244">
            <v>16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11</v>
          </cell>
          <cell r="B245">
            <v>17</v>
          </cell>
          <cell r="C245">
            <v>2.0911870546704604E-3</v>
          </cell>
          <cell r="D245">
            <v>4.2006430426874538E-3</v>
          </cell>
          <cell r="E245">
            <v>5.424785288529156E-3</v>
          </cell>
          <cell r="F245">
            <v>8.0572966757993265E-3</v>
          </cell>
        </row>
        <row r="246">
          <cell r="A246">
            <v>11</v>
          </cell>
          <cell r="B246">
            <v>18</v>
          </cell>
          <cell r="C246">
            <v>1.2300997453564413E-2</v>
          </cell>
          <cell r="D246">
            <v>2.4717206167316916E-2</v>
          </cell>
          <cell r="E246">
            <v>2.9034768899684964E-2</v>
          </cell>
          <cell r="F246">
            <v>3.566533349830555E-2</v>
          </cell>
        </row>
        <row r="247">
          <cell r="A247">
            <v>11</v>
          </cell>
          <cell r="B247">
            <v>19</v>
          </cell>
          <cell r="C247">
            <v>3.1772742627647725E-2</v>
          </cell>
          <cell r="D247">
            <v>4.3564045496129009E-2</v>
          </cell>
          <cell r="E247">
            <v>5.6329380189790355E-2</v>
          </cell>
          <cell r="F247">
            <v>5.6789999564039691E-2</v>
          </cell>
        </row>
        <row r="248">
          <cell r="A248">
            <v>11</v>
          </cell>
          <cell r="B248">
            <v>20</v>
          </cell>
          <cell r="C248">
            <v>4.8153171856978087E-2</v>
          </cell>
          <cell r="D248">
            <v>6.0714643357047959E-2</v>
          </cell>
          <cell r="E248">
            <v>6.4637910541758978E-2</v>
          </cell>
          <cell r="F248">
            <v>7.4390384891463296E-2</v>
          </cell>
        </row>
        <row r="249">
          <cell r="A249">
            <v>11</v>
          </cell>
          <cell r="B249">
            <v>21</v>
          </cell>
          <cell r="C249">
            <v>7.1033678191864416E-2</v>
          </cell>
          <cell r="D249">
            <v>7.9142576499167824E-2</v>
          </cell>
          <cell r="E249">
            <v>8.8369838870331258E-2</v>
          </cell>
          <cell r="F249">
            <v>8.582427636908134E-2</v>
          </cell>
        </row>
        <row r="250">
          <cell r="A250">
            <v>11</v>
          </cell>
          <cell r="B250">
            <v>22</v>
          </cell>
          <cell r="C250">
            <v>7.3510642291377298E-2</v>
          </cell>
          <cell r="D250">
            <v>7.7750889720012442E-2</v>
          </cell>
          <cell r="E250">
            <v>8.8301179148911335E-2</v>
          </cell>
          <cell r="F250">
            <v>8.8646524564416865E-2</v>
          </cell>
        </row>
        <row r="251">
          <cell r="A251">
            <v>11</v>
          </cell>
          <cell r="B251">
            <v>23</v>
          </cell>
          <cell r="C251">
            <v>8.0660531296912738E-2</v>
          </cell>
          <cell r="D251">
            <v>9.1214718411294193E-2</v>
          </cell>
          <cell r="E251">
            <v>9.2727482660750732E-2</v>
          </cell>
          <cell r="F251">
            <v>9.1580344035562797E-2</v>
          </cell>
        </row>
        <row r="252">
          <cell r="A252">
            <v>11</v>
          </cell>
          <cell r="B252">
            <v>24</v>
          </cell>
          <cell r="C252">
            <v>8.5923248025578436E-2</v>
          </cell>
          <cell r="D252">
            <v>8.9869447251515272E-2</v>
          </cell>
          <cell r="E252">
            <v>8.9144303106734268E-2</v>
          </cell>
          <cell r="F252">
            <v>9.8215305262034633E-2</v>
          </cell>
        </row>
        <row r="253">
          <cell r="A253">
            <v>11</v>
          </cell>
          <cell r="B253">
            <v>25</v>
          </cell>
          <cell r="C253">
            <v>8.1226207264202738E-2</v>
          </cell>
          <cell r="D253">
            <v>8.6851467082325218E-2</v>
          </cell>
          <cell r="E253">
            <v>9.4799040707270382E-2</v>
          </cell>
          <cell r="F253">
            <v>9.6648788501613736E-2</v>
          </cell>
        </row>
        <row r="254">
          <cell r="A254">
            <v>12</v>
          </cell>
          <cell r="B254">
            <v>5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A255">
            <v>12</v>
          </cell>
          <cell r="B255">
            <v>6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A256">
            <v>12</v>
          </cell>
          <cell r="B256">
            <v>7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A257">
            <v>12</v>
          </cell>
          <cell r="B257">
            <v>8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A258">
            <v>12</v>
          </cell>
          <cell r="B258">
            <v>9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A259">
            <v>12</v>
          </cell>
          <cell r="B259">
            <v>10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A260">
            <v>12</v>
          </cell>
          <cell r="B260">
            <v>11</v>
          </cell>
          <cell r="C260">
            <v>7.9796905476005647E-6</v>
          </cell>
          <cell r="D260">
            <v>0</v>
          </cell>
          <cell r="E260">
            <v>0</v>
          </cell>
          <cell r="F260">
            <v>0</v>
          </cell>
        </row>
        <row r="261">
          <cell r="A261">
            <v>12</v>
          </cell>
          <cell r="B261">
            <v>12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A262">
            <v>12</v>
          </cell>
          <cell r="B262">
            <v>13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63">
          <cell r="A263">
            <v>12</v>
          </cell>
          <cell r="B263">
            <v>14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</row>
        <row r="264">
          <cell r="A264">
            <v>12</v>
          </cell>
          <cell r="B264">
            <v>15</v>
          </cell>
          <cell r="C264">
            <v>1.3179458152015635E-4</v>
          </cell>
          <cell r="D264">
            <v>0</v>
          </cell>
          <cell r="E264">
            <v>0</v>
          </cell>
          <cell r="F264">
            <v>0</v>
          </cell>
        </row>
        <row r="265">
          <cell r="A265">
            <v>12</v>
          </cell>
          <cell r="B265">
            <v>16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</row>
        <row r="266">
          <cell r="A266">
            <v>12</v>
          </cell>
          <cell r="B266">
            <v>17</v>
          </cell>
          <cell r="C266">
            <v>2.0911870546704604E-3</v>
          </cell>
          <cell r="D266">
            <v>0</v>
          </cell>
          <cell r="E266">
            <v>0</v>
          </cell>
          <cell r="F266">
            <v>0</v>
          </cell>
        </row>
        <row r="267">
          <cell r="A267">
            <v>12</v>
          </cell>
          <cell r="B267">
            <v>18</v>
          </cell>
          <cell r="C267">
            <v>1.2300997453564413E-2</v>
          </cell>
          <cell r="D267">
            <v>3.153132153903213E-3</v>
          </cell>
          <cell r="E267">
            <v>1.4304239238692716E-3</v>
          </cell>
          <cell r="F267">
            <v>3.2498991687649739E-3</v>
          </cell>
        </row>
        <row r="268">
          <cell r="A268">
            <v>12</v>
          </cell>
          <cell r="B268">
            <v>19</v>
          </cell>
          <cell r="C268">
            <v>3.1482092794290172E-2</v>
          </cell>
          <cell r="D268">
            <v>1.2708057402678974E-2</v>
          </cell>
          <cell r="E268">
            <v>1.5432239962181862E-2</v>
          </cell>
          <cell r="F268">
            <v>1.4444269877528056E-2</v>
          </cell>
        </row>
        <row r="269">
          <cell r="A269">
            <v>12</v>
          </cell>
          <cell r="B269">
            <v>20</v>
          </cell>
          <cell r="C269">
            <v>4.7599538638985008E-2</v>
          </cell>
          <cell r="D269">
            <v>2.8824289951955066E-2</v>
          </cell>
          <cell r="E269">
            <v>3.2267126476630659E-2</v>
          </cell>
          <cell r="F269">
            <v>3.0921072412716872E-2</v>
          </cell>
        </row>
        <row r="270">
          <cell r="A270">
            <v>12</v>
          </cell>
          <cell r="B270">
            <v>21</v>
          </cell>
          <cell r="C270">
            <v>6.9063497557786235E-2</v>
          </cell>
          <cell r="D270">
            <v>4.9558676181327928E-2</v>
          </cell>
          <cell r="E270">
            <v>5.326845129832164E-2</v>
          </cell>
          <cell r="F270">
            <v>4.8003762978586058E-2</v>
          </cell>
        </row>
        <row r="271">
          <cell r="A271">
            <v>12</v>
          </cell>
          <cell r="B271">
            <v>22</v>
          </cell>
          <cell r="C271">
            <v>7.2059465642973011E-2</v>
          </cell>
          <cell r="D271">
            <v>5.5199678035298162E-2</v>
          </cell>
          <cell r="E271">
            <v>6.0215216566458465E-2</v>
          </cell>
          <cell r="F271">
            <v>5.7205161519851361E-2</v>
          </cell>
        </row>
        <row r="272">
          <cell r="A272">
            <v>12</v>
          </cell>
          <cell r="B272">
            <v>23</v>
          </cell>
          <cell r="C272">
            <v>7.7532597289793295E-2</v>
          </cell>
          <cell r="D272">
            <v>6.9290843897804696E-2</v>
          </cell>
          <cell r="E272">
            <v>7.0015237223035834E-2</v>
          </cell>
          <cell r="F272">
            <v>6.6242284747270092E-2</v>
          </cell>
        </row>
        <row r="273">
          <cell r="A273">
            <v>12</v>
          </cell>
          <cell r="B273">
            <v>24</v>
          </cell>
          <cell r="C273">
            <v>8.3717252496470135E-2</v>
          </cell>
          <cell r="D273">
            <v>7.2094792263245999E-2</v>
          </cell>
          <cell r="E273">
            <v>6.8799263126961357E-2</v>
          </cell>
          <cell r="F273">
            <v>7.5414833944254661E-2</v>
          </cell>
        </row>
        <row r="274">
          <cell r="A274">
            <v>12</v>
          </cell>
          <cell r="B274">
            <v>25</v>
          </cell>
          <cell r="C274">
            <v>7.8239514109903929E-2</v>
          </cell>
          <cell r="D274">
            <v>7.5115668167357375E-2</v>
          </cell>
          <cell r="E274">
            <v>7.8906095096185902E-2</v>
          </cell>
          <cell r="F274">
            <v>7.8192212226377802E-2</v>
          </cell>
        </row>
        <row r="275">
          <cell r="A275">
            <v>13</v>
          </cell>
          <cell r="B275">
            <v>5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13</v>
          </cell>
          <cell r="B276">
            <v>6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A277">
            <v>13</v>
          </cell>
          <cell r="B277">
            <v>7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A278">
            <v>13</v>
          </cell>
          <cell r="B278">
            <v>8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</row>
        <row r="279">
          <cell r="A279">
            <v>13</v>
          </cell>
          <cell r="B279">
            <v>9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A280">
            <v>13</v>
          </cell>
          <cell r="B280">
            <v>10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A281">
            <v>13</v>
          </cell>
          <cell r="B281">
            <v>11</v>
          </cell>
          <cell r="C281">
            <v>7.9796905476005647E-6</v>
          </cell>
          <cell r="D281">
            <v>0</v>
          </cell>
          <cell r="E281">
            <v>0</v>
          </cell>
          <cell r="F281">
            <v>0</v>
          </cell>
        </row>
        <row r="282">
          <cell r="A282">
            <v>13</v>
          </cell>
          <cell r="B282">
            <v>12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</row>
        <row r="283">
          <cell r="A283">
            <v>13</v>
          </cell>
          <cell r="B283">
            <v>13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13</v>
          </cell>
          <cell r="B284">
            <v>14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</row>
        <row r="285">
          <cell r="A285">
            <v>13</v>
          </cell>
          <cell r="B285">
            <v>15</v>
          </cell>
          <cell r="C285">
            <v>1.3179458152015635E-4</v>
          </cell>
          <cell r="D285">
            <v>0</v>
          </cell>
          <cell r="E285">
            <v>0</v>
          </cell>
          <cell r="F285">
            <v>0</v>
          </cell>
        </row>
        <row r="286">
          <cell r="A286">
            <v>13</v>
          </cell>
          <cell r="B286">
            <v>16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</row>
        <row r="287">
          <cell r="A287">
            <v>13</v>
          </cell>
          <cell r="B287">
            <v>17</v>
          </cell>
          <cell r="C287">
            <v>2.0911870546704604E-3</v>
          </cell>
          <cell r="D287">
            <v>0</v>
          </cell>
          <cell r="E287">
            <v>0</v>
          </cell>
          <cell r="F287">
            <v>0</v>
          </cell>
        </row>
        <row r="288">
          <cell r="A288">
            <v>13</v>
          </cell>
          <cell r="B288">
            <v>18</v>
          </cell>
          <cell r="C288">
            <v>1.2300997453564413E-2</v>
          </cell>
          <cell r="D288">
            <v>0</v>
          </cell>
          <cell r="E288">
            <v>0</v>
          </cell>
          <cell r="F288">
            <v>0</v>
          </cell>
        </row>
        <row r="289">
          <cell r="A289">
            <v>13</v>
          </cell>
          <cell r="B289">
            <v>19</v>
          </cell>
          <cell r="C289">
            <v>3.1312707460942724E-2</v>
          </cell>
          <cell r="D289">
            <v>2.478710669925493E-3</v>
          </cell>
          <cell r="E289">
            <v>2.5053619050438235E-3</v>
          </cell>
          <cell r="F289">
            <v>1.5431349823600588E-3</v>
          </cell>
        </row>
        <row r="290">
          <cell r="A290">
            <v>13</v>
          </cell>
          <cell r="B290">
            <v>20</v>
          </cell>
          <cell r="C290">
            <v>4.7197231833910037E-2</v>
          </cell>
          <cell r="D290">
            <v>1.0401650306762119E-2</v>
          </cell>
          <cell r="E290">
            <v>1.1004254752025351E-2</v>
          </cell>
          <cell r="F290">
            <v>1.2247566769587277E-2</v>
          </cell>
        </row>
        <row r="291">
          <cell r="A291">
            <v>13</v>
          </cell>
          <cell r="B291">
            <v>21</v>
          </cell>
          <cell r="C291">
            <v>6.7115880158455446E-2</v>
          </cell>
          <cell r="D291">
            <v>2.9738655668851147E-2</v>
          </cell>
          <cell r="E291">
            <v>3.1586787470478814E-2</v>
          </cell>
          <cell r="F291">
            <v>2.7212683869786002E-2</v>
          </cell>
        </row>
        <row r="292">
          <cell r="A292">
            <v>13</v>
          </cell>
          <cell r="B292">
            <v>22</v>
          </cell>
          <cell r="C292">
            <v>7.1102716436724153E-2</v>
          </cell>
          <cell r="D292">
            <v>3.5467072928496379E-2</v>
          </cell>
          <cell r="E292">
            <v>3.9291434387951664E-2</v>
          </cell>
          <cell r="F292">
            <v>3.9936032981094598E-2</v>
          </cell>
        </row>
        <row r="293">
          <cell r="A293">
            <v>13</v>
          </cell>
          <cell r="B293">
            <v>23</v>
          </cell>
          <cell r="C293">
            <v>7.458390444487957E-2</v>
          </cell>
          <cell r="D293">
            <v>5.2681553973296831E-2</v>
          </cell>
          <cell r="E293">
            <v>5.4753342517773473E-2</v>
          </cell>
          <cell r="F293">
            <v>4.9623487503127402E-2</v>
          </cell>
        </row>
        <row r="294">
          <cell r="A294">
            <v>13</v>
          </cell>
          <cell r="B294">
            <v>24</v>
          </cell>
          <cell r="C294">
            <v>8.0951145256192764E-2</v>
          </cell>
          <cell r="D294">
            <v>5.7106876795266139E-2</v>
          </cell>
          <cell r="E294">
            <v>5.4733645116241618E-2</v>
          </cell>
          <cell r="F294">
            <v>6.1773943985387755E-2</v>
          </cell>
        </row>
        <row r="295">
          <cell r="A295">
            <v>13</v>
          </cell>
          <cell r="B295">
            <v>25</v>
          </cell>
          <cell r="C295">
            <v>7.6009746051345611E-2</v>
          </cell>
          <cell r="D295">
            <v>6.212795040467068E-2</v>
          </cell>
          <cell r="E295">
            <v>6.4092056660725566E-2</v>
          </cell>
          <cell r="F295">
            <v>6.4087759225735577E-2</v>
          </cell>
        </row>
        <row r="296">
          <cell r="A296">
            <v>14</v>
          </cell>
          <cell r="B296">
            <v>5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A297">
            <v>14</v>
          </cell>
          <cell r="B297">
            <v>6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14</v>
          </cell>
          <cell r="B298">
            <v>7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</row>
        <row r="299">
          <cell r="A299">
            <v>14</v>
          </cell>
          <cell r="B299">
            <v>8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A300">
            <v>14</v>
          </cell>
          <cell r="B300">
            <v>9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</row>
        <row r="301">
          <cell r="A301">
            <v>14</v>
          </cell>
          <cell r="B301">
            <v>10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A302">
            <v>14</v>
          </cell>
          <cell r="B302">
            <v>11</v>
          </cell>
          <cell r="C302">
            <v>7.9796905476005647E-6</v>
          </cell>
          <cell r="D302">
            <v>0</v>
          </cell>
          <cell r="E302">
            <v>0</v>
          </cell>
          <cell r="F302">
            <v>0</v>
          </cell>
        </row>
        <row r="303">
          <cell r="A303">
            <v>14</v>
          </cell>
          <cell r="B303">
            <v>12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A304">
            <v>14</v>
          </cell>
          <cell r="B304">
            <v>13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</row>
        <row r="305">
          <cell r="A305">
            <v>14</v>
          </cell>
          <cell r="B305">
            <v>14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</row>
        <row r="306">
          <cell r="A306">
            <v>14</v>
          </cell>
          <cell r="B306">
            <v>15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</row>
        <row r="307">
          <cell r="A307">
            <v>14</v>
          </cell>
          <cell r="B307">
            <v>16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A308">
            <v>14</v>
          </cell>
          <cell r="B308">
            <v>17</v>
          </cell>
          <cell r="C308">
            <v>2.0911870546704604E-3</v>
          </cell>
          <cell r="D308">
            <v>0</v>
          </cell>
          <cell r="E308">
            <v>0</v>
          </cell>
          <cell r="F308">
            <v>0</v>
          </cell>
        </row>
        <row r="309">
          <cell r="A309">
            <v>14</v>
          </cell>
          <cell r="B309">
            <v>18</v>
          </cell>
          <cell r="C309">
            <v>1.2300997453564413E-2</v>
          </cell>
          <cell r="D309">
            <v>0</v>
          </cell>
          <cell r="E309">
            <v>0</v>
          </cell>
          <cell r="F309">
            <v>0</v>
          </cell>
        </row>
        <row r="310">
          <cell r="A310">
            <v>14</v>
          </cell>
          <cell r="B310">
            <v>19</v>
          </cell>
          <cell r="C310">
            <v>3.1312707460942724E-2</v>
          </cell>
          <cell r="D310">
            <v>0</v>
          </cell>
          <cell r="E310">
            <v>0</v>
          </cell>
          <cell r="F310">
            <v>0</v>
          </cell>
        </row>
        <row r="311">
          <cell r="A311">
            <v>14</v>
          </cell>
          <cell r="B311">
            <v>20</v>
          </cell>
          <cell r="C311">
            <v>4.6509803921568629E-2</v>
          </cell>
          <cell r="D311">
            <v>1.7237427426335923E-3</v>
          </cell>
          <cell r="E311">
            <v>1.8697564177331131E-3</v>
          </cell>
          <cell r="F311">
            <v>1.6875818117217697E-3</v>
          </cell>
        </row>
        <row r="312">
          <cell r="A312">
            <v>14</v>
          </cell>
          <cell r="B312">
            <v>21</v>
          </cell>
          <cell r="C312">
            <v>6.6221042780405887E-2</v>
          </cell>
          <cell r="D312">
            <v>8.6465855991767412E-3</v>
          </cell>
          <cell r="E312">
            <v>1.0411368820274979E-2</v>
          </cell>
          <cell r="F312">
            <v>8.0519027849776069E-3</v>
          </cell>
        </row>
        <row r="313">
          <cell r="A313">
            <v>14</v>
          </cell>
          <cell r="B313">
            <v>22</v>
          </cell>
          <cell r="C313">
            <v>6.7763231984763139E-2</v>
          </cell>
          <cell r="D313">
            <v>1.8352554179383973E-2</v>
          </cell>
          <cell r="E313">
            <v>1.8570136010740763E-2</v>
          </cell>
          <cell r="F313">
            <v>1.9522634053856191E-2</v>
          </cell>
        </row>
        <row r="314">
          <cell r="A314">
            <v>14</v>
          </cell>
          <cell r="B314">
            <v>23</v>
          </cell>
          <cell r="C314">
            <v>7.0476922072770912E-2</v>
          </cell>
          <cell r="D314">
            <v>2.8344280883840188E-2</v>
          </cell>
          <cell r="E314">
            <v>2.9839397300721993E-2</v>
          </cell>
          <cell r="F314">
            <v>2.8843147885541737E-2</v>
          </cell>
        </row>
        <row r="315">
          <cell r="A315">
            <v>14</v>
          </cell>
          <cell r="B315">
            <v>24</v>
          </cell>
          <cell r="C315">
            <v>7.4370388316336425E-2</v>
          </cell>
          <cell r="D315">
            <v>3.8555516981365716E-2</v>
          </cell>
          <cell r="E315">
            <v>3.555535497145694E-2</v>
          </cell>
          <cell r="F315">
            <v>4.0466411128524851E-2</v>
          </cell>
        </row>
        <row r="316">
          <cell r="A316">
            <v>14</v>
          </cell>
          <cell r="B316">
            <v>25</v>
          </cell>
          <cell r="C316">
            <v>6.8797599710215582E-2</v>
          </cell>
          <cell r="D316">
            <v>4.1242935121051955E-2</v>
          </cell>
          <cell r="E316">
            <v>4.4162258562778944E-2</v>
          </cell>
          <cell r="F316">
            <v>4.7341401480691887E-2</v>
          </cell>
        </row>
        <row r="317">
          <cell r="A317">
            <v>15</v>
          </cell>
          <cell r="B317">
            <v>5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</row>
        <row r="318">
          <cell r="A318">
            <v>15</v>
          </cell>
          <cell r="B318">
            <v>6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A319">
            <v>15</v>
          </cell>
          <cell r="B319">
            <v>7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</row>
        <row r="320">
          <cell r="A320">
            <v>15</v>
          </cell>
          <cell r="B320">
            <v>8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</row>
        <row r="321">
          <cell r="A321">
            <v>15</v>
          </cell>
          <cell r="B321">
            <v>9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A322">
            <v>15</v>
          </cell>
          <cell r="B322">
            <v>10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</row>
        <row r="323">
          <cell r="A323">
            <v>15</v>
          </cell>
          <cell r="B323">
            <v>11</v>
          </cell>
          <cell r="C323">
            <v>7.9796905476005647E-6</v>
          </cell>
          <cell r="D323">
            <v>0</v>
          </cell>
          <cell r="E323">
            <v>0</v>
          </cell>
          <cell r="F323">
            <v>0</v>
          </cell>
        </row>
        <row r="324">
          <cell r="A324">
            <v>15</v>
          </cell>
          <cell r="B324">
            <v>12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</row>
        <row r="325">
          <cell r="A325">
            <v>15</v>
          </cell>
          <cell r="B325">
            <v>13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</row>
        <row r="326">
          <cell r="A326">
            <v>15</v>
          </cell>
          <cell r="B326">
            <v>14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</row>
        <row r="327">
          <cell r="A327">
            <v>15</v>
          </cell>
          <cell r="B327">
            <v>15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</row>
        <row r="328">
          <cell r="A328">
            <v>15</v>
          </cell>
          <cell r="B328">
            <v>16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A329">
            <v>15</v>
          </cell>
          <cell r="B329">
            <v>17</v>
          </cell>
          <cell r="C329">
            <v>2.081771148980172E-3</v>
          </cell>
          <cell r="D329">
            <v>0</v>
          </cell>
          <cell r="E329">
            <v>0</v>
          </cell>
          <cell r="F329">
            <v>0</v>
          </cell>
        </row>
        <row r="330">
          <cell r="A330">
            <v>15</v>
          </cell>
          <cell r="B330">
            <v>18</v>
          </cell>
          <cell r="C330">
            <v>1.2300997453564413E-2</v>
          </cell>
          <cell r="D330">
            <v>0</v>
          </cell>
          <cell r="E330">
            <v>0</v>
          </cell>
          <cell r="F330">
            <v>0</v>
          </cell>
        </row>
        <row r="331">
          <cell r="A331">
            <v>15</v>
          </cell>
          <cell r="B331">
            <v>19</v>
          </cell>
          <cell r="C331">
            <v>3.1312707460942724E-2</v>
          </cell>
          <cell r="D331">
            <v>0</v>
          </cell>
          <cell r="E331">
            <v>0</v>
          </cell>
          <cell r="F331">
            <v>0</v>
          </cell>
        </row>
        <row r="332">
          <cell r="A332">
            <v>15</v>
          </cell>
          <cell r="B332">
            <v>20</v>
          </cell>
          <cell r="C332">
            <v>4.6509803921568629E-2</v>
          </cell>
          <cell r="D332">
            <v>0</v>
          </cell>
          <cell r="E332">
            <v>0</v>
          </cell>
          <cell r="F332">
            <v>0</v>
          </cell>
        </row>
        <row r="333">
          <cell r="A333">
            <v>15</v>
          </cell>
          <cell r="B333">
            <v>21</v>
          </cell>
          <cell r="C333">
            <v>6.4819558222119655E-2</v>
          </cell>
          <cell r="D333">
            <v>1.1414439265671073E-3</v>
          </cell>
          <cell r="E333">
            <v>1.2717179416014723E-3</v>
          </cell>
          <cell r="F333">
            <v>4.4592007582864223E-4</v>
          </cell>
        </row>
        <row r="334">
          <cell r="A334">
            <v>15</v>
          </cell>
          <cell r="B334">
            <v>22</v>
          </cell>
          <cell r="C334">
            <v>6.5001155804410238E-2</v>
          </cell>
          <cell r="D334">
            <v>4.3604891183574137E-3</v>
          </cell>
          <cell r="E334">
            <v>4.8308804214581749E-3</v>
          </cell>
          <cell r="F334">
            <v>5.4804610523897573E-3</v>
          </cell>
        </row>
        <row r="335">
          <cell r="A335">
            <v>15</v>
          </cell>
          <cell r="B335">
            <v>23</v>
          </cell>
          <cell r="C335">
            <v>6.2893062814738943E-2</v>
          </cell>
          <cell r="D335">
            <v>8.1401763185583974E-3</v>
          </cell>
          <cell r="E335">
            <v>8.4169867404579844E-3</v>
          </cell>
          <cell r="F335">
            <v>9.9308442514193952E-3</v>
          </cell>
        </row>
        <row r="336">
          <cell r="A336">
            <v>15</v>
          </cell>
          <cell r="B336">
            <v>24</v>
          </cell>
          <cell r="C336">
            <v>6.1821218787524848E-2</v>
          </cell>
          <cell r="D336">
            <v>1.1411756381141495E-2</v>
          </cell>
          <cell r="E336">
            <v>1.1475176948510689E-2</v>
          </cell>
          <cell r="F336">
            <v>1.2895418015289406E-2</v>
          </cell>
        </row>
        <row r="337">
          <cell r="A337">
            <v>15</v>
          </cell>
          <cell r="B337">
            <v>25</v>
          </cell>
          <cell r="C337">
            <v>5.2279660186765144E-2</v>
          </cell>
          <cell r="D337">
            <v>1.4004834663429945E-2</v>
          </cell>
          <cell r="E337">
            <v>1.5999377615890677E-2</v>
          </cell>
          <cell r="F337">
            <v>1.8611772225438455E-2</v>
          </cell>
        </row>
        <row r="338">
          <cell r="A338">
            <v>16</v>
          </cell>
          <cell r="B338">
            <v>5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</row>
        <row r="339">
          <cell r="A339">
            <v>16</v>
          </cell>
          <cell r="B339">
            <v>6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A340">
            <v>16</v>
          </cell>
          <cell r="B340">
            <v>7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</row>
        <row r="341">
          <cell r="A341">
            <v>16</v>
          </cell>
          <cell r="B341">
            <v>8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</row>
        <row r="342">
          <cell r="A342">
            <v>16</v>
          </cell>
          <cell r="B342">
            <v>9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</row>
        <row r="343">
          <cell r="A343">
            <v>16</v>
          </cell>
          <cell r="B343">
            <v>10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</row>
        <row r="344">
          <cell r="A344">
            <v>16</v>
          </cell>
          <cell r="B344">
            <v>11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</row>
        <row r="345">
          <cell r="A345">
            <v>16</v>
          </cell>
          <cell r="B345">
            <v>12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</row>
        <row r="346">
          <cell r="A346">
            <v>16</v>
          </cell>
          <cell r="B346">
            <v>13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</row>
        <row r="347">
          <cell r="A347">
            <v>16</v>
          </cell>
          <cell r="B347">
            <v>14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</row>
        <row r="348">
          <cell r="A348">
            <v>16</v>
          </cell>
          <cell r="B348">
            <v>15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A349">
            <v>16</v>
          </cell>
          <cell r="B349">
            <v>16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</row>
        <row r="350">
          <cell r="A350">
            <v>16</v>
          </cell>
          <cell r="B350">
            <v>17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</row>
        <row r="351">
          <cell r="A351">
            <v>16</v>
          </cell>
          <cell r="B351">
            <v>18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</row>
        <row r="352">
          <cell r="A352">
            <v>16</v>
          </cell>
          <cell r="B352">
            <v>19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</row>
        <row r="353">
          <cell r="A353">
            <v>16</v>
          </cell>
          <cell r="B353">
            <v>20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</row>
        <row r="354">
          <cell r="A354">
            <v>16</v>
          </cell>
          <cell r="B354">
            <v>21</v>
          </cell>
          <cell r="C354">
            <v>0</v>
          </cell>
          <cell r="D354">
            <v>0</v>
          </cell>
          <cell r="E354">
            <v>0</v>
          </cell>
          <cell r="F354">
            <v>3.5566905350240657E-5</v>
          </cell>
        </row>
        <row r="355">
          <cell r="A355">
            <v>16</v>
          </cell>
          <cell r="B355">
            <v>22</v>
          </cell>
          <cell r="C355">
            <v>0</v>
          </cell>
          <cell r="D355">
            <v>3.0384711017335801E-4</v>
          </cell>
          <cell r="E355">
            <v>2.7955533827564064E-4</v>
          </cell>
          <cell r="F355">
            <v>6.0829452718173707E-4</v>
          </cell>
        </row>
        <row r="356">
          <cell r="A356">
            <v>16</v>
          </cell>
          <cell r="B356">
            <v>23</v>
          </cell>
          <cell r="C356">
            <v>1.1798787988331751E-4</v>
          </cell>
          <cell r="D356">
            <v>9.0049136284234505E-4</v>
          </cell>
          <cell r="E356">
            <v>1.0046303789173676E-3</v>
          </cell>
          <cell r="F356">
            <v>1.4939485718648809E-3</v>
          </cell>
        </row>
        <row r="357">
          <cell r="A357">
            <v>16</v>
          </cell>
          <cell r="B357">
            <v>24</v>
          </cell>
          <cell r="C357">
            <v>1.0779927774483911E-3</v>
          </cell>
          <cell r="D357">
            <v>2.0575767693944026E-3</v>
          </cell>
          <cell r="E357">
            <v>1.9596268657099147E-3</v>
          </cell>
          <cell r="F357">
            <v>1.9108016640728897E-3</v>
          </cell>
        </row>
        <row r="358">
          <cell r="A358">
            <v>16</v>
          </cell>
          <cell r="B358">
            <v>25</v>
          </cell>
          <cell r="C358">
            <v>1.2262300459964415E-3</v>
          </cell>
          <cell r="D358">
            <v>2.7295054705629819E-3</v>
          </cell>
          <cell r="E358">
            <v>2.1070295367722576E-3</v>
          </cell>
          <cell r="F358">
            <v>4.8835673014385236E-3</v>
          </cell>
        </row>
        <row r="359">
          <cell r="A359">
            <v>17</v>
          </cell>
          <cell r="B359">
            <v>5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A360">
            <v>17</v>
          </cell>
          <cell r="B360">
            <v>6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</row>
        <row r="361">
          <cell r="A361">
            <v>17</v>
          </cell>
          <cell r="B361">
            <v>7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</row>
        <row r="362">
          <cell r="A362">
            <v>17</v>
          </cell>
          <cell r="B362">
            <v>8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</row>
        <row r="363">
          <cell r="A363">
            <v>17</v>
          </cell>
          <cell r="B363">
            <v>9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</row>
        <row r="364">
          <cell r="A364">
            <v>17</v>
          </cell>
          <cell r="B364">
            <v>10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</row>
        <row r="365">
          <cell r="A365">
            <v>17</v>
          </cell>
          <cell r="B365">
            <v>11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</row>
        <row r="366">
          <cell r="A366">
            <v>17</v>
          </cell>
          <cell r="B366">
            <v>12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</row>
        <row r="367">
          <cell r="A367">
            <v>17</v>
          </cell>
          <cell r="B367">
            <v>13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</row>
        <row r="368">
          <cell r="A368">
            <v>17</v>
          </cell>
          <cell r="B368">
            <v>14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</row>
        <row r="369">
          <cell r="A369">
            <v>17</v>
          </cell>
          <cell r="B369">
            <v>15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</row>
        <row r="370">
          <cell r="A370">
            <v>17</v>
          </cell>
          <cell r="B370">
            <v>16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A371">
            <v>17</v>
          </cell>
          <cell r="B371">
            <v>17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</row>
        <row r="372">
          <cell r="A372">
            <v>17</v>
          </cell>
          <cell r="B372">
            <v>18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</row>
        <row r="373">
          <cell r="A373">
            <v>17</v>
          </cell>
          <cell r="B373">
            <v>19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</row>
        <row r="374">
          <cell r="A374">
            <v>17</v>
          </cell>
          <cell r="B374">
            <v>20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</row>
        <row r="375">
          <cell r="A375">
            <v>17</v>
          </cell>
          <cell r="B375">
            <v>21</v>
          </cell>
          <cell r="C375">
            <v>0</v>
          </cell>
          <cell r="D375">
            <v>0</v>
          </cell>
          <cell r="E375">
            <v>0</v>
          </cell>
          <cell r="F375">
            <v>3.5566905350240657E-5</v>
          </cell>
        </row>
        <row r="376">
          <cell r="A376">
            <v>17</v>
          </cell>
          <cell r="B376">
            <v>22</v>
          </cell>
          <cell r="C376">
            <v>0</v>
          </cell>
          <cell r="D376">
            <v>0</v>
          </cell>
          <cell r="E376">
            <v>0</v>
          </cell>
          <cell r="F376">
            <v>3.2448334073030208E-4</v>
          </cell>
        </row>
        <row r="377">
          <cell r="A377">
            <v>17</v>
          </cell>
          <cell r="B377">
            <v>23</v>
          </cell>
          <cell r="C377">
            <v>0</v>
          </cell>
          <cell r="D377">
            <v>0</v>
          </cell>
          <cell r="E377">
            <v>0</v>
          </cell>
          <cell r="F377">
            <v>5.5993058013322123E-4</v>
          </cell>
        </row>
        <row r="378">
          <cell r="A378">
            <v>17</v>
          </cell>
          <cell r="B378">
            <v>24</v>
          </cell>
          <cell r="C378">
            <v>0</v>
          </cell>
          <cell r="D378">
            <v>0</v>
          </cell>
          <cell r="E378">
            <v>0</v>
          </cell>
          <cell r="F378">
            <v>9.7734114341932769E-4</v>
          </cell>
        </row>
        <row r="379">
          <cell r="A379">
            <v>17</v>
          </cell>
          <cell r="B379">
            <v>25</v>
          </cell>
          <cell r="C379">
            <v>0</v>
          </cell>
          <cell r="D379">
            <v>1.6602700598503177E-4</v>
          </cell>
          <cell r="E379">
            <v>1.0805279675755168E-5</v>
          </cell>
          <cell r="F379">
            <v>1.6979662183341552E-3</v>
          </cell>
        </row>
        <row r="380">
          <cell r="A380">
            <v>97</v>
          </cell>
          <cell r="B380">
            <v>5</v>
          </cell>
        </row>
        <row r="381">
          <cell r="A381">
            <v>97</v>
          </cell>
          <cell r="B381">
            <v>6</v>
          </cell>
        </row>
        <row r="382">
          <cell r="A382">
            <v>97</v>
          </cell>
          <cell r="B382">
            <v>7</v>
          </cell>
        </row>
        <row r="383">
          <cell r="A383">
            <v>97</v>
          </cell>
          <cell r="B383">
            <v>8</v>
          </cell>
        </row>
        <row r="384">
          <cell r="A384">
            <v>97</v>
          </cell>
          <cell r="B384">
            <v>9</v>
          </cell>
        </row>
        <row r="385">
          <cell r="A385">
            <v>97</v>
          </cell>
          <cell r="B385">
            <v>10</v>
          </cell>
        </row>
        <row r="386">
          <cell r="A386">
            <v>97</v>
          </cell>
          <cell r="B386">
            <v>11</v>
          </cell>
        </row>
        <row r="387">
          <cell r="A387">
            <v>97</v>
          </cell>
          <cell r="B387">
            <v>12</v>
          </cell>
        </row>
        <row r="388">
          <cell r="A388">
            <v>97</v>
          </cell>
          <cell r="B388">
            <v>13</v>
          </cell>
        </row>
        <row r="389">
          <cell r="A389">
            <v>97</v>
          </cell>
          <cell r="B389">
            <v>14</v>
          </cell>
        </row>
        <row r="390">
          <cell r="A390">
            <v>97</v>
          </cell>
          <cell r="B390">
            <v>15</v>
          </cell>
        </row>
        <row r="391">
          <cell r="A391">
            <v>97</v>
          </cell>
          <cell r="B391">
            <v>16</v>
          </cell>
        </row>
        <row r="392">
          <cell r="A392">
            <v>97</v>
          </cell>
          <cell r="B392">
            <v>17</v>
          </cell>
        </row>
        <row r="393">
          <cell r="A393">
            <v>97</v>
          </cell>
          <cell r="B393">
            <v>18</v>
          </cell>
        </row>
        <row r="394">
          <cell r="A394">
            <v>97</v>
          </cell>
          <cell r="B394">
            <v>19</v>
          </cell>
        </row>
        <row r="395">
          <cell r="A395">
            <v>97</v>
          </cell>
          <cell r="B395">
            <v>20</v>
          </cell>
        </row>
        <row r="396">
          <cell r="A396">
            <v>97</v>
          </cell>
          <cell r="B396">
            <v>21</v>
          </cell>
        </row>
        <row r="397">
          <cell r="A397">
            <v>97</v>
          </cell>
          <cell r="B397">
            <v>22</v>
          </cell>
        </row>
        <row r="398">
          <cell r="A398">
            <v>97</v>
          </cell>
          <cell r="B398">
            <v>23</v>
          </cell>
        </row>
        <row r="399">
          <cell r="A399">
            <v>97</v>
          </cell>
          <cell r="B399">
            <v>24</v>
          </cell>
        </row>
        <row r="400">
          <cell r="A400">
            <v>97</v>
          </cell>
          <cell r="B400">
            <v>25</v>
          </cell>
        </row>
      </sheetData>
      <sheetData sheetId="17"/>
      <sheetData sheetId="18">
        <row r="1">
          <cell r="A1" t="str">
            <v>Z</v>
          </cell>
          <cell r="B1" t="str">
            <v>IDADE</v>
          </cell>
          <cell r="C1" t="str">
            <v>MMLAMBDA92</v>
          </cell>
          <cell r="D1" t="str">
            <v>MMLAMBDA93</v>
          </cell>
          <cell r="E1" t="str">
            <v>MMLAMBDA95</v>
          </cell>
          <cell r="F1" t="str">
            <v>MMLAMBDA96</v>
          </cell>
          <cell r="G1" t="str">
            <v>MMLAMBDA97</v>
          </cell>
          <cell r="H1" t="str">
            <v>MMLAMBDA98</v>
          </cell>
          <cell r="I1" t="str">
            <v>MMLAMBDA99</v>
          </cell>
          <cell r="J1" t="str">
            <v>MMLAMBDA01</v>
          </cell>
          <cell r="K1" t="str">
            <v>MMLAMBDA02</v>
          </cell>
          <cell r="L1" t="str">
            <v>MMLAMBDA03</v>
          </cell>
        </row>
        <row r="2">
          <cell r="A2">
            <v>0</v>
          </cell>
          <cell r="B2">
            <v>5</v>
          </cell>
          <cell r="C2">
            <v>0.42497103448614443</v>
          </cell>
          <cell r="D2">
            <v>0.4560266618996266</v>
          </cell>
          <cell r="E2">
            <v>0.52663929679238686</v>
          </cell>
          <cell r="F2">
            <v>0.53403520402514648</v>
          </cell>
          <cell r="G2">
            <v>0.56932389985551402</v>
          </cell>
          <cell r="H2">
            <v>0.5879325409689049</v>
          </cell>
          <cell r="I2">
            <v>0.60271835859861489</v>
          </cell>
          <cell r="J2">
            <v>0.65928029512759656</v>
          </cell>
          <cell r="K2">
            <v>0.67339442821165574</v>
          </cell>
          <cell r="L2">
            <v>0.70201222692909582</v>
          </cell>
        </row>
        <row r="3">
          <cell r="A3">
            <v>0</v>
          </cell>
          <cell r="B3">
            <v>6</v>
          </cell>
          <cell r="C3">
            <v>0.65138052509059352</v>
          </cell>
          <cell r="D3">
            <v>0.69559400972862939</v>
          </cell>
          <cell r="E3">
            <v>0.7449264249802855</v>
          </cell>
          <cell r="F3">
            <v>0.7487442265550186</v>
          </cell>
          <cell r="G3">
            <v>0.76458751850939843</v>
          </cell>
          <cell r="H3">
            <v>0.7929860768400715</v>
          </cell>
          <cell r="I3">
            <v>0.81798558791603659</v>
          </cell>
          <cell r="J3">
            <v>0.86337706890930366</v>
          </cell>
          <cell r="K3">
            <v>0.866963925587798</v>
          </cell>
          <cell r="L3">
            <v>0.87255888531031034</v>
          </cell>
        </row>
        <row r="4">
          <cell r="A4">
            <v>0</v>
          </cell>
          <cell r="B4">
            <v>7</v>
          </cell>
          <cell r="C4">
            <v>0.83113026393519351</v>
          </cell>
          <cell r="D4">
            <v>0.84865332637868085</v>
          </cell>
          <cell r="E4">
            <v>0.87756312941518677</v>
          </cell>
          <cell r="F4">
            <v>0.89534367028051354</v>
          </cell>
          <cell r="G4">
            <v>0.89999451454507551</v>
          </cell>
          <cell r="H4">
            <v>0.92723216912125195</v>
          </cell>
          <cell r="I4">
            <v>0.94283581718366283</v>
          </cell>
          <cell r="J4">
            <v>0.9600710827647797</v>
          </cell>
          <cell r="K4">
            <v>0.95746205082826574</v>
          </cell>
          <cell r="L4">
            <v>0.95948773740839477</v>
          </cell>
        </row>
        <row r="5">
          <cell r="A5">
            <v>0</v>
          </cell>
          <cell r="B5">
            <v>8</v>
          </cell>
          <cell r="C5">
            <v>0.89501981288136245</v>
          </cell>
          <cell r="D5">
            <v>0.90427392170669219</v>
          </cell>
          <cell r="E5">
            <v>0.92943976192898081</v>
          </cell>
          <cell r="F5">
            <v>0.92843408349801326</v>
          </cell>
          <cell r="G5">
            <v>0.94478643764240655</v>
          </cell>
          <cell r="H5">
            <v>0.9618797293137622</v>
          </cell>
          <cell r="I5">
            <v>0.97182006331972925</v>
          </cell>
          <cell r="J5">
            <v>0.97770888389775001</v>
          </cell>
          <cell r="K5">
            <v>0.98060841535055299</v>
          </cell>
          <cell r="L5">
            <v>0.98245191786915886</v>
          </cell>
        </row>
        <row r="6">
          <cell r="A6">
            <v>0</v>
          </cell>
          <cell r="B6">
            <v>9</v>
          </cell>
          <cell r="C6">
            <v>0.91781023586443311</v>
          </cell>
          <cell r="D6">
            <v>0.93829809944373965</v>
          </cell>
          <cell r="E6">
            <v>0.94344148940612993</v>
          </cell>
          <cell r="F6">
            <v>0.94772525380038031</v>
          </cell>
          <cell r="G6">
            <v>0.96242602448000536</v>
          </cell>
          <cell r="H6">
            <v>0.97640123958112035</v>
          </cell>
          <cell r="I6">
            <v>0.98058322046544633</v>
          </cell>
          <cell r="J6">
            <v>0.98244337584141206</v>
          </cell>
          <cell r="K6">
            <v>0.98709873285114824</v>
          </cell>
          <cell r="L6">
            <v>0.98778780000861788</v>
          </cell>
        </row>
        <row r="7">
          <cell r="A7">
            <v>0</v>
          </cell>
          <cell r="B7">
            <v>10</v>
          </cell>
          <cell r="C7">
            <v>0.93624214304678077</v>
          </cell>
          <cell r="D7">
            <v>0.94758561564221233</v>
          </cell>
          <cell r="E7">
            <v>0.95794571370278025</v>
          </cell>
          <cell r="F7">
            <v>0.96110303788672025</v>
          </cell>
          <cell r="G7">
            <v>0.96752041529943422</v>
          </cell>
          <cell r="H7">
            <v>0.97946297552578332</v>
          </cell>
          <cell r="I7">
            <v>0.98123671242322152</v>
          </cell>
          <cell r="J7">
            <v>0.98822986806470048</v>
          </cell>
          <cell r="K7">
            <v>0.98931298417001412</v>
          </cell>
          <cell r="L7">
            <v>0.98984807102790318</v>
          </cell>
        </row>
        <row r="8">
          <cell r="A8">
            <v>0</v>
          </cell>
          <cell r="B8">
            <v>11</v>
          </cell>
          <cell r="C8">
            <v>0.94058332661122979</v>
          </cell>
          <cell r="D8">
            <v>0.95108746833015834</v>
          </cell>
          <cell r="E8">
            <v>0.95716410492695825</v>
          </cell>
          <cell r="F8">
            <v>0.9609614740577197</v>
          </cell>
          <cell r="G8">
            <v>0.97023831139151084</v>
          </cell>
          <cell r="H8">
            <v>0.98180823289496033</v>
          </cell>
          <cell r="I8">
            <v>0.98604867534207441</v>
          </cell>
          <cell r="J8">
            <v>0.98840586236314254</v>
          </cell>
          <cell r="K8">
            <v>0.99010802611933768</v>
          </cell>
          <cell r="L8">
            <v>0.99200072230466962</v>
          </cell>
        </row>
        <row r="9">
          <cell r="A9">
            <v>0</v>
          </cell>
          <cell r="B9">
            <v>12</v>
          </cell>
          <cell r="C9">
            <v>0.93816436872349407</v>
          </cell>
          <cell r="D9">
            <v>0.95759662530840239</v>
          </cell>
          <cell r="E9">
            <v>0.96099620359721083</v>
          </cell>
          <cell r="F9">
            <v>0.96396598498879948</v>
          </cell>
          <cell r="G9">
            <v>0.97492868059018978</v>
          </cell>
          <cell r="H9">
            <v>0.97893327558608101</v>
          </cell>
          <cell r="I9">
            <v>0.98448173419011975</v>
          </cell>
          <cell r="J9">
            <v>0.98900575091498522</v>
          </cell>
          <cell r="K9">
            <v>0.98940589612328855</v>
          </cell>
          <cell r="L9">
            <v>0.9919468045578016</v>
          </cell>
        </row>
        <row r="10">
          <cell r="A10">
            <v>0</v>
          </cell>
          <cell r="B10">
            <v>13</v>
          </cell>
          <cell r="C10">
            <v>0.93769799045574342</v>
          </cell>
          <cell r="D10">
            <v>0.95255279983797359</v>
          </cell>
          <cell r="E10">
            <v>0.95922737485977339</v>
          </cell>
          <cell r="F10">
            <v>0.96576763456136727</v>
          </cell>
          <cell r="G10">
            <v>0.97312086617402527</v>
          </cell>
          <cell r="H10">
            <v>0.97974110396123948</v>
          </cell>
          <cell r="I10">
            <v>0.98075140145231443</v>
          </cell>
          <cell r="J10">
            <v>0.98466648796390321</v>
          </cell>
          <cell r="K10">
            <v>0.98961121258762963</v>
          </cell>
          <cell r="L10">
            <v>0.99109240209059513</v>
          </cell>
        </row>
        <row r="11">
          <cell r="A11">
            <v>0</v>
          </cell>
          <cell r="B11">
            <v>14</v>
          </cell>
          <cell r="C11">
            <v>0.9408751407454411</v>
          </cell>
          <cell r="D11">
            <v>0.95292933103104116</v>
          </cell>
          <cell r="E11">
            <v>0.95543186873452257</v>
          </cell>
          <cell r="F11">
            <v>0.96476638389283265</v>
          </cell>
          <cell r="G11">
            <v>0.97002549153397333</v>
          </cell>
          <cell r="H11">
            <v>0.97836105741839197</v>
          </cell>
          <cell r="I11">
            <v>0.98109833138402902</v>
          </cell>
          <cell r="J11">
            <v>0.98702179858166372</v>
          </cell>
          <cell r="K11">
            <v>0.98886581638774973</v>
          </cell>
          <cell r="L11">
            <v>0.99147566907925222</v>
          </cell>
        </row>
        <row r="12">
          <cell r="A12">
            <v>0</v>
          </cell>
          <cell r="B12">
            <v>15</v>
          </cell>
          <cell r="C12">
            <v>0.93699019752696444</v>
          </cell>
          <cell r="D12">
            <v>0.93892529480864095</v>
          </cell>
          <cell r="E12">
            <v>0.95606378330651898</v>
          </cell>
          <cell r="F12">
            <v>0.95301605382123655</v>
          </cell>
          <cell r="G12">
            <v>0.96864188746330648</v>
          </cell>
          <cell r="H12">
            <v>0.97353967964479027</v>
          </cell>
          <cell r="I12">
            <v>0.97938585197306516</v>
          </cell>
          <cell r="J12">
            <v>0.98359519421608788</v>
          </cell>
          <cell r="K12">
            <v>0.98797915769543865</v>
          </cell>
          <cell r="L12">
            <v>0.98764439906773638</v>
          </cell>
        </row>
        <row r="13">
          <cell r="A13">
            <v>0</v>
          </cell>
          <cell r="B13">
            <v>16</v>
          </cell>
          <cell r="C13">
            <v>0.92900957909572035</v>
          </cell>
          <cell r="D13">
            <v>0.9377086513100773</v>
          </cell>
          <cell r="E13">
            <v>0.94629355622207467</v>
          </cell>
          <cell r="F13">
            <v>0.95008750098782202</v>
          </cell>
          <cell r="G13">
            <v>0.96099736168445626</v>
          </cell>
          <cell r="H13">
            <v>0.96974642483275453</v>
          </cell>
          <cell r="I13">
            <v>0.97189697651390183</v>
          </cell>
          <cell r="J13">
            <v>0.97817365144468138</v>
          </cell>
          <cell r="K13">
            <v>0.97793231905817679</v>
          </cell>
          <cell r="L13">
            <v>0.98640337205808437</v>
          </cell>
        </row>
        <row r="14">
          <cell r="A14">
            <v>0</v>
          </cell>
          <cell r="B14">
            <v>17</v>
          </cell>
          <cell r="C14">
            <v>0.92453556627050038</v>
          </cell>
          <cell r="D14">
            <v>0.93388788075554952</v>
          </cell>
          <cell r="E14">
            <v>0.94312499882883283</v>
          </cell>
          <cell r="F14">
            <v>0.94321439712638977</v>
          </cell>
          <cell r="G14">
            <v>0.95471809449068901</v>
          </cell>
          <cell r="H14">
            <v>0.9591105570241214</v>
          </cell>
          <cell r="I14">
            <v>0.9707307155354099</v>
          </cell>
          <cell r="J14">
            <v>0.97516966351549905</v>
          </cell>
          <cell r="K14">
            <v>0.97748970356331066</v>
          </cell>
          <cell r="L14">
            <v>0.97916344932660593</v>
          </cell>
        </row>
        <row r="15">
          <cell r="A15">
            <v>0</v>
          </cell>
          <cell r="B15">
            <v>18</v>
          </cell>
          <cell r="C15">
            <v>0.92128434647258672</v>
          </cell>
          <cell r="D15">
            <v>0.93396286971833364</v>
          </cell>
          <cell r="E15">
            <v>0.93110890010186431</v>
          </cell>
          <cell r="F15">
            <v>0.9387651272525106</v>
          </cell>
          <cell r="G15">
            <v>0.94913865204762193</v>
          </cell>
          <cell r="H15">
            <v>0.95577826799264198</v>
          </cell>
          <cell r="I15">
            <v>0.96688408146949678</v>
          </cell>
          <cell r="J15">
            <v>0.97312916906755953</v>
          </cell>
          <cell r="K15">
            <v>0.97525122529351671</v>
          </cell>
          <cell r="L15">
            <v>0.97737916716348816</v>
          </cell>
        </row>
        <row r="16">
          <cell r="A16">
            <v>0</v>
          </cell>
          <cell r="B16">
            <v>19</v>
          </cell>
          <cell r="C16">
            <v>0.91820488514755449</v>
          </cell>
          <cell r="D16">
            <v>0.92331308237863052</v>
          </cell>
          <cell r="E16">
            <v>0.93824069582719749</v>
          </cell>
          <cell r="F16">
            <v>0.93750231689979269</v>
          </cell>
          <cell r="G16">
            <v>0.94534247496134971</v>
          </cell>
          <cell r="H16">
            <v>0.95463288173939087</v>
          </cell>
          <cell r="I16">
            <v>0.95951896820070148</v>
          </cell>
          <cell r="J16">
            <v>0.96698907506665266</v>
          </cell>
          <cell r="K16">
            <v>0.97007956804162043</v>
          </cell>
          <cell r="L16">
            <v>0.9728362581112725</v>
          </cell>
        </row>
        <row r="17">
          <cell r="A17">
            <v>0</v>
          </cell>
          <cell r="B17">
            <v>20</v>
          </cell>
          <cell r="C17">
            <v>0.91999879859702827</v>
          </cell>
          <cell r="D17">
            <v>0.9226683661837396</v>
          </cell>
          <cell r="E17">
            <v>0.93307778400541741</v>
          </cell>
          <cell r="F17">
            <v>0.93237523501025943</v>
          </cell>
          <cell r="G17">
            <v>0.93680481495095558</v>
          </cell>
          <cell r="H17">
            <v>0.94804779028414876</v>
          </cell>
          <cell r="I17">
            <v>0.95549055126804239</v>
          </cell>
          <cell r="J17">
            <v>0.95914017930755391</v>
          </cell>
          <cell r="K17">
            <v>0.9642569299875845</v>
          </cell>
          <cell r="L17">
            <v>0.97053842080015784</v>
          </cell>
        </row>
        <row r="18">
          <cell r="A18">
            <v>0</v>
          </cell>
          <cell r="B18">
            <v>21</v>
          </cell>
          <cell r="C18">
            <v>0.91553109586208936</v>
          </cell>
          <cell r="D18">
            <v>0.92588574296933579</v>
          </cell>
          <cell r="E18">
            <v>0.93546652092973448</v>
          </cell>
          <cell r="F18">
            <v>0.93279023837660147</v>
          </cell>
          <cell r="G18">
            <v>0.93640686546124119</v>
          </cell>
          <cell r="H18">
            <v>0.94764607660458067</v>
          </cell>
          <cell r="I18">
            <v>0.94775428293752828</v>
          </cell>
          <cell r="J18">
            <v>0.95769166988787846</v>
          </cell>
          <cell r="K18">
            <v>0.96551557261499665</v>
          </cell>
          <cell r="L18">
            <v>0.96822127135275127</v>
          </cell>
        </row>
        <row r="19">
          <cell r="A19">
            <v>0</v>
          </cell>
          <cell r="B19">
            <v>22</v>
          </cell>
          <cell r="C19">
            <v>0.90087210002468709</v>
          </cell>
          <cell r="D19">
            <v>0.92109576937226711</v>
          </cell>
          <cell r="E19">
            <v>0.92103862132154624</v>
          </cell>
          <cell r="F19">
            <v>0.91810686024587818</v>
          </cell>
          <cell r="G19">
            <v>0.93186478430709352</v>
          </cell>
          <cell r="H19">
            <v>0.94713764385830712</v>
          </cell>
          <cell r="I19">
            <v>0.94354650581530974</v>
          </cell>
          <cell r="J19">
            <v>0.94716832562612185</v>
          </cell>
          <cell r="K19">
            <v>0.96146479410174812</v>
          </cell>
          <cell r="L19">
            <v>0.96452181577787577</v>
          </cell>
        </row>
        <row r="20">
          <cell r="A20">
            <v>0</v>
          </cell>
          <cell r="B20">
            <v>23</v>
          </cell>
          <cell r="C20">
            <v>0.89715917469936046</v>
          </cell>
          <cell r="D20">
            <v>0.9138336334356596</v>
          </cell>
          <cell r="E20">
            <v>0.92394655664526937</v>
          </cell>
          <cell r="F20">
            <v>0.92212917005887507</v>
          </cell>
          <cell r="G20">
            <v>0.92594100623809206</v>
          </cell>
          <cell r="H20">
            <v>0.93847373393241662</v>
          </cell>
          <cell r="I20">
            <v>0.94744236284562988</v>
          </cell>
          <cell r="J20">
            <v>0.94570538007331473</v>
          </cell>
          <cell r="K20">
            <v>0.95381572608142551</v>
          </cell>
          <cell r="L20">
            <v>0.95903012995528447</v>
          </cell>
        </row>
        <row r="21">
          <cell r="A21">
            <v>0</v>
          </cell>
          <cell r="B21">
            <v>24</v>
          </cell>
          <cell r="C21">
            <v>0.91031884300508603</v>
          </cell>
          <cell r="D21">
            <v>0.91275031764715053</v>
          </cell>
          <cell r="E21">
            <v>0.92948886480925907</v>
          </cell>
          <cell r="F21">
            <v>0.92253036371422048</v>
          </cell>
          <cell r="G21">
            <v>0.93519778931435815</v>
          </cell>
          <cell r="H21">
            <v>0.9336042654173744</v>
          </cell>
          <cell r="I21">
            <v>0.9331629883684629</v>
          </cell>
          <cell r="J21">
            <v>0.93783107655236508</v>
          </cell>
          <cell r="K21">
            <v>0.95385669825645047</v>
          </cell>
          <cell r="L21">
            <v>0.96052589415721579</v>
          </cell>
        </row>
        <row r="22">
          <cell r="A22">
            <v>0</v>
          </cell>
          <cell r="B22">
            <v>25</v>
          </cell>
          <cell r="C22">
            <v>0.89972414076752916</v>
          </cell>
          <cell r="D22">
            <v>0.91239618866056504</v>
          </cell>
          <cell r="E22">
            <v>0.91543872562231476</v>
          </cell>
          <cell r="F22">
            <v>0.92229452150250668</v>
          </cell>
          <cell r="G22">
            <v>0.9236950701407749</v>
          </cell>
          <cell r="H22">
            <v>0.93249978092362595</v>
          </cell>
          <cell r="I22">
            <v>0.93422317343551753</v>
          </cell>
          <cell r="J22">
            <v>0.9395050758694683</v>
          </cell>
          <cell r="K22">
            <v>0.94538479345592663</v>
          </cell>
          <cell r="L22">
            <v>0.95065410867182842</v>
          </cell>
        </row>
        <row r="23">
          <cell r="A23">
            <v>1</v>
          </cell>
          <cell r="B23">
            <v>5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>
            <v>1</v>
          </cell>
          <cell r="B24">
            <v>6</v>
          </cell>
          <cell r="C24">
            <v>1.0491053048202525E-2</v>
          </cell>
          <cell r="D24">
            <v>7.9725364165776618E-3</v>
          </cell>
          <cell r="E24">
            <v>1.0761807691948047E-2</v>
          </cell>
          <cell r="F24">
            <v>1.4166885069324854E-2</v>
          </cell>
          <cell r="G24">
            <v>7.6156726000167685E-3</v>
          </cell>
          <cell r="H24">
            <v>1.1800479058980599E-2</v>
          </cell>
          <cell r="I24">
            <v>1.5931877095765434E-2</v>
          </cell>
          <cell r="J24">
            <v>1.674186340883374E-2</v>
          </cell>
          <cell r="K24">
            <v>2.0170372237416054E-2</v>
          </cell>
          <cell r="L24">
            <v>1.788229819424245E-2</v>
          </cell>
        </row>
        <row r="25">
          <cell r="A25">
            <v>1</v>
          </cell>
          <cell r="B25">
            <v>7</v>
          </cell>
          <cell r="C25">
            <v>8.6795600318113078E-2</v>
          </cell>
          <cell r="D25">
            <v>8.5440573284650767E-2</v>
          </cell>
          <cell r="E25">
            <v>0.10053995281930134</v>
          </cell>
          <cell r="F25">
            <v>0.1315955594118659</v>
          </cell>
          <cell r="G25">
            <v>0.11434916644594241</v>
          </cell>
          <cell r="H25">
            <v>0.11799528039796311</v>
          </cell>
          <cell r="I25">
            <v>0.14629726810567442</v>
          </cell>
          <cell r="J25">
            <v>0.16040504400792058</v>
          </cell>
          <cell r="K25">
            <v>0.16690359737999602</v>
          </cell>
          <cell r="L25">
            <v>0.16449707743684328</v>
          </cell>
        </row>
        <row r="26">
          <cell r="A26">
            <v>1</v>
          </cell>
          <cell r="B26">
            <v>8</v>
          </cell>
          <cell r="C26">
            <v>0.46207981803917403</v>
          </cell>
          <cell r="D26">
            <v>0.4485808027086548</v>
          </cell>
          <cell r="E26">
            <v>0.50848648431271892</v>
          </cell>
          <cell r="F26">
            <v>0.54596341833664508</v>
          </cell>
          <cell r="G26">
            <v>0.5665306882661505</v>
          </cell>
          <cell r="H26">
            <v>0.57718364720649851</v>
          </cell>
          <cell r="I26">
            <v>0.64214052308486691</v>
          </cell>
          <cell r="J26">
            <v>0.68009771330929725</v>
          </cell>
          <cell r="K26">
            <v>0.71014863738486211</v>
          </cell>
          <cell r="L26">
            <v>0.71750792898502169</v>
          </cell>
        </row>
        <row r="27">
          <cell r="A27">
            <v>1</v>
          </cell>
          <cell r="B27">
            <v>9</v>
          </cell>
          <cell r="C27">
            <v>0.67764493096522493</v>
          </cell>
          <cell r="D27">
            <v>0.68620571874695035</v>
          </cell>
          <cell r="E27">
            <v>0.72233106902809874</v>
          </cell>
          <cell r="F27">
            <v>0.72912300872063529</v>
          </cell>
          <cell r="G27">
            <v>0.75110841305765874</v>
          </cell>
          <cell r="H27">
            <v>0.806604256293319</v>
          </cell>
          <cell r="I27">
            <v>0.82872465572461185</v>
          </cell>
          <cell r="J27">
            <v>0.86139383387324042</v>
          </cell>
          <cell r="K27">
            <v>0.88458997640136394</v>
          </cell>
          <cell r="L27">
            <v>0.89048069603435642</v>
          </cell>
        </row>
        <row r="28">
          <cell r="A28">
            <v>1</v>
          </cell>
          <cell r="B28">
            <v>10</v>
          </cell>
          <cell r="C28">
            <v>0.7666390969450485</v>
          </cell>
          <cell r="D28">
            <v>0.78190819204394557</v>
          </cell>
          <cell r="E28">
            <v>0.80002858123284071</v>
          </cell>
          <cell r="F28">
            <v>0.82466204199104864</v>
          </cell>
          <cell r="G28">
            <v>0.82964718007944838</v>
          </cell>
          <cell r="H28">
            <v>0.87081748320554697</v>
          </cell>
          <cell r="I28">
            <v>0.90107437962677195</v>
          </cell>
          <cell r="J28">
            <v>0.92076707580689243</v>
          </cell>
          <cell r="K28">
            <v>0.93381015749708995</v>
          </cell>
          <cell r="L28">
            <v>0.94192975951241775</v>
          </cell>
        </row>
        <row r="29">
          <cell r="A29">
            <v>1</v>
          </cell>
          <cell r="B29">
            <v>11</v>
          </cell>
          <cell r="C29">
            <v>0.82488569501290054</v>
          </cell>
          <cell r="D29">
            <v>0.83631811781578225</v>
          </cell>
          <cell r="E29">
            <v>0.854932846046217</v>
          </cell>
          <cell r="F29">
            <v>0.86333445757643446</v>
          </cell>
          <cell r="G29">
            <v>0.87817028999099356</v>
          </cell>
          <cell r="H29">
            <v>0.90488815756693108</v>
          </cell>
          <cell r="I29">
            <v>0.9303664068174311</v>
          </cell>
          <cell r="J29">
            <v>0.94605492125510682</v>
          </cell>
          <cell r="K29">
            <v>0.95543156678512564</v>
          </cell>
          <cell r="L29">
            <v>0.96401912011951307</v>
          </cell>
        </row>
        <row r="30">
          <cell r="A30">
            <v>1</v>
          </cell>
          <cell r="B30">
            <v>12</v>
          </cell>
          <cell r="C30">
            <v>0.85571265306871802</v>
          </cell>
          <cell r="D30">
            <v>0.8769234715957509</v>
          </cell>
          <cell r="E30">
            <v>0.88728049793543562</v>
          </cell>
          <cell r="F30">
            <v>0.89410031698566184</v>
          </cell>
          <cell r="G30">
            <v>0.91327262451055802</v>
          </cell>
          <cell r="H30">
            <v>0.92645506980881953</v>
          </cell>
          <cell r="I30">
            <v>0.94757672448085895</v>
          </cell>
          <cell r="J30">
            <v>0.96420141539695392</v>
          </cell>
          <cell r="K30">
            <v>0.96822274507937545</v>
          </cell>
          <cell r="L30">
            <v>0.97483612918113283</v>
          </cell>
        </row>
        <row r="31">
          <cell r="A31">
            <v>1</v>
          </cell>
          <cell r="B31">
            <v>13</v>
          </cell>
          <cell r="C31">
            <v>0.87443280462956607</v>
          </cell>
          <cell r="D31">
            <v>0.89472426099350122</v>
          </cell>
          <cell r="E31">
            <v>0.90437616581333613</v>
          </cell>
          <cell r="F31">
            <v>0.91936175009043875</v>
          </cell>
          <cell r="G31">
            <v>0.92643605479206903</v>
          </cell>
          <cell r="H31">
            <v>0.94268512614509847</v>
          </cell>
          <cell r="I31">
            <v>0.95071524901605309</v>
          </cell>
          <cell r="J31">
            <v>0.96627785718505899</v>
          </cell>
          <cell r="K31">
            <v>0.97632487222350972</v>
          </cell>
          <cell r="L31">
            <v>0.97717977528429356</v>
          </cell>
        </row>
        <row r="32">
          <cell r="A32">
            <v>1</v>
          </cell>
          <cell r="B32">
            <v>14</v>
          </cell>
          <cell r="C32">
            <v>0.89581460084066156</v>
          </cell>
          <cell r="D32">
            <v>0.90884000552924993</v>
          </cell>
          <cell r="E32">
            <v>0.91500069829309916</v>
          </cell>
          <cell r="F32">
            <v>0.92205971724060976</v>
          </cell>
          <cell r="G32">
            <v>0.93062395708774992</v>
          </cell>
          <cell r="H32">
            <v>0.94829245501754089</v>
          </cell>
          <cell r="I32">
            <v>0.95696531383227512</v>
          </cell>
          <cell r="J32">
            <v>0.96786938795972233</v>
          </cell>
          <cell r="K32">
            <v>0.97184508642776979</v>
          </cell>
          <cell r="L32">
            <v>0.97859780256303575</v>
          </cell>
        </row>
        <row r="33">
          <cell r="A33">
            <v>1</v>
          </cell>
          <cell r="B33">
            <v>15</v>
          </cell>
          <cell r="C33">
            <v>0.8926243268442049</v>
          </cell>
          <cell r="D33">
            <v>0.89301875690332189</v>
          </cell>
          <cell r="E33">
            <v>0.91796822554108515</v>
          </cell>
          <cell r="F33">
            <v>0.92290919446125375</v>
          </cell>
          <cell r="G33">
            <v>0.93306120937041892</v>
          </cell>
          <cell r="H33">
            <v>0.93919516044779483</v>
          </cell>
          <cell r="I33">
            <v>0.95492980580268971</v>
          </cell>
          <cell r="J33">
            <v>0.95955521370604757</v>
          </cell>
          <cell r="K33">
            <v>0.96122460267655596</v>
          </cell>
          <cell r="L33">
            <v>0.96838474943105657</v>
          </cell>
        </row>
        <row r="34">
          <cell r="A34">
            <v>1</v>
          </cell>
          <cell r="B34">
            <v>16</v>
          </cell>
          <cell r="C34">
            <v>0.89678853252309609</v>
          </cell>
          <cell r="D34">
            <v>0.90335187801542804</v>
          </cell>
          <cell r="E34">
            <v>0.91224605479887699</v>
          </cell>
          <cell r="F34">
            <v>0.91581465824794162</v>
          </cell>
          <cell r="G34">
            <v>0.92812078461210079</v>
          </cell>
          <cell r="H34">
            <v>0.93704257403056024</v>
          </cell>
          <cell r="I34">
            <v>0.94817313525897728</v>
          </cell>
          <cell r="J34">
            <v>0.94882136752209567</v>
          </cell>
          <cell r="K34">
            <v>0.95081183640850941</v>
          </cell>
          <cell r="L34">
            <v>0.96559731313692954</v>
          </cell>
        </row>
        <row r="35">
          <cell r="A35">
            <v>1</v>
          </cell>
          <cell r="B35">
            <v>17</v>
          </cell>
          <cell r="C35">
            <v>0.8939626974784044</v>
          </cell>
          <cell r="D35">
            <v>0.89785187244383491</v>
          </cell>
          <cell r="E35">
            <v>0.91187576008749716</v>
          </cell>
          <cell r="F35">
            <v>0.9142708304939472</v>
          </cell>
          <cell r="G35">
            <v>0.92960135149302237</v>
          </cell>
          <cell r="H35">
            <v>0.93225453067112707</v>
          </cell>
          <cell r="I35">
            <v>0.94554619367021209</v>
          </cell>
          <cell r="J35">
            <v>0.94895747521221185</v>
          </cell>
          <cell r="K35">
            <v>0.95676820657068784</v>
          </cell>
          <cell r="L35">
            <v>0.95933935235232692</v>
          </cell>
        </row>
        <row r="36">
          <cell r="A36">
            <v>1</v>
          </cell>
          <cell r="B36">
            <v>18</v>
          </cell>
          <cell r="C36">
            <v>0.88696915116606589</v>
          </cell>
          <cell r="D36">
            <v>0.89827416353486333</v>
          </cell>
          <cell r="E36">
            <v>0.90210564788775294</v>
          </cell>
          <cell r="F36">
            <v>0.91161087718006584</v>
          </cell>
          <cell r="G36">
            <v>0.92239117840935214</v>
          </cell>
          <cell r="H36">
            <v>0.9288048737257607</v>
          </cell>
          <cell r="I36">
            <v>0.93862514896389093</v>
          </cell>
          <cell r="J36">
            <v>0.9467369270328666</v>
          </cell>
          <cell r="K36">
            <v>0.95379640738649063</v>
          </cell>
          <cell r="L36">
            <v>0.95872177761567756</v>
          </cell>
        </row>
        <row r="37">
          <cell r="A37">
            <v>1</v>
          </cell>
          <cell r="B37">
            <v>19</v>
          </cell>
          <cell r="C37">
            <v>0.88713994803002794</v>
          </cell>
          <cell r="D37">
            <v>0.89181594843288892</v>
          </cell>
          <cell r="E37">
            <v>0.90803933894676092</v>
          </cell>
          <cell r="F37">
            <v>0.91220227211474592</v>
          </cell>
          <cell r="G37">
            <v>0.92044094911608521</v>
          </cell>
          <cell r="H37">
            <v>0.93205403989006774</v>
          </cell>
          <cell r="I37">
            <v>0.93593378842200692</v>
          </cell>
          <cell r="J37">
            <v>0.94414842611120042</v>
          </cell>
          <cell r="K37">
            <v>0.95087135694089264</v>
          </cell>
          <cell r="L37">
            <v>0.95436615601048713</v>
          </cell>
        </row>
        <row r="38">
          <cell r="A38">
            <v>1</v>
          </cell>
          <cell r="B38">
            <v>20</v>
          </cell>
          <cell r="C38">
            <v>0.88906897573351396</v>
          </cell>
          <cell r="D38">
            <v>0.89664836675837145</v>
          </cell>
          <cell r="E38">
            <v>0.91014128883851775</v>
          </cell>
          <cell r="F38">
            <v>0.90586046659840924</v>
          </cell>
          <cell r="G38">
            <v>0.91025220739889279</v>
          </cell>
          <cell r="H38">
            <v>0.92055073406098475</v>
          </cell>
          <cell r="I38">
            <v>0.93375078209786866</v>
          </cell>
          <cell r="J38">
            <v>0.93674495436435223</v>
          </cell>
          <cell r="K38">
            <v>0.9380510574221872</v>
          </cell>
          <cell r="L38">
            <v>0.95254343100087213</v>
          </cell>
        </row>
        <row r="39">
          <cell r="A39">
            <v>1</v>
          </cell>
          <cell r="B39">
            <v>21</v>
          </cell>
          <cell r="C39">
            <v>0.88391993935396218</v>
          </cell>
          <cell r="D39">
            <v>0.90146308027601629</v>
          </cell>
          <cell r="E39">
            <v>0.90785380842733265</v>
          </cell>
          <cell r="F39">
            <v>0.91127710964849196</v>
          </cell>
          <cell r="G39">
            <v>0.91160319719504557</v>
          </cell>
          <cell r="H39">
            <v>0.92391737883121638</v>
          </cell>
          <cell r="I39">
            <v>0.92440883576599142</v>
          </cell>
          <cell r="J39">
            <v>0.93624394636010855</v>
          </cell>
          <cell r="K39">
            <v>0.94514431767363871</v>
          </cell>
          <cell r="L39">
            <v>0.94726649589022527</v>
          </cell>
        </row>
        <row r="40">
          <cell r="A40">
            <v>1</v>
          </cell>
          <cell r="B40">
            <v>22</v>
          </cell>
          <cell r="C40">
            <v>0.87402042100446176</v>
          </cell>
          <cell r="D40">
            <v>0.88971111144660409</v>
          </cell>
          <cell r="E40">
            <v>0.90008153928661327</v>
          </cell>
          <cell r="F40">
            <v>0.89687158283927726</v>
          </cell>
          <cell r="G40">
            <v>0.90659148502653353</v>
          </cell>
          <cell r="H40">
            <v>0.92188084132306503</v>
          </cell>
          <cell r="I40">
            <v>0.9163026908841545</v>
          </cell>
          <cell r="J40">
            <v>0.92202390713825821</v>
          </cell>
          <cell r="K40">
            <v>0.94044266672226184</v>
          </cell>
          <cell r="L40">
            <v>0.94251910045225851</v>
          </cell>
        </row>
        <row r="41">
          <cell r="A41">
            <v>1</v>
          </cell>
          <cell r="B41">
            <v>23</v>
          </cell>
          <cell r="C41">
            <v>0.87072009160543729</v>
          </cell>
          <cell r="D41">
            <v>0.88825205904578675</v>
          </cell>
          <cell r="E41">
            <v>0.89802007583178711</v>
          </cell>
          <cell r="F41">
            <v>0.90188790152484355</v>
          </cell>
          <cell r="G41">
            <v>0.90281240554277364</v>
          </cell>
          <cell r="H41">
            <v>0.91309026447166286</v>
          </cell>
          <cell r="I41">
            <v>0.92123424739606197</v>
          </cell>
          <cell r="J41">
            <v>0.91793861342416549</v>
          </cell>
          <cell r="K41">
            <v>0.92784284567798669</v>
          </cell>
          <cell r="L41">
            <v>0.93815069961373088</v>
          </cell>
        </row>
        <row r="42">
          <cell r="A42">
            <v>1</v>
          </cell>
          <cell r="B42">
            <v>24</v>
          </cell>
          <cell r="C42">
            <v>0.88245135968689592</v>
          </cell>
          <cell r="D42">
            <v>0.88594405717771785</v>
          </cell>
          <cell r="E42">
            <v>0.91045326217556999</v>
          </cell>
          <cell r="F42">
            <v>0.89981394499682854</v>
          </cell>
          <cell r="G42">
            <v>0.90801294195363191</v>
          </cell>
          <cell r="H42">
            <v>0.90767281501603514</v>
          </cell>
          <cell r="I42">
            <v>0.90874143788119577</v>
          </cell>
          <cell r="J42">
            <v>0.91326126725655032</v>
          </cell>
          <cell r="K42">
            <v>0.9307564206599569</v>
          </cell>
          <cell r="L42">
            <v>0.93891282223498285</v>
          </cell>
        </row>
        <row r="43">
          <cell r="A43">
            <v>1</v>
          </cell>
          <cell r="B43">
            <v>25</v>
          </cell>
          <cell r="C43">
            <v>0.86950888830785777</v>
          </cell>
          <cell r="D43">
            <v>0.88524586136541472</v>
          </cell>
          <cell r="E43">
            <v>0.89021301547056408</v>
          </cell>
          <cell r="F43">
            <v>0.89856819135822752</v>
          </cell>
          <cell r="G43">
            <v>0.89765467627008499</v>
          </cell>
          <cell r="H43">
            <v>0.91024839277605618</v>
          </cell>
          <cell r="I43">
            <v>0.91298295580903932</v>
          </cell>
          <cell r="J43">
            <v>0.91177614192334799</v>
          </cell>
          <cell r="K43">
            <v>0.91708327386679545</v>
          </cell>
          <cell r="L43">
            <v>0.92854386856918258</v>
          </cell>
        </row>
        <row r="44">
          <cell r="A44">
            <v>2</v>
          </cell>
          <cell r="B44">
            <v>5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A45">
            <v>2</v>
          </cell>
          <cell r="B45">
            <v>6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A46">
            <v>2</v>
          </cell>
          <cell r="B46">
            <v>7</v>
          </cell>
          <cell r="C46">
            <v>8.3303154300482102E-3</v>
          </cell>
          <cell r="D46">
            <v>7.0335838588837787E-3</v>
          </cell>
          <cell r="E46">
            <v>8.507709931088861E-3</v>
          </cell>
          <cell r="F46">
            <v>1.500258072980811E-2</v>
          </cell>
          <cell r="G46">
            <v>9.8327563157177087E-3</v>
          </cell>
          <cell r="H46">
            <v>1.1227031161139765E-2</v>
          </cell>
          <cell r="I46">
            <v>9.8467317281094452E-3</v>
          </cell>
          <cell r="J46">
            <v>1.553775473433148E-2</v>
          </cell>
          <cell r="K46">
            <v>1.5433586151070872E-2</v>
          </cell>
          <cell r="L46">
            <v>1.5092079502227601E-2</v>
          </cell>
        </row>
        <row r="47">
          <cell r="A47">
            <v>2</v>
          </cell>
          <cell r="B47">
            <v>8</v>
          </cell>
          <cell r="C47">
            <v>6.7867800579921617E-2</v>
          </cell>
          <cell r="D47">
            <v>6.5828401923624325E-2</v>
          </cell>
          <cell r="E47">
            <v>7.3184542888976675E-2</v>
          </cell>
          <cell r="F47">
            <v>0.10673196898988044</v>
          </cell>
          <cell r="G47">
            <v>9.1595930453970922E-2</v>
          </cell>
          <cell r="H47">
            <v>9.8306756639698414E-2</v>
          </cell>
          <cell r="I47">
            <v>0.1115627231748175</v>
          </cell>
          <cell r="J47">
            <v>0.13648139788833874</v>
          </cell>
          <cell r="K47">
            <v>0.15034250487630477</v>
          </cell>
          <cell r="L47">
            <v>0.14058438407656224</v>
          </cell>
        </row>
        <row r="48">
          <cell r="A48">
            <v>2</v>
          </cell>
          <cell r="B48">
            <v>9</v>
          </cell>
          <cell r="C48">
            <v>0.38341477222829945</v>
          </cell>
          <cell r="D48">
            <v>0.39938427100614815</v>
          </cell>
          <cell r="E48">
            <v>0.42816727301364194</v>
          </cell>
          <cell r="F48">
            <v>0.46023892475078815</v>
          </cell>
          <cell r="G48">
            <v>0.48357265908543873</v>
          </cell>
          <cell r="H48">
            <v>0.53227585936608168</v>
          </cell>
          <cell r="I48">
            <v>0.53615811106447353</v>
          </cell>
          <cell r="J48">
            <v>0.59622053224339688</v>
          </cell>
          <cell r="K48">
            <v>0.63522765842912332</v>
          </cell>
          <cell r="L48">
            <v>0.65160818503463891</v>
          </cell>
        </row>
        <row r="49">
          <cell r="A49">
            <v>2</v>
          </cell>
          <cell r="B49">
            <v>10</v>
          </cell>
          <cell r="C49">
            <v>0.58099626138990357</v>
          </cell>
          <cell r="D49">
            <v>0.59618328704643475</v>
          </cell>
          <cell r="E49">
            <v>0.61394030713474301</v>
          </cell>
          <cell r="F49">
            <v>0.65088718858367811</v>
          </cell>
          <cell r="G49">
            <v>0.66649281663091053</v>
          </cell>
          <cell r="H49">
            <v>0.70940167438223278</v>
          </cell>
          <cell r="I49">
            <v>0.75194578402108359</v>
          </cell>
          <cell r="J49">
            <v>0.79530151315626008</v>
          </cell>
          <cell r="K49">
            <v>0.82044405472414084</v>
          </cell>
          <cell r="L49">
            <v>0.83628181754826536</v>
          </cell>
        </row>
        <row r="50">
          <cell r="A50">
            <v>2</v>
          </cell>
          <cell r="B50">
            <v>11</v>
          </cell>
          <cell r="C50">
            <v>0.68890163165912033</v>
          </cell>
          <cell r="D50">
            <v>0.68963980625375132</v>
          </cell>
          <cell r="E50">
            <v>0.72472706345702909</v>
          </cell>
          <cell r="F50">
            <v>0.74140688196960269</v>
          </cell>
          <cell r="G50">
            <v>0.75488262698041364</v>
          </cell>
          <cell r="H50">
            <v>0.79465397912450675</v>
          </cell>
          <cell r="I50">
            <v>0.82835823703935718</v>
          </cell>
          <cell r="J50">
            <v>0.87001741387595377</v>
          </cell>
          <cell r="K50">
            <v>0.88329358995841012</v>
          </cell>
          <cell r="L50">
            <v>0.90355198867978481</v>
          </cell>
        </row>
        <row r="51">
          <cell r="A51">
            <v>2</v>
          </cell>
          <cell r="B51">
            <v>12</v>
          </cell>
          <cell r="C51">
            <v>0.74415808762782498</v>
          </cell>
          <cell r="D51">
            <v>0.77189099175065468</v>
          </cell>
          <cell r="E51">
            <v>0.78753647507938285</v>
          </cell>
          <cell r="F51">
            <v>0.80858759054048512</v>
          </cell>
          <cell r="G51">
            <v>0.82282704981180188</v>
          </cell>
          <cell r="H51">
            <v>0.84063836075840093</v>
          </cell>
          <cell r="I51">
            <v>0.87182288916854955</v>
          </cell>
          <cell r="J51">
            <v>0.91071051608080433</v>
          </cell>
          <cell r="K51">
            <v>0.92270611296689042</v>
          </cell>
          <cell r="L51">
            <v>0.94042310214112956</v>
          </cell>
        </row>
        <row r="52">
          <cell r="A52">
            <v>2</v>
          </cell>
          <cell r="B52">
            <v>13</v>
          </cell>
          <cell r="C52">
            <v>0.79407534165412308</v>
          </cell>
          <cell r="D52">
            <v>0.81023119188222137</v>
          </cell>
          <cell r="E52">
            <v>0.82164193671134544</v>
          </cell>
          <cell r="F52">
            <v>0.8557324857878974</v>
          </cell>
          <cell r="G52">
            <v>0.86394297091128724</v>
          </cell>
          <cell r="H52">
            <v>0.87664024231817084</v>
          </cell>
          <cell r="I52">
            <v>0.90020307761979679</v>
          </cell>
          <cell r="J52">
            <v>0.9327224842128915</v>
          </cell>
          <cell r="K52">
            <v>0.94340996634539365</v>
          </cell>
          <cell r="L52">
            <v>0.95079566545040572</v>
          </cell>
        </row>
        <row r="53">
          <cell r="A53">
            <v>2</v>
          </cell>
          <cell r="B53">
            <v>14</v>
          </cell>
          <cell r="C53">
            <v>0.82054762602642695</v>
          </cell>
          <cell r="D53">
            <v>0.84405787203534977</v>
          </cell>
          <cell r="E53">
            <v>0.86265625017741188</v>
          </cell>
          <cell r="F53">
            <v>0.86731069842717667</v>
          </cell>
          <cell r="G53">
            <v>0.88255090988112206</v>
          </cell>
          <cell r="H53">
            <v>0.90282559633871973</v>
          </cell>
          <cell r="I53">
            <v>0.92079441165071441</v>
          </cell>
          <cell r="J53">
            <v>0.94263705043932422</v>
          </cell>
          <cell r="K53">
            <v>0.95011540171796804</v>
          </cell>
          <cell r="L53">
            <v>0.95992695120332105</v>
          </cell>
        </row>
        <row r="54">
          <cell r="A54">
            <v>2</v>
          </cell>
          <cell r="B54">
            <v>15</v>
          </cell>
          <cell r="C54">
            <v>0.83225619914712368</v>
          </cell>
          <cell r="D54">
            <v>0.83867281739113986</v>
          </cell>
          <cell r="E54">
            <v>0.86203694011255205</v>
          </cell>
          <cell r="F54">
            <v>0.87900872103370942</v>
          </cell>
          <cell r="G54">
            <v>0.89082449635366601</v>
          </cell>
          <cell r="H54">
            <v>0.89786454252339398</v>
          </cell>
          <cell r="I54">
            <v>0.92267138093796397</v>
          </cell>
          <cell r="J54">
            <v>0.93638763011505088</v>
          </cell>
          <cell r="K54">
            <v>0.94070953376449284</v>
          </cell>
          <cell r="L54">
            <v>0.95195308551191471</v>
          </cell>
        </row>
        <row r="55">
          <cell r="A55">
            <v>2</v>
          </cell>
          <cell r="B55">
            <v>16</v>
          </cell>
          <cell r="C55">
            <v>0.83944518322957384</v>
          </cell>
          <cell r="D55">
            <v>0.85002601592092419</v>
          </cell>
          <cell r="E55">
            <v>0.86774821599589247</v>
          </cell>
          <cell r="F55">
            <v>0.87536921637367959</v>
          </cell>
          <cell r="G55">
            <v>0.89133711922659742</v>
          </cell>
          <cell r="H55">
            <v>0.89342957718003213</v>
          </cell>
          <cell r="I55">
            <v>0.91843534790668357</v>
          </cell>
          <cell r="J55">
            <v>0.92502606387616348</v>
          </cell>
          <cell r="K55">
            <v>0.93126957628148521</v>
          </cell>
          <cell r="L55">
            <v>0.95128993577700838</v>
          </cell>
        </row>
        <row r="56">
          <cell r="A56">
            <v>2</v>
          </cell>
          <cell r="B56">
            <v>17</v>
          </cell>
          <cell r="C56">
            <v>0.84572260029134616</v>
          </cell>
          <cell r="D56">
            <v>0.85216000973826034</v>
          </cell>
          <cell r="E56">
            <v>0.86635670816450305</v>
          </cell>
          <cell r="F56">
            <v>0.87528931451918213</v>
          </cell>
          <cell r="G56">
            <v>0.8876508523212312</v>
          </cell>
          <cell r="H56">
            <v>0.89437151297322515</v>
          </cell>
          <cell r="I56">
            <v>0.91941249446266604</v>
          </cell>
          <cell r="J56">
            <v>0.92619006314776176</v>
          </cell>
          <cell r="K56">
            <v>0.93871841409994172</v>
          </cell>
          <cell r="L56">
            <v>0.94193200598367632</v>
          </cell>
        </row>
        <row r="57">
          <cell r="A57">
            <v>2</v>
          </cell>
          <cell r="B57">
            <v>18</v>
          </cell>
          <cell r="C57">
            <v>0.84219161824803901</v>
          </cell>
          <cell r="D57">
            <v>0.85069001025690927</v>
          </cell>
          <cell r="E57">
            <v>0.86143435840685501</v>
          </cell>
          <cell r="F57">
            <v>0.87127782984985314</v>
          </cell>
          <cell r="G57">
            <v>0.88323253259476919</v>
          </cell>
          <cell r="H57">
            <v>0.8915411588871005</v>
          </cell>
          <cell r="I57">
            <v>0.91251578916447174</v>
          </cell>
          <cell r="J57">
            <v>0.92167076338015053</v>
          </cell>
          <cell r="K57">
            <v>0.93508640889307615</v>
          </cell>
          <cell r="L57">
            <v>0.94218372342589407</v>
          </cell>
        </row>
        <row r="58">
          <cell r="A58">
            <v>2</v>
          </cell>
          <cell r="B58">
            <v>19</v>
          </cell>
          <cell r="C58">
            <v>0.84317645300281097</v>
          </cell>
          <cell r="D58">
            <v>0.84470162609248978</v>
          </cell>
          <cell r="E58">
            <v>0.86544269003685492</v>
          </cell>
          <cell r="F58">
            <v>0.8751619325098362</v>
          </cell>
          <cell r="G58">
            <v>0.88240102171136658</v>
          </cell>
          <cell r="H58">
            <v>0.89656017362862861</v>
          </cell>
          <cell r="I58">
            <v>0.90536961878118494</v>
          </cell>
          <cell r="J58">
            <v>0.92018368964542463</v>
          </cell>
          <cell r="K58">
            <v>0.92971006147600432</v>
          </cell>
          <cell r="L58">
            <v>0.93849836023641831</v>
          </cell>
        </row>
        <row r="59">
          <cell r="A59">
            <v>2</v>
          </cell>
          <cell r="B59">
            <v>20</v>
          </cell>
          <cell r="C59">
            <v>0.84509725616618225</v>
          </cell>
          <cell r="D59">
            <v>0.8593200613288845</v>
          </cell>
          <cell r="E59">
            <v>0.87110872221210478</v>
          </cell>
          <cell r="F59">
            <v>0.8690669001644552</v>
          </cell>
          <cell r="G59">
            <v>0.86688158828095951</v>
          </cell>
          <cell r="H59">
            <v>0.88905793855006265</v>
          </cell>
          <cell r="I59">
            <v>0.904046063283509</v>
          </cell>
          <cell r="J59">
            <v>0.91163579408456308</v>
          </cell>
          <cell r="K59">
            <v>0.91544270882277823</v>
          </cell>
          <cell r="L59">
            <v>0.93140799341347991</v>
          </cell>
        </row>
        <row r="60">
          <cell r="A60">
            <v>2</v>
          </cell>
          <cell r="B60">
            <v>21</v>
          </cell>
          <cell r="C60">
            <v>0.83936557943547985</v>
          </cell>
          <cell r="D60">
            <v>0.86318162178648128</v>
          </cell>
          <cell r="E60">
            <v>0.86832883417804052</v>
          </cell>
          <cell r="F60">
            <v>0.87461912676795606</v>
          </cell>
          <cell r="G60">
            <v>0.86960977057158373</v>
          </cell>
          <cell r="H60">
            <v>0.88809999989325983</v>
          </cell>
          <cell r="I60">
            <v>0.8953179907961053</v>
          </cell>
          <cell r="J60">
            <v>0.91098799140024034</v>
          </cell>
          <cell r="K60">
            <v>0.9172904883658336</v>
          </cell>
          <cell r="L60">
            <v>0.92587455057746848</v>
          </cell>
        </row>
        <row r="61">
          <cell r="A61">
            <v>2</v>
          </cell>
          <cell r="B61">
            <v>22</v>
          </cell>
          <cell r="C61">
            <v>0.83036461563472808</v>
          </cell>
          <cell r="D61">
            <v>0.85014536997234036</v>
          </cell>
          <cell r="E61">
            <v>0.85711549496614126</v>
          </cell>
          <cell r="F61">
            <v>0.85917400623324247</v>
          </cell>
          <cell r="G61">
            <v>0.87065731643229893</v>
          </cell>
          <cell r="H61">
            <v>0.87817732028136131</v>
          </cell>
          <cell r="I61">
            <v>0.87686859320454091</v>
          </cell>
          <cell r="J61">
            <v>0.8927809580084064</v>
          </cell>
          <cell r="K61">
            <v>0.91115780444691974</v>
          </cell>
          <cell r="L61">
            <v>0.92207814103720709</v>
          </cell>
        </row>
        <row r="62">
          <cell r="A62">
            <v>2</v>
          </cell>
          <cell r="B62">
            <v>23</v>
          </cell>
          <cell r="C62">
            <v>0.82535426525988387</v>
          </cell>
          <cell r="D62">
            <v>0.8487465589138613</v>
          </cell>
          <cell r="E62">
            <v>0.85316791708443296</v>
          </cell>
          <cell r="F62">
            <v>0.86363322027718137</v>
          </cell>
          <cell r="G62">
            <v>0.8586370838740548</v>
          </cell>
          <cell r="H62">
            <v>0.87432350721185692</v>
          </cell>
          <cell r="I62">
            <v>0.88707634985670714</v>
          </cell>
          <cell r="J62">
            <v>0.88829733662677268</v>
          </cell>
          <cell r="K62">
            <v>0.89886957843827198</v>
          </cell>
          <cell r="L62">
            <v>0.91570049338935122</v>
          </cell>
        </row>
        <row r="63">
          <cell r="A63">
            <v>2</v>
          </cell>
          <cell r="B63">
            <v>24</v>
          </cell>
          <cell r="C63">
            <v>0.83351502487766405</v>
          </cell>
          <cell r="D63">
            <v>0.84265337629074288</v>
          </cell>
          <cell r="E63">
            <v>0.86579046299231177</v>
          </cell>
          <cell r="F63">
            <v>0.85926813664092561</v>
          </cell>
          <cell r="G63">
            <v>0.86755088802353519</v>
          </cell>
          <cell r="H63">
            <v>0.87097012797478524</v>
          </cell>
          <cell r="I63">
            <v>0.87318401135923174</v>
          </cell>
          <cell r="J63">
            <v>0.88396050229882783</v>
          </cell>
          <cell r="K63">
            <v>0.89831125490294716</v>
          </cell>
          <cell r="L63">
            <v>0.91524027911650707</v>
          </cell>
        </row>
        <row r="64">
          <cell r="A64">
            <v>2</v>
          </cell>
          <cell r="B64">
            <v>25</v>
          </cell>
          <cell r="C64">
            <v>0.82445020159589577</v>
          </cell>
          <cell r="D64">
            <v>0.83995805577631821</v>
          </cell>
          <cell r="E64">
            <v>0.8446234622217379</v>
          </cell>
          <cell r="F64">
            <v>0.85911846649163404</v>
          </cell>
          <cell r="G64">
            <v>0.85259336235533012</v>
          </cell>
          <cell r="H64">
            <v>0.87166346682387053</v>
          </cell>
          <cell r="I64">
            <v>0.87329371508179843</v>
          </cell>
          <cell r="J64">
            <v>0.88005429693645787</v>
          </cell>
          <cell r="K64">
            <v>0.88504782475387678</v>
          </cell>
          <cell r="L64">
            <v>0.89804840997519408</v>
          </cell>
        </row>
        <row r="65">
          <cell r="A65">
            <v>3</v>
          </cell>
          <cell r="B65">
            <v>5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A66">
            <v>3</v>
          </cell>
          <cell r="B66">
            <v>6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A67">
            <v>3</v>
          </cell>
          <cell r="B67">
            <v>7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A68">
            <v>3</v>
          </cell>
          <cell r="B68">
            <v>8</v>
          </cell>
          <cell r="C68">
            <v>4.528184057772321E-3</v>
          </cell>
          <cell r="D68">
            <v>6.5157530449894384E-3</v>
          </cell>
          <cell r="E68">
            <v>6.1702950576134705E-3</v>
          </cell>
          <cell r="F68">
            <v>8.0831016906732691E-3</v>
          </cell>
          <cell r="G68">
            <v>7.1599118941372848E-3</v>
          </cell>
          <cell r="H68">
            <v>6.8042344988465692E-3</v>
          </cell>
          <cell r="I68">
            <v>7.0057824933512976E-3</v>
          </cell>
          <cell r="J68">
            <v>1.1606588099526256E-2</v>
          </cell>
          <cell r="K68">
            <v>1.219091299777748E-2</v>
          </cell>
          <cell r="L68">
            <v>1.1030986179661141E-2</v>
          </cell>
        </row>
        <row r="69">
          <cell r="A69">
            <v>3</v>
          </cell>
          <cell r="B69">
            <v>9</v>
          </cell>
          <cell r="C69">
            <v>5.8032353309806856E-2</v>
          </cell>
          <cell r="D69">
            <v>5.5569922904264664E-2</v>
          </cell>
          <cell r="E69">
            <v>5.8667798620416454E-2</v>
          </cell>
          <cell r="F69">
            <v>8.7795744567434622E-2</v>
          </cell>
          <cell r="G69">
            <v>7.8085977488141153E-2</v>
          </cell>
          <cell r="H69">
            <v>8.3504693841939412E-2</v>
          </cell>
          <cell r="I69">
            <v>8.5191197479342243E-2</v>
          </cell>
          <cell r="J69">
            <v>9.5455399720896672E-2</v>
          </cell>
          <cell r="K69">
            <v>0.11941817826930365</v>
          </cell>
          <cell r="L69">
            <v>0.12579715036697642</v>
          </cell>
        </row>
        <row r="70">
          <cell r="A70">
            <v>3</v>
          </cell>
          <cell r="B70">
            <v>10</v>
          </cell>
          <cell r="C70">
            <v>0.32681029267133349</v>
          </cell>
          <cell r="D70">
            <v>0.33066196124147929</v>
          </cell>
          <cell r="E70">
            <v>0.3613351801505375</v>
          </cell>
          <cell r="F70">
            <v>0.38656808655544378</v>
          </cell>
          <cell r="G70">
            <v>0.40476814538793504</v>
          </cell>
          <cell r="H70">
            <v>0.45216514842977645</v>
          </cell>
          <cell r="I70">
            <v>0.48995993808559374</v>
          </cell>
          <cell r="J70">
            <v>0.54124065147712874</v>
          </cell>
          <cell r="K70">
            <v>0.57850215666962046</v>
          </cell>
          <cell r="L70">
            <v>0.59603890738092002</v>
          </cell>
        </row>
        <row r="71">
          <cell r="A71">
            <v>3</v>
          </cell>
          <cell r="B71">
            <v>11</v>
          </cell>
          <cell r="C71">
            <v>0.5073750244041586</v>
          </cell>
          <cell r="D71">
            <v>0.50921332850745271</v>
          </cell>
          <cell r="E71">
            <v>0.54465869269449763</v>
          </cell>
          <cell r="F71">
            <v>0.57017872498966971</v>
          </cell>
          <cell r="G71">
            <v>0.58445998567256563</v>
          </cell>
          <cell r="H71">
            <v>0.6509577189318404</v>
          </cell>
          <cell r="I71">
            <v>0.68012664284996782</v>
          </cell>
          <cell r="J71">
            <v>0.74032197473229944</v>
          </cell>
          <cell r="K71">
            <v>0.76691198353411349</v>
          </cell>
          <cell r="L71">
            <v>0.77605319662957362</v>
          </cell>
        </row>
        <row r="72">
          <cell r="A72">
            <v>3</v>
          </cell>
          <cell r="B72">
            <v>12</v>
          </cell>
          <cell r="C72">
            <v>0.60203481567497108</v>
          </cell>
          <cell r="D72">
            <v>0.62781159236009798</v>
          </cell>
          <cell r="E72">
            <v>0.65073537974564211</v>
          </cell>
          <cell r="F72">
            <v>0.67916322624368897</v>
          </cell>
          <cell r="G72">
            <v>0.70268047884202989</v>
          </cell>
          <cell r="H72">
            <v>0.72176173990910664</v>
          </cell>
          <cell r="I72">
            <v>0.76713568109861363</v>
          </cell>
          <cell r="J72">
            <v>0.82110453015940221</v>
          </cell>
          <cell r="K72">
            <v>0.85296843720905324</v>
          </cell>
          <cell r="L72">
            <v>0.86577542362630444</v>
          </cell>
        </row>
        <row r="73">
          <cell r="A73">
            <v>3</v>
          </cell>
          <cell r="B73">
            <v>13</v>
          </cell>
          <cell r="C73">
            <v>0.67777195753273733</v>
          </cell>
          <cell r="D73">
            <v>0.7000868371208554</v>
          </cell>
          <cell r="E73">
            <v>0.72020096127169464</v>
          </cell>
          <cell r="F73">
            <v>0.75835875847076395</v>
          </cell>
          <cell r="G73">
            <v>0.76684796468491578</v>
          </cell>
          <cell r="H73">
            <v>0.789446954206656</v>
          </cell>
          <cell r="I73">
            <v>0.81828017981252754</v>
          </cell>
          <cell r="J73">
            <v>0.86945472082349962</v>
          </cell>
          <cell r="K73">
            <v>0.8872716447058262</v>
          </cell>
          <cell r="L73">
            <v>0.89798091828956472</v>
          </cell>
        </row>
        <row r="74">
          <cell r="A74">
            <v>3</v>
          </cell>
          <cell r="B74">
            <v>14</v>
          </cell>
          <cell r="C74">
            <v>0.72786570731516875</v>
          </cell>
          <cell r="D74">
            <v>0.74893720084063342</v>
          </cell>
          <cell r="E74">
            <v>0.78325209289228459</v>
          </cell>
          <cell r="F74">
            <v>0.79458021030920245</v>
          </cell>
          <cell r="G74">
            <v>0.80980545816078131</v>
          </cell>
          <cell r="H74">
            <v>0.83735766574738513</v>
          </cell>
          <cell r="I74">
            <v>0.85637691588565679</v>
          </cell>
          <cell r="J74">
            <v>0.89950360793600648</v>
          </cell>
          <cell r="K74">
            <v>0.91034324070610328</v>
          </cell>
          <cell r="L74">
            <v>0.92586599815662973</v>
          </cell>
        </row>
        <row r="75">
          <cell r="A75">
            <v>3</v>
          </cell>
          <cell r="B75">
            <v>15</v>
          </cell>
          <cell r="C75">
            <v>0.75371955195973039</v>
          </cell>
          <cell r="D75">
            <v>0.7596998822260107</v>
          </cell>
          <cell r="E75">
            <v>0.7904314799939014</v>
          </cell>
          <cell r="F75">
            <v>0.81643968248318088</v>
          </cell>
          <cell r="G75">
            <v>0.83226089843478968</v>
          </cell>
          <cell r="H75">
            <v>0.84048970801473433</v>
          </cell>
          <cell r="I75">
            <v>0.86893264089609346</v>
          </cell>
          <cell r="J75">
            <v>0.89841312248327954</v>
          </cell>
          <cell r="K75">
            <v>0.90712386216834451</v>
          </cell>
          <cell r="L75">
            <v>0.92686020778512346</v>
          </cell>
        </row>
        <row r="76">
          <cell r="A76">
            <v>3</v>
          </cell>
          <cell r="B76">
            <v>16</v>
          </cell>
          <cell r="C76">
            <v>0.75944298289070844</v>
          </cell>
          <cell r="D76">
            <v>0.7778498778937788</v>
          </cell>
          <cell r="E76">
            <v>0.79925417157755851</v>
          </cell>
          <cell r="F76">
            <v>0.8147358420767512</v>
          </cell>
          <cell r="G76">
            <v>0.83179598575280567</v>
          </cell>
          <cell r="H76">
            <v>0.84553744322189628</v>
          </cell>
          <cell r="I76">
            <v>0.87696180074664776</v>
          </cell>
          <cell r="J76">
            <v>0.89009578385740828</v>
          </cell>
          <cell r="K76">
            <v>0.90491520421495231</v>
          </cell>
          <cell r="L76">
            <v>0.93117272249882754</v>
          </cell>
        </row>
        <row r="77">
          <cell r="A77">
            <v>3</v>
          </cell>
          <cell r="B77">
            <v>17</v>
          </cell>
          <cell r="C77">
            <v>0.76941019872818261</v>
          </cell>
          <cell r="D77">
            <v>0.78295202641639883</v>
          </cell>
          <cell r="E77">
            <v>0.79866262077856698</v>
          </cell>
          <cell r="F77">
            <v>0.82211117067512274</v>
          </cell>
          <cell r="G77">
            <v>0.83836299209532339</v>
          </cell>
          <cell r="H77">
            <v>0.84847381262380916</v>
          </cell>
          <cell r="I77">
            <v>0.87444151232979694</v>
          </cell>
          <cell r="J77">
            <v>0.89185725602089383</v>
          </cell>
          <cell r="K77">
            <v>0.9100210890346041</v>
          </cell>
          <cell r="L77">
            <v>0.92029765101521965</v>
          </cell>
        </row>
        <row r="78">
          <cell r="A78">
            <v>3</v>
          </cell>
          <cell r="B78">
            <v>18</v>
          </cell>
          <cell r="C78">
            <v>0.7654972807986854</v>
          </cell>
          <cell r="D78">
            <v>0.78185351403872216</v>
          </cell>
          <cell r="E78">
            <v>0.79971606580234256</v>
          </cell>
          <cell r="F78">
            <v>0.81323304031385457</v>
          </cell>
          <cell r="G78">
            <v>0.82710460992188739</v>
          </cell>
          <cell r="H78">
            <v>0.84211618331800409</v>
          </cell>
          <cell r="I78">
            <v>0.87159528591563329</v>
          </cell>
          <cell r="J78">
            <v>0.88880747204631261</v>
          </cell>
          <cell r="K78">
            <v>0.90507210356054435</v>
          </cell>
          <cell r="L78">
            <v>0.92016749314386315</v>
          </cell>
        </row>
        <row r="79">
          <cell r="A79">
            <v>3</v>
          </cell>
          <cell r="B79">
            <v>19</v>
          </cell>
          <cell r="C79">
            <v>0.77827101993772696</v>
          </cell>
          <cell r="D79">
            <v>0.77290184333966194</v>
          </cell>
          <cell r="E79">
            <v>0.80352786013270083</v>
          </cell>
          <cell r="F79">
            <v>0.82390125515019685</v>
          </cell>
          <cell r="G79">
            <v>0.83023559857498153</v>
          </cell>
          <cell r="H79">
            <v>0.85131172426224033</v>
          </cell>
          <cell r="I79">
            <v>0.86085981468249628</v>
          </cell>
          <cell r="J79">
            <v>0.88443875995632248</v>
          </cell>
          <cell r="K79">
            <v>0.90425432469727196</v>
          </cell>
          <cell r="L79">
            <v>0.91693143443533975</v>
          </cell>
        </row>
        <row r="80">
          <cell r="A80">
            <v>3</v>
          </cell>
          <cell r="B80">
            <v>20</v>
          </cell>
          <cell r="C80">
            <v>0.76936808057705908</v>
          </cell>
          <cell r="D80">
            <v>0.79205269298952941</v>
          </cell>
          <cell r="E80">
            <v>0.81227697633752316</v>
          </cell>
          <cell r="F80">
            <v>0.81327508357844602</v>
          </cell>
          <cell r="G80">
            <v>0.81277546713017568</v>
          </cell>
          <cell r="H80">
            <v>0.84428114357305128</v>
          </cell>
          <cell r="I80">
            <v>0.86030363490326112</v>
          </cell>
          <cell r="J80">
            <v>0.87324935469603238</v>
          </cell>
          <cell r="K80">
            <v>0.88654256277701438</v>
          </cell>
          <cell r="L80">
            <v>0.90062582147219161</v>
          </cell>
        </row>
        <row r="81">
          <cell r="A81">
            <v>3</v>
          </cell>
          <cell r="B81">
            <v>21</v>
          </cell>
          <cell r="C81">
            <v>0.7725726324909179</v>
          </cell>
          <cell r="D81">
            <v>0.79748398800371068</v>
          </cell>
          <cell r="E81">
            <v>0.80357485974920229</v>
          </cell>
          <cell r="F81">
            <v>0.80944143040788097</v>
          </cell>
          <cell r="G81">
            <v>0.81533400569682823</v>
          </cell>
          <cell r="H81">
            <v>0.83510101001116144</v>
          </cell>
          <cell r="I81">
            <v>0.84847416164768097</v>
          </cell>
          <cell r="J81">
            <v>0.87231155327027932</v>
          </cell>
          <cell r="K81">
            <v>0.88321711265474556</v>
          </cell>
          <cell r="L81">
            <v>0.90169088455778224</v>
          </cell>
        </row>
        <row r="82">
          <cell r="A82">
            <v>3</v>
          </cell>
          <cell r="B82">
            <v>22</v>
          </cell>
          <cell r="C82">
            <v>0.76559498792743208</v>
          </cell>
          <cell r="D82">
            <v>0.78305388978898116</v>
          </cell>
          <cell r="E82">
            <v>0.79341478401861254</v>
          </cell>
          <cell r="F82">
            <v>0.80375640667261139</v>
          </cell>
          <cell r="G82">
            <v>0.81509292194082261</v>
          </cell>
          <cell r="H82">
            <v>0.82536960297695394</v>
          </cell>
          <cell r="I82">
            <v>0.82779791244585887</v>
          </cell>
          <cell r="J82">
            <v>0.85179660874187302</v>
          </cell>
          <cell r="K82">
            <v>0.87396135042686673</v>
          </cell>
          <cell r="L82">
            <v>0.88937710193710973</v>
          </cell>
        </row>
        <row r="83">
          <cell r="A83">
            <v>3</v>
          </cell>
          <cell r="B83">
            <v>23</v>
          </cell>
          <cell r="C83">
            <v>0.75552917202595804</v>
          </cell>
          <cell r="D83">
            <v>0.77825951115087555</v>
          </cell>
          <cell r="E83">
            <v>0.79012073926388615</v>
          </cell>
          <cell r="F83">
            <v>0.8053576985581411</v>
          </cell>
          <cell r="G83">
            <v>0.79767163054917922</v>
          </cell>
          <cell r="H83">
            <v>0.82677243080997476</v>
          </cell>
          <cell r="I83">
            <v>0.8334057996312153</v>
          </cell>
          <cell r="J83">
            <v>0.84650128023200411</v>
          </cell>
          <cell r="K83">
            <v>0.86149272613082251</v>
          </cell>
          <cell r="L83">
            <v>0.88125660869727074</v>
          </cell>
        </row>
        <row r="84">
          <cell r="A84">
            <v>3</v>
          </cell>
          <cell r="B84">
            <v>24</v>
          </cell>
          <cell r="C84">
            <v>0.76847431991973469</v>
          </cell>
          <cell r="D84">
            <v>0.78245734379288545</v>
          </cell>
          <cell r="E84">
            <v>0.80499840697686798</v>
          </cell>
          <cell r="F84">
            <v>0.79468366144022795</v>
          </cell>
          <cell r="G84">
            <v>0.80949856872784409</v>
          </cell>
          <cell r="H84">
            <v>0.81495394869970994</v>
          </cell>
          <cell r="I84">
            <v>0.82515347544701045</v>
          </cell>
          <cell r="J84">
            <v>0.83490100005659285</v>
          </cell>
          <cell r="K84">
            <v>0.85884608816634078</v>
          </cell>
          <cell r="L84">
            <v>0.88008795451282784</v>
          </cell>
        </row>
        <row r="85">
          <cell r="A85">
            <v>3</v>
          </cell>
          <cell r="B85">
            <v>25</v>
          </cell>
          <cell r="C85">
            <v>0.75560878099429352</v>
          </cell>
          <cell r="D85">
            <v>0.77759939335648376</v>
          </cell>
          <cell r="E85">
            <v>0.77710489913477609</v>
          </cell>
          <cell r="F85">
            <v>0.79869852975130873</v>
          </cell>
          <cell r="G85">
            <v>0.79248861180856578</v>
          </cell>
          <cell r="H85">
            <v>0.81144693970221549</v>
          </cell>
          <cell r="I85">
            <v>0.81878909274304501</v>
          </cell>
          <cell r="J85">
            <v>0.83123210519494295</v>
          </cell>
          <cell r="K85">
            <v>0.83844335837870432</v>
          </cell>
          <cell r="L85">
            <v>0.85740014627172645</v>
          </cell>
        </row>
        <row r="86">
          <cell r="A86">
            <v>4</v>
          </cell>
          <cell r="B86">
            <v>5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A87">
            <v>4</v>
          </cell>
          <cell r="B87">
            <v>6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A88">
            <v>4</v>
          </cell>
          <cell r="B88">
            <v>7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>
            <v>4</v>
          </cell>
          <cell r="B89">
            <v>8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A90">
            <v>4</v>
          </cell>
          <cell r="B90">
            <v>9</v>
          </cell>
          <cell r="C90">
            <v>6.3929035189958247E-3</v>
          </cell>
          <cell r="D90">
            <v>5.9166707328974335E-3</v>
          </cell>
          <cell r="E90">
            <v>5.7238040805222415E-3</v>
          </cell>
          <cell r="F90">
            <v>1.1179361960730034E-2</v>
          </cell>
          <cell r="G90">
            <v>6.8317394382148063E-3</v>
          </cell>
          <cell r="H90">
            <v>7.7845520173364683E-3</v>
          </cell>
          <cell r="I90">
            <v>7.3006101974873788E-3</v>
          </cell>
          <cell r="J90">
            <v>7.1432785195209535E-3</v>
          </cell>
          <cell r="K90">
            <v>9.746752446571064E-3</v>
          </cell>
          <cell r="L90">
            <v>1.0673556152420896E-2</v>
          </cell>
        </row>
        <row r="91">
          <cell r="A91">
            <v>4</v>
          </cell>
          <cell r="B91">
            <v>10</v>
          </cell>
          <cell r="C91">
            <v>4.7171218546444869E-2</v>
          </cell>
          <cell r="D91">
            <v>5.1350390499637681E-2</v>
          </cell>
          <cell r="E91">
            <v>5.1086479767135713E-2</v>
          </cell>
          <cell r="F91">
            <v>6.8063715962911039E-2</v>
          </cell>
          <cell r="G91">
            <v>6.3309319742461331E-2</v>
          </cell>
          <cell r="H91">
            <v>7.1445420442260266E-2</v>
          </cell>
          <cell r="I91">
            <v>7.6328520730248789E-2</v>
          </cell>
          <cell r="J91">
            <v>8.4673702387755609E-2</v>
          </cell>
          <cell r="K91">
            <v>0.10121990002439182</v>
          </cell>
          <cell r="L91">
            <v>0.11543331540278419</v>
          </cell>
        </row>
        <row r="92">
          <cell r="A92">
            <v>4</v>
          </cell>
          <cell r="B92">
            <v>11</v>
          </cell>
          <cell r="C92">
            <v>0.2903402202745658</v>
          </cell>
          <cell r="D92">
            <v>0.28422158280564447</v>
          </cell>
          <cell r="E92">
            <v>0.32192622938445176</v>
          </cell>
          <cell r="F92">
            <v>0.34130300072052416</v>
          </cell>
          <cell r="G92">
            <v>0.35632425378946236</v>
          </cell>
          <cell r="H92">
            <v>0.39973231775365431</v>
          </cell>
          <cell r="I92">
            <v>0.43310737286141104</v>
          </cell>
          <cell r="J92">
            <v>0.47309670283711086</v>
          </cell>
          <cell r="K92">
            <v>0.50977443185938975</v>
          </cell>
          <cell r="L92">
            <v>0.54144161411674219</v>
          </cell>
        </row>
        <row r="93">
          <cell r="A93">
            <v>4</v>
          </cell>
          <cell r="B93">
            <v>12</v>
          </cell>
          <cell r="C93">
            <v>0.42578949723696047</v>
          </cell>
          <cell r="D93">
            <v>0.44889304181780054</v>
          </cell>
          <cell r="E93">
            <v>0.48938105214591582</v>
          </cell>
          <cell r="F93">
            <v>0.5179217909439322</v>
          </cell>
          <cell r="G93">
            <v>0.54676853918435719</v>
          </cell>
          <cell r="H93">
            <v>0.55510785177294797</v>
          </cell>
          <cell r="I93">
            <v>0.6155867720649334</v>
          </cell>
          <cell r="J93">
            <v>0.67309200080200138</v>
          </cell>
          <cell r="K93">
            <v>0.71815745403599784</v>
          </cell>
          <cell r="L93">
            <v>0.74197890568348102</v>
          </cell>
        </row>
        <row r="94">
          <cell r="A94">
            <v>4</v>
          </cell>
          <cell r="B94">
            <v>13</v>
          </cell>
          <cell r="C94">
            <v>0.5266890982421577</v>
          </cell>
          <cell r="D94">
            <v>0.54887782506767757</v>
          </cell>
          <cell r="E94">
            <v>0.58631624369323088</v>
          </cell>
          <cell r="F94">
            <v>0.61964824073699565</v>
          </cell>
          <cell r="G94">
            <v>0.63100121544736665</v>
          </cell>
          <cell r="H94">
            <v>0.65622492465073634</v>
          </cell>
          <cell r="I94">
            <v>0.70909309202430548</v>
          </cell>
          <cell r="J94">
            <v>0.76373864808157932</v>
          </cell>
          <cell r="K94">
            <v>0.79219421614272689</v>
          </cell>
          <cell r="L94">
            <v>0.81087359598002462</v>
          </cell>
        </row>
        <row r="95">
          <cell r="A95">
            <v>4</v>
          </cell>
          <cell r="B95">
            <v>14</v>
          </cell>
          <cell r="C95">
            <v>0.59323715444166891</v>
          </cell>
          <cell r="D95">
            <v>0.61743476773635786</v>
          </cell>
          <cell r="E95">
            <v>0.66068150000170311</v>
          </cell>
          <cell r="F95">
            <v>0.67639936216102614</v>
          </cell>
          <cell r="G95">
            <v>0.69691281084696299</v>
          </cell>
          <cell r="H95">
            <v>0.7336970262583612</v>
          </cell>
          <cell r="I95">
            <v>0.7646697317402279</v>
          </cell>
          <cell r="J95">
            <v>0.81217825451266157</v>
          </cell>
          <cell r="K95">
            <v>0.8361603342767806</v>
          </cell>
          <cell r="L95">
            <v>0.86237321654515031</v>
          </cell>
        </row>
        <row r="96">
          <cell r="A96">
            <v>4</v>
          </cell>
          <cell r="B96">
            <v>15</v>
          </cell>
          <cell r="C96">
            <v>0.62448510268650936</v>
          </cell>
          <cell r="D96">
            <v>0.6346785679097755</v>
          </cell>
          <cell r="E96">
            <v>0.68477964049781426</v>
          </cell>
          <cell r="F96">
            <v>0.72551938205246858</v>
          </cell>
          <cell r="G96">
            <v>0.7378144774702976</v>
          </cell>
          <cell r="H96">
            <v>0.75383275692812046</v>
          </cell>
          <cell r="I96">
            <v>0.79263001744650829</v>
          </cell>
          <cell r="J96">
            <v>0.82830400480101918</v>
          </cell>
          <cell r="K96">
            <v>0.84787654470429918</v>
          </cell>
          <cell r="L96">
            <v>0.88049905169089693</v>
          </cell>
        </row>
        <row r="97">
          <cell r="A97">
            <v>4</v>
          </cell>
          <cell r="B97">
            <v>16</v>
          </cell>
          <cell r="C97">
            <v>0.63488292639767085</v>
          </cell>
          <cell r="D97">
            <v>0.65495262139948951</v>
          </cell>
          <cell r="E97">
            <v>0.6866704335381848</v>
          </cell>
          <cell r="F97">
            <v>0.71615235021468671</v>
          </cell>
          <cell r="G97">
            <v>0.74387343055073563</v>
          </cell>
          <cell r="H97">
            <v>0.76770567039721083</v>
          </cell>
          <cell r="I97">
            <v>0.8022597365313513</v>
          </cell>
          <cell r="J97">
            <v>0.8375781028792525</v>
          </cell>
          <cell r="K97">
            <v>0.85694676931503111</v>
          </cell>
          <cell r="L97">
            <v>0.88706582084396934</v>
          </cell>
        </row>
        <row r="98">
          <cell r="A98">
            <v>4</v>
          </cell>
          <cell r="B98">
            <v>17</v>
          </cell>
          <cell r="C98">
            <v>0.63993820988749306</v>
          </cell>
          <cell r="D98">
            <v>0.65588961298963566</v>
          </cell>
          <cell r="E98">
            <v>0.69747252754116729</v>
          </cell>
          <cell r="F98">
            <v>0.72929883062720902</v>
          </cell>
          <cell r="G98">
            <v>0.74623561867049271</v>
          </cell>
          <cell r="H98">
            <v>0.76970811787775795</v>
          </cell>
          <cell r="I98">
            <v>0.80714332857532789</v>
          </cell>
          <cell r="J98">
            <v>0.84147878448396585</v>
          </cell>
          <cell r="K98">
            <v>0.855967451823618</v>
          </cell>
          <cell r="L98">
            <v>0.87740436144539435</v>
          </cell>
        </row>
        <row r="99">
          <cell r="A99">
            <v>4</v>
          </cell>
          <cell r="B99">
            <v>18</v>
          </cell>
          <cell r="C99">
            <v>0.63707102074365141</v>
          </cell>
          <cell r="D99">
            <v>0.65940878850901841</v>
          </cell>
          <cell r="E99">
            <v>0.69037094192378112</v>
          </cell>
          <cell r="F99">
            <v>0.72254834129202306</v>
          </cell>
          <cell r="G99">
            <v>0.73509584623174118</v>
          </cell>
          <cell r="H99">
            <v>0.76963963219514064</v>
          </cell>
          <cell r="I99">
            <v>0.7977486509012135</v>
          </cell>
          <cell r="J99">
            <v>0.83187054198369204</v>
          </cell>
          <cell r="K99">
            <v>0.85295957290471125</v>
          </cell>
          <cell r="L99">
            <v>0.87408022556865606</v>
          </cell>
        </row>
        <row r="100">
          <cell r="A100">
            <v>4</v>
          </cell>
          <cell r="B100">
            <v>19</v>
          </cell>
          <cell r="C100">
            <v>0.64814927332619376</v>
          </cell>
          <cell r="D100">
            <v>0.6540088625876429</v>
          </cell>
          <cell r="E100">
            <v>0.69446190634668248</v>
          </cell>
          <cell r="F100">
            <v>0.72340942115744467</v>
          </cell>
          <cell r="G100">
            <v>0.73198326275458758</v>
          </cell>
          <cell r="H100">
            <v>0.76708727840588542</v>
          </cell>
          <cell r="I100">
            <v>0.79247998636600825</v>
          </cell>
          <cell r="J100">
            <v>0.82845526652735668</v>
          </cell>
          <cell r="K100">
            <v>0.85295633676976546</v>
          </cell>
          <cell r="L100">
            <v>0.87630731940523932</v>
          </cell>
        </row>
        <row r="101">
          <cell r="A101">
            <v>4</v>
          </cell>
          <cell r="B101">
            <v>20</v>
          </cell>
          <cell r="C101">
            <v>0.64227670312776364</v>
          </cell>
          <cell r="D101">
            <v>0.66457286760296819</v>
          </cell>
          <cell r="E101">
            <v>0.69308867549891351</v>
          </cell>
          <cell r="F101">
            <v>0.71509171115178238</v>
          </cell>
          <cell r="G101">
            <v>0.71104784051904824</v>
          </cell>
          <cell r="H101">
            <v>0.75325434364018651</v>
          </cell>
          <cell r="I101">
            <v>0.77693718257960698</v>
          </cell>
          <cell r="J101">
            <v>0.81350130245788754</v>
          </cell>
          <cell r="K101">
            <v>0.83060349735934669</v>
          </cell>
          <cell r="L101">
            <v>0.84930528543288109</v>
          </cell>
        </row>
        <row r="102">
          <cell r="A102">
            <v>4</v>
          </cell>
          <cell r="B102">
            <v>21</v>
          </cell>
          <cell r="C102">
            <v>0.64753349807527594</v>
          </cell>
          <cell r="D102">
            <v>0.6706711218563749</v>
          </cell>
          <cell r="E102">
            <v>0.68506490438376277</v>
          </cell>
          <cell r="F102">
            <v>0.70201886907153666</v>
          </cell>
          <cell r="G102">
            <v>0.70738289679342914</v>
          </cell>
          <cell r="H102">
            <v>0.74667459864802888</v>
          </cell>
          <cell r="I102">
            <v>0.767630653289336</v>
          </cell>
          <cell r="J102">
            <v>0.8038410469191396</v>
          </cell>
          <cell r="K102">
            <v>0.82262194209369288</v>
          </cell>
          <cell r="L102">
            <v>0.84882038310971164</v>
          </cell>
        </row>
        <row r="103">
          <cell r="A103">
            <v>4</v>
          </cell>
          <cell r="B103">
            <v>22</v>
          </cell>
          <cell r="C103">
            <v>0.63767318565261111</v>
          </cell>
          <cell r="D103">
            <v>0.65375010031680247</v>
          </cell>
          <cell r="E103">
            <v>0.6671895448340992</v>
          </cell>
          <cell r="F103">
            <v>0.69329215261544719</v>
          </cell>
          <cell r="G103">
            <v>0.70297503748512369</v>
          </cell>
          <cell r="H103">
            <v>0.72918619765455606</v>
          </cell>
          <cell r="I103">
            <v>0.74066841448335596</v>
          </cell>
          <cell r="J103">
            <v>0.77648044503802127</v>
          </cell>
          <cell r="K103">
            <v>0.80326989029382556</v>
          </cell>
          <cell r="L103">
            <v>0.83018418662983129</v>
          </cell>
        </row>
        <row r="104">
          <cell r="A104">
            <v>4</v>
          </cell>
          <cell r="B104">
            <v>23</v>
          </cell>
          <cell r="C104">
            <v>0.63133622018742208</v>
          </cell>
          <cell r="D104">
            <v>0.64860110458584763</v>
          </cell>
          <cell r="E104">
            <v>0.66821365048998704</v>
          </cell>
          <cell r="F104">
            <v>0.69190915063291536</v>
          </cell>
          <cell r="G104">
            <v>0.68281805835376408</v>
          </cell>
          <cell r="H104">
            <v>0.72029727961601819</v>
          </cell>
          <cell r="I104">
            <v>0.73916611214961836</v>
          </cell>
          <cell r="J104">
            <v>0.77248411492261149</v>
          </cell>
          <cell r="K104">
            <v>0.78573536421308965</v>
          </cell>
          <cell r="L104">
            <v>0.81684969368068938</v>
          </cell>
        </row>
        <row r="105">
          <cell r="A105">
            <v>4</v>
          </cell>
          <cell r="B105">
            <v>24</v>
          </cell>
          <cell r="C105">
            <v>0.63499852778538668</v>
          </cell>
          <cell r="D105">
            <v>0.64345363787527388</v>
          </cell>
          <cell r="E105">
            <v>0.66962870685016329</v>
          </cell>
          <cell r="F105">
            <v>0.68066787046748034</v>
          </cell>
          <cell r="G105">
            <v>0.6898481839804641</v>
          </cell>
          <cell r="H105">
            <v>0.70938203263449007</v>
          </cell>
          <cell r="I105">
            <v>0.72328080486364243</v>
          </cell>
          <cell r="J105">
            <v>0.74397235270012552</v>
          </cell>
          <cell r="K105">
            <v>0.78075734730538127</v>
          </cell>
          <cell r="L105">
            <v>0.8037849792867251</v>
          </cell>
        </row>
        <row r="106">
          <cell r="A106">
            <v>4</v>
          </cell>
          <cell r="B106">
            <v>25</v>
          </cell>
          <cell r="C106">
            <v>0.61049456990007711</v>
          </cell>
          <cell r="D106">
            <v>0.64733195184357639</v>
          </cell>
          <cell r="E106">
            <v>0.64863014947032138</v>
          </cell>
          <cell r="F106">
            <v>0.67665428458866028</v>
          </cell>
          <cell r="G106">
            <v>0.67953101234449886</v>
          </cell>
          <cell r="H106">
            <v>0.6985529009695125</v>
          </cell>
          <cell r="I106">
            <v>0.71010212643413873</v>
          </cell>
          <cell r="J106">
            <v>0.73215024601350009</v>
          </cell>
          <cell r="K106">
            <v>0.75181865175644236</v>
          </cell>
          <cell r="L106">
            <v>0.77683038806590554</v>
          </cell>
        </row>
        <row r="107">
          <cell r="A107">
            <v>5</v>
          </cell>
          <cell r="B107">
            <v>5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A108">
            <v>5</v>
          </cell>
          <cell r="B108">
            <v>6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A109">
            <v>5</v>
          </cell>
          <cell r="B109">
            <v>7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A110">
            <v>5</v>
          </cell>
          <cell r="B110">
            <v>8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A111">
            <v>5</v>
          </cell>
          <cell r="B111">
            <v>9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A112">
            <v>5</v>
          </cell>
          <cell r="B112">
            <v>10</v>
          </cell>
          <cell r="C112">
            <v>3.3258991560436968E-3</v>
          </cell>
          <cell r="D112">
            <v>5.2031652754136624E-3</v>
          </cell>
          <cell r="E112">
            <v>3.1337488186957353E-3</v>
          </cell>
          <cell r="F112">
            <v>7.2941934377308811E-3</v>
          </cell>
          <cell r="G112">
            <v>6.486687011952757E-3</v>
          </cell>
          <cell r="H112">
            <v>4.6041706785854555E-3</v>
          </cell>
          <cell r="I112">
            <v>7.9066450175548555E-3</v>
          </cell>
          <cell r="J112">
            <v>6.5442765920441272E-3</v>
          </cell>
          <cell r="K112">
            <v>7.4923042247259011E-3</v>
          </cell>
          <cell r="L112">
            <v>8.8087970914497229E-3</v>
          </cell>
        </row>
        <row r="113">
          <cell r="A113">
            <v>5</v>
          </cell>
          <cell r="B113">
            <v>11</v>
          </cell>
          <cell r="C113">
            <v>3.7319365386661245E-2</v>
          </cell>
          <cell r="D113">
            <v>3.9667150389341911E-2</v>
          </cell>
          <cell r="E113">
            <v>4.5863121999117136E-2</v>
          </cell>
          <cell r="F113">
            <v>5.2229842751316535E-2</v>
          </cell>
          <cell r="G113">
            <v>4.9357321231943273E-2</v>
          </cell>
          <cell r="H113">
            <v>5.584407554174288E-2</v>
          </cell>
          <cell r="I113">
            <v>6.2797461469141586E-2</v>
          </cell>
          <cell r="J113">
            <v>6.3633127940480691E-2</v>
          </cell>
          <cell r="K113">
            <v>7.1641236742135309E-2</v>
          </cell>
          <cell r="L113">
            <v>8.5999245647682951E-2</v>
          </cell>
        </row>
        <row r="114">
          <cell r="A114">
            <v>5</v>
          </cell>
          <cell r="B114">
            <v>12</v>
          </cell>
          <cell r="C114">
            <v>0.21818545870127962</v>
          </cell>
          <cell r="D114">
            <v>0.23926531081159458</v>
          </cell>
          <cell r="E114">
            <v>0.2623061455587189</v>
          </cell>
          <cell r="F114">
            <v>0.29279210628172841</v>
          </cell>
          <cell r="G114">
            <v>0.30696363679291616</v>
          </cell>
          <cell r="H114">
            <v>0.30874519707713061</v>
          </cell>
          <cell r="I114">
            <v>0.36623662767439497</v>
          </cell>
          <cell r="J114">
            <v>0.42580412854044292</v>
          </cell>
          <cell r="K114">
            <v>0.44739624078265966</v>
          </cell>
          <cell r="L114">
            <v>0.48111151155671539</v>
          </cell>
        </row>
        <row r="115">
          <cell r="A115">
            <v>5</v>
          </cell>
          <cell r="B115">
            <v>13</v>
          </cell>
          <cell r="C115">
            <v>0.33890405731172335</v>
          </cell>
          <cell r="D115">
            <v>0.37102746249299901</v>
          </cell>
          <cell r="E115">
            <v>0.41673447254519874</v>
          </cell>
          <cell r="F115">
            <v>0.44795325640219902</v>
          </cell>
          <cell r="G115">
            <v>0.45644716532321206</v>
          </cell>
          <cell r="H115">
            <v>0.48997868770021658</v>
          </cell>
          <cell r="I115">
            <v>0.52755721378988585</v>
          </cell>
          <cell r="J115">
            <v>0.59857916750706441</v>
          </cell>
          <cell r="K115">
            <v>0.63561269257758246</v>
          </cell>
          <cell r="L115">
            <v>0.65090240677053579</v>
          </cell>
        </row>
        <row r="116">
          <cell r="A116">
            <v>5</v>
          </cell>
          <cell r="B116">
            <v>14</v>
          </cell>
          <cell r="C116">
            <v>0.43047407588262959</v>
          </cell>
          <cell r="D116">
            <v>0.45167207096183176</v>
          </cell>
          <cell r="E116">
            <v>0.50585856555836761</v>
          </cell>
          <cell r="F116">
            <v>0.52382065328663652</v>
          </cell>
          <cell r="G116">
            <v>0.55084373149217802</v>
          </cell>
          <cell r="H116">
            <v>0.59801445683746191</v>
          </cell>
          <cell r="I116">
            <v>0.62406764000212966</v>
          </cell>
          <cell r="J116">
            <v>0.69266702993363494</v>
          </cell>
          <cell r="K116">
            <v>0.720390177796286</v>
          </cell>
          <cell r="L116">
            <v>0.74942938020000305</v>
          </cell>
        </row>
        <row r="117">
          <cell r="A117">
            <v>5</v>
          </cell>
          <cell r="B117">
            <v>15</v>
          </cell>
          <cell r="C117">
            <v>0.48170124365055506</v>
          </cell>
          <cell r="D117">
            <v>0.49196675241198751</v>
          </cell>
          <cell r="E117">
            <v>0.55176377488673112</v>
          </cell>
          <cell r="F117">
            <v>0.59395778307763503</v>
          </cell>
          <cell r="G117">
            <v>0.60820756169576018</v>
          </cell>
          <cell r="H117">
            <v>0.63931922266353247</v>
          </cell>
          <cell r="I117">
            <v>0.68177293874989509</v>
          </cell>
          <cell r="J117">
            <v>0.73303009315588163</v>
          </cell>
          <cell r="K117">
            <v>0.75636205468078743</v>
          </cell>
          <cell r="L117">
            <v>0.79460770133961789</v>
          </cell>
        </row>
        <row r="118">
          <cell r="A118">
            <v>5</v>
          </cell>
          <cell r="B118">
            <v>16</v>
          </cell>
          <cell r="C118">
            <v>0.51456978901600114</v>
          </cell>
          <cell r="D118">
            <v>0.53032580253049344</v>
          </cell>
          <cell r="E118">
            <v>0.57165542471982123</v>
          </cell>
          <cell r="F118">
            <v>0.60601649462338503</v>
          </cell>
          <cell r="G118">
            <v>0.63563773328473916</v>
          </cell>
          <cell r="H118">
            <v>0.67376879686580371</v>
          </cell>
          <cell r="I118">
            <v>0.70700551406889389</v>
          </cell>
          <cell r="J118">
            <v>0.76172207033086003</v>
          </cell>
          <cell r="K118">
            <v>0.78625598733901458</v>
          </cell>
          <cell r="L118">
            <v>0.82227810493031506</v>
          </cell>
        </row>
        <row r="119">
          <cell r="A119">
            <v>5</v>
          </cell>
          <cell r="B119">
            <v>17</v>
          </cell>
          <cell r="C119">
            <v>0.52887088581058195</v>
          </cell>
          <cell r="D119">
            <v>0.54692299354395746</v>
          </cell>
          <cell r="E119">
            <v>0.59323833658032932</v>
          </cell>
          <cell r="F119">
            <v>0.63165150813048754</v>
          </cell>
          <cell r="G119">
            <v>0.64213920497943711</v>
          </cell>
          <cell r="H119">
            <v>0.68798335934783517</v>
          </cell>
          <cell r="I119">
            <v>0.72126095720927319</v>
          </cell>
          <cell r="J119">
            <v>0.77714773005160442</v>
          </cell>
          <cell r="K119">
            <v>0.78621445863281247</v>
          </cell>
          <cell r="L119">
            <v>0.81779838284003348</v>
          </cell>
        </row>
        <row r="120">
          <cell r="A120">
            <v>5</v>
          </cell>
          <cell r="B120">
            <v>18</v>
          </cell>
          <cell r="C120">
            <v>0.53463915104724724</v>
          </cell>
          <cell r="D120">
            <v>0.55142204816558082</v>
          </cell>
          <cell r="E120">
            <v>0.59123695814762545</v>
          </cell>
          <cell r="F120">
            <v>0.63082723492245985</v>
          </cell>
          <cell r="G120">
            <v>0.63701439307889351</v>
          </cell>
          <cell r="H120">
            <v>0.6875982026519506</v>
          </cell>
          <cell r="I120">
            <v>0.72011002448508465</v>
          </cell>
          <cell r="J120">
            <v>0.76592935175049637</v>
          </cell>
          <cell r="K120">
            <v>0.7940847580108561</v>
          </cell>
          <cell r="L120">
            <v>0.82297545818633266</v>
          </cell>
        </row>
        <row r="121">
          <cell r="A121">
            <v>5</v>
          </cell>
          <cell r="B121">
            <v>19</v>
          </cell>
          <cell r="C121">
            <v>0.5429598431134568</v>
          </cell>
          <cell r="D121">
            <v>0.55998219625698908</v>
          </cell>
          <cell r="E121">
            <v>0.60039820387719489</v>
          </cell>
          <cell r="F121">
            <v>0.62875200004809129</v>
          </cell>
          <cell r="G121">
            <v>0.64215668481548704</v>
          </cell>
          <cell r="H121">
            <v>0.69031139038570277</v>
          </cell>
          <cell r="I121">
            <v>0.71626753818225286</v>
          </cell>
          <cell r="J121">
            <v>0.76496843353860311</v>
          </cell>
          <cell r="K121">
            <v>0.79560862240593622</v>
          </cell>
          <cell r="L121">
            <v>0.82164122520942384</v>
          </cell>
        </row>
        <row r="122">
          <cell r="A122">
            <v>5</v>
          </cell>
          <cell r="B122">
            <v>20</v>
          </cell>
          <cell r="C122">
            <v>0.54362817022990184</v>
          </cell>
          <cell r="D122">
            <v>0.56683583478514932</v>
          </cell>
          <cell r="E122">
            <v>0.59991371673983651</v>
          </cell>
          <cell r="F122">
            <v>0.62292958905589957</v>
          </cell>
          <cell r="G122">
            <v>0.62042469106180442</v>
          </cell>
          <cell r="H122">
            <v>0.67190764668334479</v>
          </cell>
          <cell r="I122">
            <v>0.70110051956350361</v>
          </cell>
          <cell r="J122">
            <v>0.74618083442031957</v>
          </cell>
          <cell r="K122">
            <v>0.76746468533826562</v>
          </cell>
          <cell r="L122">
            <v>0.79139907983774116</v>
          </cell>
        </row>
        <row r="123">
          <cell r="A123">
            <v>5</v>
          </cell>
          <cell r="B123">
            <v>21</v>
          </cell>
          <cell r="C123">
            <v>0.5421054807872171</v>
          </cell>
          <cell r="D123">
            <v>0.56582511024132365</v>
          </cell>
          <cell r="E123">
            <v>0.59184931032201771</v>
          </cell>
          <cell r="F123">
            <v>0.6072735481594278</v>
          </cell>
          <cell r="G123">
            <v>0.61203952261946737</v>
          </cell>
          <cell r="H123">
            <v>0.65429381942336817</v>
          </cell>
          <cell r="I123">
            <v>0.68153649631447466</v>
          </cell>
          <cell r="J123">
            <v>0.73573314586075256</v>
          </cell>
          <cell r="K123">
            <v>0.7622260240519001</v>
          </cell>
          <cell r="L123">
            <v>0.78932718018465842</v>
          </cell>
        </row>
        <row r="124">
          <cell r="A124">
            <v>5</v>
          </cell>
          <cell r="B124">
            <v>22</v>
          </cell>
          <cell r="C124">
            <v>0.54273342806736558</v>
          </cell>
          <cell r="D124">
            <v>0.54872337433145302</v>
          </cell>
          <cell r="E124">
            <v>0.56914734766694441</v>
          </cell>
          <cell r="F124">
            <v>0.59853237747339383</v>
          </cell>
          <cell r="G124">
            <v>0.61191446530804183</v>
          </cell>
          <cell r="H124">
            <v>0.64264259298667392</v>
          </cell>
          <cell r="I124">
            <v>0.65281056413297378</v>
          </cell>
          <cell r="J124">
            <v>0.70761740921560001</v>
          </cell>
          <cell r="K124">
            <v>0.74146273906549465</v>
          </cell>
          <cell r="L124">
            <v>0.77090578884941774</v>
          </cell>
        </row>
        <row r="125">
          <cell r="A125">
            <v>5</v>
          </cell>
          <cell r="B125">
            <v>23</v>
          </cell>
          <cell r="C125">
            <v>0.53559371222044605</v>
          </cell>
          <cell r="D125">
            <v>0.54706299607512499</v>
          </cell>
          <cell r="E125">
            <v>0.5797489944797225</v>
          </cell>
          <cell r="F125">
            <v>0.60018789429511743</v>
          </cell>
          <cell r="G125">
            <v>0.59513571463342196</v>
          </cell>
          <cell r="H125">
            <v>0.62611807335004066</v>
          </cell>
          <cell r="I125">
            <v>0.64980511679063513</v>
          </cell>
          <cell r="J125">
            <v>0.68913184388271187</v>
          </cell>
          <cell r="K125">
            <v>0.71511946055905862</v>
          </cell>
          <cell r="L125">
            <v>0.75526789354510782</v>
          </cell>
        </row>
        <row r="126">
          <cell r="A126">
            <v>5</v>
          </cell>
          <cell r="B126">
            <v>24</v>
          </cell>
          <cell r="C126">
            <v>0.53853610557002329</v>
          </cell>
          <cell r="D126">
            <v>0.55322051338015543</v>
          </cell>
          <cell r="E126">
            <v>0.57695489328383087</v>
          </cell>
          <cell r="F126">
            <v>0.58898338120198035</v>
          </cell>
          <cell r="G126">
            <v>0.5903098014866186</v>
          </cell>
          <cell r="H126">
            <v>0.61780180158082887</v>
          </cell>
          <cell r="I126">
            <v>0.63864930728919089</v>
          </cell>
          <cell r="J126">
            <v>0.66967040474779715</v>
          </cell>
          <cell r="K126">
            <v>0.7057761780641848</v>
          </cell>
          <cell r="L126">
            <v>0.74128177488156521</v>
          </cell>
        </row>
        <row r="127">
          <cell r="A127">
            <v>5</v>
          </cell>
          <cell r="B127">
            <v>25</v>
          </cell>
          <cell r="C127">
            <v>0.5239999210991394</v>
          </cell>
          <cell r="D127">
            <v>0.54822009334677968</v>
          </cell>
          <cell r="E127">
            <v>0.55433273133618166</v>
          </cell>
          <cell r="F127">
            <v>0.58744466442543986</v>
          </cell>
          <cell r="G127">
            <v>0.582021574542256</v>
          </cell>
          <cell r="H127">
            <v>0.60184701299322063</v>
          </cell>
          <cell r="I127">
            <v>0.62566745546339109</v>
          </cell>
          <cell r="J127">
            <v>0.65452101355205516</v>
          </cell>
          <cell r="K127">
            <v>0.67203151578554898</v>
          </cell>
          <cell r="L127">
            <v>0.70647670355585845</v>
          </cell>
        </row>
        <row r="128">
          <cell r="A128">
            <v>6</v>
          </cell>
          <cell r="B128">
            <v>5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A129">
            <v>6</v>
          </cell>
          <cell r="B129">
            <v>6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A130">
            <v>6</v>
          </cell>
          <cell r="B130">
            <v>7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A131">
            <v>6</v>
          </cell>
          <cell r="B131">
            <v>8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A132">
            <v>6</v>
          </cell>
          <cell r="B132">
            <v>9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A133">
            <v>6</v>
          </cell>
          <cell r="B133">
            <v>10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A134">
            <v>6</v>
          </cell>
          <cell r="B134">
            <v>11</v>
          </cell>
          <cell r="C134">
            <v>3.0401444024751368E-3</v>
          </cell>
          <cell r="D134">
            <v>3.4897811221080172E-3</v>
          </cell>
          <cell r="E134">
            <v>6.2162924350728363E-3</v>
          </cell>
          <cell r="F134">
            <v>5.0407026430391699E-3</v>
          </cell>
          <cell r="G134">
            <v>5.3498291902118475E-3</v>
          </cell>
          <cell r="H134">
            <v>6.0404098738069409E-3</v>
          </cell>
          <cell r="I134">
            <v>5.6981755937794819E-3</v>
          </cell>
          <cell r="J134">
            <v>6.3687411365345335E-3</v>
          </cell>
          <cell r="K134">
            <v>5.9143018629159924E-3</v>
          </cell>
          <cell r="L134">
            <v>5.4906248305172491E-3</v>
          </cell>
        </row>
        <row r="135">
          <cell r="A135">
            <v>6</v>
          </cell>
          <cell r="B135">
            <v>12</v>
          </cell>
          <cell r="C135">
            <v>3.3258596632947182E-2</v>
          </cell>
          <cell r="D135">
            <v>3.283342033291841E-2</v>
          </cell>
          <cell r="E135">
            <v>4.0458917775660658E-2</v>
          </cell>
          <cell r="F135">
            <v>5.0378699554015055E-2</v>
          </cell>
          <cell r="G135">
            <v>4.3856736816730614E-2</v>
          </cell>
          <cell r="H135">
            <v>4.5853757034288407E-2</v>
          </cell>
          <cell r="I135">
            <v>5.7556195047014591E-2</v>
          </cell>
          <cell r="J135">
            <v>6.8463946594482614E-2</v>
          </cell>
          <cell r="K135">
            <v>7.2600665700934305E-2</v>
          </cell>
          <cell r="L135">
            <v>7.5917456375035441E-2</v>
          </cell>
        </row>
        <row r="136">
          <cell r="A136">
            <v>6</v>
          </cell>
          <cell r="B136">
            <v>13</v>
          </cell>
          <cell r="C136">
            <v>0.18315814868403382</v>
          </cell>
          <cell r="D136">
            <v>0.2023362865294677</v>
          </cell>
          <cell r="E136">
            <v>0.22704560831742363</v>
          </cell>
          <cell r="F136">
            <v>0.25961273841104465</v>
          </cell>
          <cell r="G136">
            <v>0.25917782069541484</v>
          </cell>
          <cell r="H136">
            <v>0.28367427226131947</v>
          </cell>
          <cell r="I136">
            <v>0.31633738205256978</v>
          </cell>
          <cell r="J136">
            <v>0.37743100516229788</v>
          </cell>
          <cell r="K136">
            <v>0.40796073226816854</v>
          </cell>
          <cell r="L136">
            <v>0.42003691382534242</v>
          </cell>
        </row>
        <row r="137">
          <cell r="A137">
            <v>6</v>
          </cell>
          <cell r="B137">
            <v>14</v>
          </cell>
          <cell r="C137">
            <v>0.29360289119176763</v>
          </cell>
          <cell r="D137">
            <v>0.30933517797859056</v>
          </cell>
          <cell r="E137">
            <v>0.36336703307184243</v>
          </cell>
          <cell r="F137">
            <v>0.38645182571656683</v>
          </cell>
          <cell r="G137">
            <v>0.40382744573478446</v>
          </cell>
          <cell r="H137">
            <v>0.44286269383265814</v>
          </cell>
          <cell r="I137">
            <v>0.4702403340552343</v>
          </cell>
          <cell r="J137">
            <v>0.54986978502779904</v>
          </cell>
          <cell r="K137">
            <v>0.57514635196465247</v>
          </cell>
          <cell r="L137">
            <v>0.61082295513489815</v>
          </cell>
        </row>
        <row r="138">
          <cell r="A138">
            <v>6</v>
          </cell>
          <cell r="B138">
            <v>15</v>
          </cell>
          <cell r="C138">
            <v>0.37048183179893723</v>
          </cell>
          <cell r="D138">
            <v>0.37563862877034621</v>
          </cell>
          <cell r="E138">
            <v>0.42553835440935189</v>
          </cell>
          <cell r="F138">
            <v>0.47271334496137829</v>
          </cell>
          <cell r="G138">
            <v>0.48728959391220766</v>
          </cell>
          <cell r="H138">
            <v>0.52632128511343479</v>
          </cell>
          <cell r="I138">
            <v>0.56529379364312371</v>
          </cell>
          <cell r="J138">
            <v>0.62420169726011776</v>
          </cell>
          <cell r="K138">
            <v>0.66360870261490246</v>
          </cell>
          <cell r="L138">
            <v>0.68867486789058696</v>
          </cell>
        </row>
        <row r="139">
          <cell r="A139">
            <v>6</v>
          </cell>
          <cell r="B139">
            <v>16</v>
          </cell>
          <cell r="C139">
            <v>0.41646648774553746</v>
          </cell>
          <cell r="D139">
            <v>0.4272510704976305</v>
          </cell>
          <cell r="E139">
            <v>0.4690808024286004</v>
          </cell>
          <cell r="F139">
            <v>0.50730301111056386</v>
          </cell>
          <cell r="G139">
            <v>0.53441498946561405</v>
          </cell>
          <cell r="H139">
            <v>0.58489449718524378</v>
          </cell>
          <cell r="I139">
            <v>0.61639372941475956</v>
          </cell>
          <cell r="J139">
            <v>0.6760144463879344</v>
          </cell>
          <cell r="K139">
            <v>0.70186033826470351</v>
          </cell>
          <cell r="L139">
            <v>0.73983931615291076</v>
          </cell>
        </row>
        <row r="140">
          <cell r="A140">
            <v>6</v>
          </cell>
          <cell r="B140">
            <v>17</v>
          </cell>
          <cell r="C140">
            <v>0.44101080184698416</v>
          </cell>
          <cell r="D140">
            <v>0.45885567918723824</v>
          </cell>
          <cell r="E140">
            <v>0.50651481261012876</v>
          </cell>
          <cell r="F140">
            <v>0.54177577481169192</v>
          </cell>
          <cell r="G140">
            <v>0.56281417270475331</v>
          </cell>
          <cell r="H140">
            <v>0.61112771541684296</v>
          </cell>
          <cell r="I140">
            <v>0.64857450007383111</v>
          </cell>
          <cell r="J140">
            <v>0.70849644788241961</v>
          </cell>
          <cell r="K140">
            <v>0.71911454573020528</v>
          </cell>
          <cell r="L140">
            <v>0.75576326446881048</v>
          </cell>
        </row>
        <row r="141">
          <cell r="A141">
            <v>6</v>
          </cell>
          <cell r="B141">
            <v>18</v>
          </cell>
          <cell r="C141">
            <v>0.45575889864833224</v>
          </cell>
          <cell r="D141">
            <v>0.47716283620432198</v>
          </cell>
          <cell r="E141">
            <v>0.5129103762889563</v>
          </cell>
          <cell r="F141">
            <v>0.55912005429339762</v>
          </cell>
          <cell r="G141">
            <v>0.56540744514348629</v>
          </cell>
          <cell r="H141">
            <v>0.61833419560052116</v>
          </cell>
          <cell r="I141">
            <v>0.65579131865226625</v>
          </cell>
          <cell r="J141">
            <v>0.70899158008957974</v>
          </cell>
          <cell r="K141">
            <v>0.73620729690519582</v>
          </cell>
          <cell r="L141">
            <v>0.76572254213630908</v>
          </cell>
        </row>
        <row r="142">
          <cell r="A142">
            <v>6</v>
          </cell>
          <cell r="B142">
            <v>19</v>
          </cell>
          <cell r="C142">
            <v>0.46395184260054134</v>
          </cell>
          <cell r="D142">
            <v>0.48672149853852914</v>
          </cell>
          <cell r="E142">
            <v>0.53012486287270888</v>
          </cell>
          <cell r="F142">
            <v>0.56054347205342947</v>
          </cell>
          <cell r="G142">
            <v>0.57784701216643142</v>
          </cell>
          <cell r="H142">
            <v>0.61812093258355971</v>
          </cell>
          <cell r="I142">
            <v>0.6589234747046997</v>
          </cell>
          <cell r="J142">
            <v>0.7108661792664609</v>
          </cell>
          <cell r="K142">
            <v>0.74633639174916355</v>
          </cell>
          <cell r="L142">
            <v>0.77110696983261318</v>
          </cell>
        </row>
        <row r="143">
          <cell r="A143">
            <v>6</v>
          </cell>
          <cell r="B143">
            <v>20</v>
          </cell>
          <cell r="C143">
            <v>0.47867342863721968</v>
          </cell>
          <cell r="D143">
            <v>0.49361057949377923</v>
          </cell>
          <cell r="E143">
            <v>0.52056458956220086</v>
          </cell>
          <cell r="F143">
            <v>0.56291486151539882</v>
          </cell>
          <cell r="G143">
            <v>0.55361194558698079</v>
          </cell>
          <cell r="H143">
            <v>0.60783474145643934</v>
          </cell>
          <cell r="I143">
            <v>0.64135922191970962</v>
          </cell>
          <cell r="J143">
            <v>0.69499644649553949</v>
          </cell>
          <cell r="K143">
            <v>0.71400347812243303</v>
          </cell>
          <cell r="L143">
            <v>0.7437979203924695</v>
          </cell>
        </row>
        <row r="144">
          <cell r="A144">
            <v>6</v>
          </cell>
          <cell r="B144">
            <v>21</v>
          </cell>
          <cell r="C144">
            <v>0.4752837860455042</v>
          </cell>
          <cell r="D144">
            <v>0.49767047692874661</v>
          </cell>
          <cell r="E144">
            <v>0.52308271410886797</v>
          </cell>
          <cell r="F144">
            <v>0.55074565897185357</v>
          </cell>
          <cell r="G144">
            <v>0.55040023766811697</v>
          </cell>
          <cell r="H144">
            <v>0.59617379151436922</v>
          </cell>
          <cell r="I144">
            <v>0.62564713294714192</v>
          </cell>
          <cell r="J144">
            <v>0.68520547049350522</v>
          </cell>
          <cell r="K144">
            <v>0.71246576934325234</v>
          </cell>
          <cell r="L144">
            <v>0.73935281992005286</v>
          </cell>
        </row>
        <row r="145">
          <cell r="A145">
            <v>6</v>
          </cell>
          <cell r="B145">
            <v>22</v>
          </cell>
          <cell r="C145">
            <v>0.4792993846302061</v>
          </cell>
          <cell r="D145">
            <v>0.48676056584238703</v>
          </cell>
          <cell r="E145">
            <v>0.50670646951306275</v>
          </cell>
          <cell r="F145">
            <v>0.53299040511524898</v>
          </cell>
          <cell r="G145">
            <v>0.54985215488930994</v>
          </cell>
          <cell r="H145">
            <v>0.57704687149520617</v>
          </cell>
          <cell r="I145">
            <v>0.59416823359772752</v>
          </cell>
          <cell r="J145">
            <v>0.65196755633006986</v>
          </cell>
          <cell r="K145">
            <v>0.68883534543223512</v>
          </cell>
          <cell r="L145">
            <v>0.72352631469973172</v>
          </cell>
        </row>
        <row r="146">
          <cell r="A146">
            <v>6</v>
          </cell>
          <cell r="B146">
            <v>23</v>
          </cell>
          <cell r="C146">
            <v>0.47257988071420065</v>
          </cell>
          <cell r="D146">
            <v>0.48138655496731014</v>
          </cell>
          <cell r="E146">
            <v>0.5197005143807647</v>
          </cell>
          <cell r="F146">
            <v>0.53391684557619346</v>
          </cell>
          <cell r="G146">
            <v>0.5333872450999223</v>
          </cell>
          <cell r="H146">
            <v>0.56654429524080119</v>
          </cell>
          <cell r="I146">
            <v>0.59533338199683261</v>
          </cell>
          <cell r="J146">
            <v>0.63431105699517998</v>
          </cell>
          <cell r="K146">
            <v>0.66139220002065691</v>
          </cell>
          <cell r="L146">
            <v>0.71407705808568289</v>
          </cell>
        </row>
        <row r="147">
          <cell r="A147">
            <v>6</v>
          </cell>
          <cell r="B147">
            <v>24</v>
          </cell>
          <cell r="C147">
            <v>0.482219752304825</v>
          </cell>
          <cell r="D147">
            <v>0.49089726037794368</v>
          </cell>
          <cell r="E147">
            <v>0.51747001717516461</v>
          </cell>
          <cell r="F147">
            <v>0.52846516179811642</v>
          </cell>
          <cell r="G147">
            <v>0.52599400512203009</v>
          </cell>
          <cell r="H147">
            <v>0.56123872478982584</v>
          </cell>
          <cell r="I147">
            <v>0.57766305417861852</v>
          </cell>
          <cell r="J147">
            <v>0.61684407040147493</v>
          </cell>
          <cell r="K147">
            <v>0.65027640509231377</v>
          </cell>
          <cell r="L147">
            <v>0.69355568487110597</v>
          </cell>
        </row>
        <row r="148">
          <cell r="A148">
            <v>6</v>
          </cell>
          <cell r="B148">
            <v>25</v>
          </cell>
          <cell r="C148">
            <v>0.46517890979994853</v>
          </cell>
          <cell r="D148">
            <v>0.48367373093542088</v>
          </cell>
          <cell r="E148">
            <v>0.4960337604449479</v>
          </cell>
          <cell r="F148">
            <v>0.52493798213868959</v>
          </cell>
          <cell r="G148">
            <v>0.53211512384200454</v>
          </cell>
          <cell r="H148">
            <v>0.54427613182821222</v>
          </cell>
          <cell r="I148">
            <v>0.56480282971715645</v>
          </cell>
          <cell r="J148">
            <v>0.59981757781879352</v>
          </cell>
          <cell r="K148">
            <v>0.61972201755110767</v>
          </cell>
          <cell r="L148">
            <v>0.6546616982796517</v>
          </cell>
        </row>
        <row r="149">
          <cell r="A149">
            <v>7</v>
          </cell>
          <cell r="B149">
            <v>5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A150">
            <v>7</v>
          </cell>
          <cell r="B150">
            <v>6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1">
          <cell r="A151">
            <v>7</v>
          </cell>
          <cell r="B151">
            <v>7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</row>
        <row r="152">
          <cell r="A152">
            <v>7</v>
          </cell>
          <cell r="B152">
            <v>8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A153">
            <v>7</v>
          </cell>
          <cell r="B153">
            <v>9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</row>
        <row r="154">
          <cell r="A154">
            <v>7</v>
          </cell>
          <cell r="B154">
            <v>10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A155">
            <v>7</v>
          </cell>
          <cell r="B155">
            <v>11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A156">
            <v>7</v>
          </cell>
          <cell r="B156">
            <v>12</v>
          </cell>
          <cell r="C156">
            <v>3.0676852888799132E-3</v>
          </cell>
          <cell r="D156">
            <v>2.7856597914686868E-3</v>
          </cell>
          <cell r="E156">
            <v>3.4084998164461986E-3</v>
          </cell>
          <cell r="F156">
            <v>4.9553882403714092E-3</v>
          </cell>
          <cell r="G156">
            <v>5.1138356011453077E-3</v>
          </cell>
          <cell r="H156">
            <v>4.3843040626947872E-3</v>
          </cell>
          <cell r="I156">
            <v>5.3020811650439682E-3</v>
          </cell>
          <cell r="J156">
            <v>6.3123748160976156E-3</v>
          </cell>
          <cell r="K156">
            <v>5.9945803972194043E-3</v>
          </cell>
          <cell r="L156">
            <v>5.7844057383786172E-3</v>
          </cell>
        </row>
        <row r="157">
          <cell r="A157">
            <v>7</v>
          </cell>
          <cell r="B157">
            <v>13</v>
          </cell>
          <cell r="C157">
            <v>3.2307423992630029E-2</v>
          </cell>
          <cell r="D157">
            <v>3.2788908723668173E-2</v>
          </cell>
          <cell r="E157">
            <v>2.979547480746603E-2</v>
          </cell>
          <cell r="F157">
            <v>3.9785684971162846E-2</v>
          </cell>
          <cell r="G157">
            <v>3.6004981097183593E-2</v>
          </cell>
          <cell r="H157">
            <v>4.0165284343978105E-2</v>
          </cell>
          <cell r="I157">
            <v>4.1638469363398288E-2</v>
          </cell>
          <cell r="J157">
            <v>5.1836898511673744E-2</v>
          </cell>
          <cell r="K157">
            <v>6.1056799988456902E-2</v>
          </cell>
          <cell r="L157">
            <v>6.3659580690606982E-2</v>
          </cell>
        </row>
        <row r="158">
          <cell r="A158">
            <v>7</v>
          </cell>
          <cell r="B158">
            <v>14</v>
          </cell>
          <cell r="C158">
            <v>0.1598958065449651</v>
          </cell>
          <cell r="D158">
            <v>0.16110061360617214</v>
          </cell>
          <cell r="E158">
            <v>0.19836406390687608</v>
          </cell>
          <cell r="F158">
            <v>0.21822640033711871</v>
          </cell>
          <cell r="G158">
            <v>0.23578289635169308</v>
          </cell>
          <cell r="H158">
            <v>0.25157437150390488</v>
          </cell>
          <cell r="I158">
            <v>0.28263166964071545</v>
          </cell>
          <cell r="J158">
            <v>0.32949329954741646</v>
          </cell>
          <cell r="K158">
            <v>0.36664629196987558</v>
          </cell>
          <cell r="L158">
            <v>0.39508239427603065</v>
          </cell>
        </row>
        <row r="159">
          <cell r="A159">
            <v>7</v>
          </cell>
          <cell r="B159">
            <v>15</v>
          </cell>
          <cell r="C159">
            <v>0.24975321866545749</v>
          </cell>
          <cell r="D159">
            <v>0.25630377575295588</v>
          </cell>
          <cell r="E159">
            <v>0.30062568126324124</v>
          </cell>
          <cell r="F159">
            <v>0.34077756024632472</v>
          </cell>
          <cell r="G159">
            <v>0.35244227386606491</v>
          </cell>
          <cell r="H159">
            <v>0.38935778102005708</v>
          </cell>
          <cell r="I159">
            <v>0.42553898425288644</v>
          </cell>
          <cell r="J159">
            <v>0.48455239174592263</v>
          </cell>
          <cell r="K159">
            <v>0.52975136751198681</v>
          </cell>
          <cell r="L159">
            <v>0.55509839704538644</v>
          </cell>
        </row>
        <row r="160">
          <cell r="A160">
            <v>7</v>
          </cell>
          <cell r="B160">
            <v>16</v>
          </cell>
          <cell r="C160">
            <v>0.31348731507957839</v>
          </cell>
          <cell r="D160">
            <v>0.32515772644487634</v>
          </cell>
          <cell r="E160">
            <v>0.3709614868744151</v>
          </cell>
          <cell r="F160">
            <v>0.39891402569826134</v>
          </cell>
          <cell r="G160">
            <v>0.42437443462074032</v>
          </cell>
          <cell r="H160">
            <v>0.47668671965207549</v>
          </cell>
          <cell r="I160">
            <v>0.50955261691182985</v>
          </cell>
          <cell r="J160">
            <v>0.57492040258358257</v>
          </cell>
          <cell r="K160">
            <v>0.60431340419109536</v>
          </cell>
          <cell r="L160">
            <v>0.64793613083854951</v>
          </cell>
        </row>
        <row r="161">
          <cell r="A161">
            <v>7</v>
          </cell>
          <cell r="B161">
            <v>17</v>
          </cell>
          <cell r="C161">
            <v>0.35443039675756449</v>
          </cell>
          <cell r="D161">
            <v>0.37051003112618808</v>
          </cell>
          <cell r="E161">
            <v>0.41661914330526489</v>
          </cell>
          <cell r="F161">
            <v>0.454004973090191</v>
          </cell>
          <cell r="G161">
            <v>0.47608079004831466</v>
          </cell>
          <cell r="H161">
            <v>0.52442352824892491</v>
          </cell>
          <cell r="I161">
            <v>0.56125717616105031</v>
          </cell>
          <cell r="J161">
            <v>0.63022893414974457</v>
          </cell>
          <cell r="K161">
            <v>0.64254653803141271</v>
          </cell>
          <cell r="L161">
            <v>0.68106152629844163</v>
          </cell>
        </row>
        <row r="162">
          <cell r="A162">
            <v>7</v>
          </cell>
          <cell r="B162">
            <v>18</v>
          </cell>
          <cell r="C162">
            <v>0.38326130822204563</v>
          </cell>
          <cell r="D162">
            <v>0.40727868927781358</v>
          </cell>
          <cell r="E162">
            <v>0.4289538429258421</v>
          </cell>
          <cell r="F162">
            <v>0.47791310224658756</v>
          </cell>
          <cell r="G162">
            <v>0.49832085425701272</v>
          </cell>
          <cell r="H162">
            <v>0.54580015999846709</v>
          </cell>
          <cell r="I162">
            <v>0.59168918284558036</v>
          </cell>
          <cell r="J162">
            <v>0.64573396629006075</v>
          </cell>
          <cell r="K162">
            <v>0.67397230485308479</v>
          </cell>
          <cell r="L162">
            <v>0.69873819026042794</v>
          </cell>
        </row>
        <row r="163">
          <cell r="A163">
            <v>7</v>
          </cell>
          <cell r="B163">
            <v>19</v>
          </cell>
          <cell r="C163">
            <v>0.39442085091044371</v>
          </cell>
          <cell r="D163">
            <v>0.41346302443493316</v>
          </cell>
          <cell r="E163">
            <v>0.45698281531301277</v>
          </cell>
          <cell r="F163">
            <v>0.48390994498552753</v>
          </cell>
          <cell r="G163">
            <v>0.51309907911541308</v>
          </cell>
          <cell r="H163">
            <v>0.55317088096259071</v>
          </cell>
          <cell r="I163">
            <v>0.59466666425783421</v>
          </cell>
          <cell r="J163">
            <v>0.64841086839640161</v>
          </cell>
          <cell r="K163">
            <v>0.68914633070685249</v>
          </cell>
          <cell r="L163">
            <v>0.71400056638073572</v>
          </cell>
        </row>
        <row r="164">
          <cell r="A164">
            <v>7</v>
          </cell>
          <cell r="B164">
            <v>20</v>
          </cell>
          <cell r="C164">
            <v>0.41126878907108932</v>
          </cell>
          <cell r="D164">
            <v>0.42224466851767756</v>
          </cell>
          <cell r="E164">
            <v>0.45367419936030157</v>
          </cell>
          <cell r="F164">
            <v>0.49597728938439434</v>
          </cell>
          <cell r="G164">
            <v>0.49441689724705501</v>
          </cell>
          <cell r="H164">
            <v>0.54883101333322759</v>
          </cell>
          <cell r="I164">
            <v>0.57586403450849299</v>
          </cell>
          <cell r="J164">
            <v>0.64196435475083846</v>
          </cell>
          <cell r="K164">
            <v>0.65890105261295884</v>
          </cell>
          <cell r="L164">
            <v>0.69238410933986239</v>
          </cell>
        </row>
        <row r="165">
          <cell r="A165">
            <v>7</v>
          </cell>
          <cell r="B165">
            <v>21</v>
          </cell>
          <cell r="C165">
            <v>0.41359258858161124</v>
          </cell>
          <cell r="D165">
            <v>0.43399380170540469</v>
          </cell>
          <cell r="E165">
            <v>0.46280952035959644</v>
          </cell>
          <cell r="F165">
            <v>0.49101065036467456</v>
          </cell>
          <cell r="G165">
            <v>0.49010298338933705</v>
          </cell>
          <cell r="H165">
            <v>0.53039551150427866</v>
          </cell>
          <cell r="I165">
            <v>0.57349331240850621</v>
          </cell>
          <cell r="J165">
            <v>0.63586545883875212</v>
          </cell>
          <cell r="K165">
            <v>0.66284203397688612</v>
          </cell>
          <cell r="L165">
            <v>0.69473764427986662</v>
          </cell>
        </row>
        <row r="166">
          <cell r="A166">
            <v>7</v>
          </cell>
          <cell r="B166">
            <v>22</v>
          </cell>
          <cell r="C166">
            <v>0.42216016173026089</v>
          </cell>
          <cell r="D166">
            <v>0.43738562891285193</v>
          </cell>
          <cell r="E166">
            <v>0.44489765764131783</v>
          </cell>
          <cell r="F166">
            <v>0.47257415013565285</v>
          </cell>
          <cell r="G166">
            <v>0.49467123423316173</v>
          </cell>
          <cell r="H166">
            <v>0.51319743600066714</v>
          </cell>
          <cell r="I166">
            <v>0.54061921634092935</v>
          </cell>
          <cell r="J166">
            <v>0.6000059343507661</v>
          </cell>
          <cell r="K166">
            <v>0.63799970514697235</v>
          </cell>
          <cell r="L166">
            <v>0.67808483765724781</v>
          </cell>
        </row>
        <row r="167">
          <cell r="A167">
            <v>7</v>
          </cell>
          <cell r="B167">
            <v>23</v>
          </cell>
          <cell r="C167">
            <v>0.40911417321282256</v>
          </cell>
          <cell r="D167">
            <v>0.42038580527208408</v>
          </cell>
          <cell r="E167">
            <v>0.45692570098304736</v>
          </cell>
          <cell r="F167">
            <v>0.47261701940395623</v>
          </cell>
          <cell r="G167">
            <v>0.47961195603486628</v>
          </cell>
          <cell r="H167">
            <v>0.51172487410356138</v>
          </cell>
          <cell r="I167">
            <v>0.54021632688612498</v>
          </cell>
          <cell r="J167">
            <v>0.57702470983344722</v>
          </cell>
          <cell r="K167">
            <v>0.61064992984983957</v>
          </cell>
          <cell r="L167">
            <v>0.6662779756926035</v>
          </cell>
        </row>
        <row r="168">
          <cell r="A168">
            <v>7</v>
          </cell>
          <cell r="B168">
            <v>24</v>
          </cell>
          <cell r="C168">
            <v>0.42718458097930295</v>
          </cell>
          <cell r="D168">
            <v>0.43593620061597083</v>
          </cell>
          <cell r="E168">
            <v>0.45877223372966436</v>
          </cell>
          <cell r="F168">
            <v>0.47391175061342516</v>
          </cell>
          <cell r="G168">
            <v>0.46884151264538371</v>
          </cell>
          <cell r="H168">
            <v>0.50764085197971531</v>
          </cell>
          <cell r="I168">
            <v>0.52097277199989989</v>
          </cell>
          <cell r="J168">
            <v>0.56457480037392171</v>
          </cell>
          <cell r="K168">
            <v>0.59929568328847926</v>
          </cell>
          <cell r="L168">
            <v>0.64946947868173333</v>
          </cell>
        </row>
        <row r="169">
          <cell r="A169">
            <v>7</v>
          </cell>
          <cell r="B169">
            <v>25</v>
          </cell>
          <cell r="C169">
            <v>0.41430841926742229</v>
          </cell>
          <cell r="D169">
            <v>0.42294100088810055</v>
          </cell>
          <cell r="E169">
            <v>0.4435471580163024</v>
          </cell>
          <cell r="F169">
            <v>0.46562548492080891</v>
          </cell>
          <cell r="G169">
            <v>0.47745103405317857</v>
          </cell>
          <cell r="H169">
            <v>0.48822484405745376</v>
          </cell>
          <cell r="I169">
            <v>0.51515537586704185</v>
          </cell>
          <cell r="J169">
            <v>0.54957211879343526</v>
          </cell>
          <cell r="K169">
            <v>0.5706882435166678</v>
          </cell>
          <cell r="L169">
            <v>0.60847628591762559</v>
          </cell>
        </row>
        <row r="170">
          <cell r="A170">
            <v>8</v>
          </cell>
          <cell r="B170">
            <v>5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</row>
        <row r="171">
          <cell r="A171">
            <v>8</v>
          </cell>
          <cell r="B171">
            <v>6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A172">
            <v>8</v>
          </cell>
          <cell r="B172">
            <v>7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A173">
            <v>8</v>
          </cell>
          <cell r="B173">
            <v>8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</row>
        <row r="174">
          <cell r="A174">
            <v>8</v>
          </cell>
          <cell r="B174">
            <v>9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</row>
        <row r="175">
          <cell r="A175">
            <v>8</v>
          </cell>
          <cell r="B175">
            <v>10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6">
          <cell r="A176">
            <v>8</v>
          </cell>
          <cell r="B176">
            <v>11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A177">
            <v>8</v>
          </cell>
          <cell r="B177">
            <v>12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A178">
            <v>8</v>
          </cell>
          <cell r="B178">
            <v>13</v>
          </cell>
          <cell r="C178">
            <v>1.4359530310276453E-3</v>
          </cell>
          <cell r="D178">
            <v>1.6709698898005932E-3</v>
          </cell>
          <cell r="E178">
            <v>1.5768978975060231E-3</v>
          </cell>
          <cell r="F178">
            <v>2.5523660721988107E-3</v>
          </cell>
          <cell r="G178">
            <v>2.4249293474613554E-3</v>
          </cell>
          <cell r="H178">
            <v>1.6513133561296182E-3</v>
          </cell>
          <cell r="I178">
            <v>2.7833697082110262E-3</v>
          </cell>
          <cell r="J178">
            <v>2.8097662515465501E-3</v>
          </cell>
          <cell r="K178">
            <v>5.7915723023384486E-3</v>
          </cell>
          <cell r="L178">
            <v>3.6524082056370172E-3</v>
          </cell>
        </row>
        <row r="179">
          <cell r="A179">
            <v>8</v>
          </cell>
          <cell r="B179">
            <v>14</v>
          </cell>
          <cell r="C179">
            <v>2.18187192521173E-2</v>
          </cell>
          <cell r="D179">
            <v>2.1474458848088542E-2</v>
          </cell>
          <cell r="E179">
            <v>1.9614655752856473E-2</v>
          </cell>
          <cell r="F179">
            <v>2.7091365449883383E-2</v>
          </cell>
          <cell r="G179">
            <v>2.9620115342435523E-2</v>
          </cell>
          <cell r="H179">
            <v>3.1286737762429233E-2</v>
          </cell>
          <cell r="I179">
            <v>3.146251639447966E-2</v>
          </cell>
          <cell r="J179">
            <v>3.6347680099853792E-2</v>
          </cell>
          <cell r="K179">
            <v>4.3414761538407246E-2</v>
          </cell>
          <cell r="L179">
            <v>5.3579269801815516E-2</v>
          </cell>
        </row>
        <row r="180">
          <cell r="A180">
            <v>8</v>
          </cell>
          <cell r="B180">
            <v>15</v>
          </cell>
          <cell r="C180">
            <v>0.12926215246819545</v>
          </cell>
          <cell r="D180">
            <v>0.13676180401322266</v>
          </cell>
          <cell r="E180">
            <v>0.16339025034077384</v>
          </cell>
          <cell r="F180">
            <v>0.1803412949845157</v>
          </cell>
          <cell r="G180">
            <v>0.19244062630529798</v>
          </cell>
          <cell r="H180">
            <v>0.21563859393153387</v>
          </cell>
          <cell r="I180">
            <v>0.2354791688805391</v>
          </cell>
          <cell r="J180">
            <v>0.2723095091831404</v>
          </cell>
          <cell r="K180">
            <v>0.30877173981348727</v>
          </cell>
          <cell r="L180">
            <v>0.33590276142346337</v>
          </cell>
        </row>
        <row r="181">
          <cell r="A181">
            <v>8</v>
          </cell>
          <cell r="B181">
            <v>16</v>
          </cell>
          <cell r="C181">
            <v>0.20311347949459807</v>
          </cell>
          <cell r="D181">
            <v>0.21431761232149313</v>
          </cell>
          <cell r="E181">
            <v>0.24605935068198176</v>
          </cell>
          <cell r="F181">
            <v>0.27103860465702245</v>
          </cell>
          <cell r="G181">
            <v>0.30284029115852107</v>
          </cell>
          <cell r="H181">
            <v>0.33417873365172501</v>
          </cell>
          <cell r="I181">
            <v>0.36608561665726536</v>
          </cell>
          <cell r="J181">
            <v>0.41655626261481665</v>
          </cell>
          <cell r="K181">
            <v>0.45224549364010613</v>
          </cell>
          <cell r="L181">
            <v>0.48935167634083399</v>
          </cell>
        </row>
        <row r="182">
          <cell r="A182">
            <v>8</v>
          </cell>
          <cell r="B182">
            <v>17</v>
          </cell>
          <cell r="C182">
            <v>0.25400265006746114</v>
          </cell>
          <cell r="D182">
            <v>0.26249808944769909</v>
          </cell>
          <cell r="E182">
            <v>0.30626646270660168</v>
          </cell>
          <cell r="F182">
            <v>0.33010264191630551</v>
          </cell>
          <cell r="G182">
            <v>0.3507319089539408</v>
          </cell>
          <cell r="H182">
            <v>0.40148926894445058</v>
          </cell>
          <cell r="I182">
            <v>0.43931417602233724</v>
          </cell>
          <cell r="J182">
            <v>0.50023842019820675</v>
          </cell>
          <cell r="K182">
            <v>0.51573383991248933</v>
          </cell>
          <cell r="L182">
            <v>0.55992060565130108</v>
          </cell>
        </row>
        <row r="183">
          <cell r="A183">
            <v>8</v>
          </cell>
          <cell r="B183">
            <v>18</v>
          </cell>
          <cell r="C183">
            <v>0.27439016292842011</v>
          </cell>
          <cell r="D183">
            <v>0.31139719644481201</v>
          </cell>
          <cell r="E183">
            <v>0.32921577983762618</v>
          </cell>
          <cell r="F183">
            <v>0.36442366595590642</v>
          </cell>
          <cell r="G183">
            <v>0.38376895453718751</v>
          </cell>
          <cell r="H183">
            <v>0.43879699356173835</v>
          </cell>
          <cell r="I183">
            <v>0.48171020050582924</v>
          </cell>
          <cell r="J183">
            <v>0.53398345866602182</v>
          </cell>
          <cell r="K183">
            <v>0.56096509377410064</v>
          </cell>
          <cell r="L183">
            <v>0.59449685424308951</v>
          </cell>
        </row>
        <row r="184">
          <cell r="A184">
            <v>8</v>
          </cell>
          <cell r="B184">
            <v>19</v>
          </cell>
          <cell r="C184">
            <v>0.29678686011832095</v>
          </cell>
          <cell r="D184">
            <v>0.32000486230450254</v>
          </cell>
          <cell r="E184">
            <v>0.35399831640676832</v>
          </cell>
          <cell r="F184">
            <v>0.37420027298506531</v>
          </cell>
          <cell r="G184">
            <v>0.41804732136855549</v>
          </cell>
          <cell r="H184">
            <v>0.45071376132606394</v>
          </cell>
          <cell r="I184">
            <v>0.48573835683299954</v>
          </cell>
          <cell r="J184">
            <v>0.55407066009655626</v>
          </cell>
          <cell r="K184">
            <v>0.59139804797056517</v>
          </cell>
          <cell r="L184">
            <v>0.6147901498472903</v>
          </cell>
        </row>
        <row r="185">
          <cell r="A185">
            <v>8</v>
          </cell>
          <cell r="B185">
            <v>20</v>
          </cell>
          <cell r="C185">
            <v>0.30709788134069155</v>
          </cell>
          <cell r="D185">
            <v>0.31810683449895277</v>
          </cell>
          <cell r="E185">
            <v>0.34681485698726439</v>
          </cell>
          <cell r="F185">
            <v>0.38292817587703681</v>
          </cell>
          <cell r="G185">
            <v>0.38859706452042653</v>
          </cell>
          <cell r="H185">
            <v>0.43935357171648293</v>
          </cell>
          <cell r="I185">
            <v>0.4759952011742834</v>
          </cell>
          <cell r="J185">
            <v>0.54656364713093397</v>
          </cell>
          <cell r="K185">
            <v>0.56986924426568608</v>
          </cell>
          <cell r="L185">
            <v>0.60795774783653</v>
          </cell>
        </row>
        <row r="186">
          <cell r="A186">
            <v>8</v>
          </cell>
          <cell r="B186">
            <v>21</v>
          </cell>
          <cell r="C186">
            <v>0.29786065194490663</v>
          </cell>
          <cell r="D186">
            <v>0.32416310315029673</v>
          </cell>
          <cell r="E186">
            <v>0.35744030088166645</v>
          </cell>
          <cell r="F186">
            <v>0.38783014573636976</v>
          </cell>
          <cell r="G186">
            <v>0.38442964983294475</v>
          </cell>
          <cell r="H186">
            <v>0.4310872946096565</v>
          </cell>
          <cell r="I186">
            <v>0.47342986650588731</v>
          </cell>
          <cell r="J186">
            <v>0.53316816594126148</v>
          </cell>
          <cell r="K186">
            <v>0.56591598952176703</v>
          </cell>
          <cell r="L186">
            <v>0.59989040212936329</v>
          </cell>
        </row>
        <row r="187">
          <cell r="A187">
            <v>8</v>
          </cell>
          <cell r="B187">
            <v>22</v>
          </cell>
          <cell r="C187">
            <v>0.3110093690352182</v>
          </cell>
          <cell r="D187">
            <v>0.31970388863682775</v>
          </cell>
          <cell r="E187">
            <v>0.34422595529176681</v>
          </cell>
          <cell r="F187">
            <v>0.36389445285413402</v>
          </cell>
          <cell r="G187">
            <v>0.39111438460793879</v>
          </cell>
          <cell r="H187">
            <v>0.4125106401946293</v>
          </cell>
          <cell r="I187">
            <v>0.43962834788721122</v>
          </cell>
          <cell r="J187">
            <v>0.50265833390230785</v>
          </cell>
          <cell r="K187">
            <v>0.54950537660028498</v>
          </cell>
          <cell r="L187">
            <v>0.58711640109914487</v>
          </cell>
        </row>
        <row r="188">
          <cell r="A188">
            <v>8</v>
          </cell>
          <cell r="B188">
            <v>23</v>
          </cell>
          <cell r="C188">
            <v>0.29310585490916347</v>
          </cell>
          <cell r="D188">
            <v>0.3035989108116815</v>
          </cell>
          <cell r="E188">
            <v>0.34352567870217776</v>
          </cell>
          <cell r="F188">
            <v>0.36025803835526876</v>
          </cell>
          <cell r="G188">
            <v>0.37169420934042113</v>
          </cell>
          <cell r="H188">
            <v>0.4014626018985149</v>
          </cell>
          <cell r="I188">
            <v>0.43158141209485434</v>
          </cell>
          <cell r="J188">
            <v>0.47978033981992824</v>
          </cell>
          <cell r="K188">
            <v>0.51316333921179058</v>
          </cell>
          <cell r="L188">
            <v>0.5685314026079924</v>
          </cell>
        </row>
        <row r="189">
          <cell r="A189">
            <v>8</v>
          </cell>
          <cell r="B189">
            <v>24</v>
          </cell>
          <cell r="C189">
            <v>0.31462449844055768</v>
          </cell>
          <cell r="D189">
            <v>0.31816982727461823</v>
          </cell>
          <cell r="E189">
            <v>0.34782206300181251</v>
          </cell>
          <cell r="F189">
            <v>0.35861719878502046</v>
          </cell>
          <cell r="G189">
            <v>0.35929235841514628</v>
          </cell>
          <cell r="H189">
            <v>0.40321408642437101</v>
          </cell>
          <cell r="I189">
            <v>0.41775597884357596</v>
          </cell>
          <cell r="J189">
            <v>0.46369808886710029</v>
          </cell>
          <cell r="K189">
            <v>0.49896778318615115</v>
          </cell>
          <cell r="L189">
            <v>0.55519139271138818</v>
          </cell>
        </row>
        <row r="190">
          <cell r="A190">
            <v>8</v>
          </cell>
          <cell r="B190">
            <v>25</v>
          </cell>
          <cell r="C190">
            <v>0.30493168150744293</v>
          </cell>
          <cell r="D190">
            <v>0.30839854873968747</v>
          </cell>
          <cell r="E190">
            <v>0.3391343262860757</v>
          </cell>
          <cell r="F190">
            <v>0.35159415960857715</v>
          </cell>
          <cell r="G190">
            <v>0.36700350067878168</v>
          </cell>
          <cell r="H190">
            <v>0.38178001545484236</v>
          </cell>
          <cell r="I190">
            <v>0.40687813656008737</v>
          </cell>
          <cell r="J190">
            <v>0.45840434652729023</v>
          </cell>
          <cell r="K190">
            <v>0.47398301977111584</v>
          </cell>
          <cell r="L190">
            <v>0.51019886332903563</v>
          </cell>
        </row>
        <row r="191">
          <cell r="A191">
            <v>9</v>
          </cell>
          <cell r="B191">
            <v>5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A192">
            <v>9</v>
          </cell>
          <cell r="B192">
            <v>6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A193">
            <v>9</v>
          </cell>
          <cell r="B193">
            <v>7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A194">
            <v>9</v>
          </cell>
          <cell r="B194">
            <v>8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A195">
            <v>9</v>
          </cell>
          <cell r="B195">
            <v>9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A196">
            <v>9</v>
          </cell>
          <cell r="B196">
            <v>10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A197">
            <v>9</v>
          </cell>
          <cell r="B197">
            <v>11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A198">
            <v>9</v>
          </cell>
          <cell r="B198">
            <v>12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A199">
            <v>9</v>
          </cell>
          <cell r="B199">
            <v>13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A200">
            <v>9</v>
          </cell>
          <cell r="B200">
            <v>14</v>
          </cell>
          <cell r="C200">
            <v>2.8979463094484887E-3</v>
          </cell>
          <cell r="D200">
            <v>4.4960299516659209E-3</v>
          </cell>
          <cell r="E200">
            <v>2.1082206697028223E-3</v>
          </cell>
          <cell r="F200">
            <v>2.7835041495281746E-3</v>
          </cell>
          <cell r="G200">
            <v>3.1236699702073328E-3</v>
          </cell>
          <cell r="H200">
            <v>4.0697721836372557E-3</v>
          </cell>
          <cell r="I200">
            <v>3.4074183481921276E-3</v>
          </cell>
          <cell r="J200">
            <v>3.6676101543466847E-3</v>
          </cell>
          <cell r="K200">
            <v>6.1982368593793014E-3</v>
          </cell>
          <cell r="L200">
            <v>5.6954050875719173E-3</v>
          </cell>
        </row>
        <row r="201">
          <cell r="A201">
            <v>9</v>
          </cell>
          <cell r="B201">
            <v>15</v>
          </cell>
          <cell r="C201">
            <v>2.7445905531468282E-2</v>
          </cell>
          <cell r="D201">
            <v>2.5245301470603936E-2</v>
          </cell>
          <cell r="E201">
            <v>2.771276462596799E-2</v>
          </cell>
          <cell r="F201">
            <v>3.5005446196561422E-2</v>
          </cell>
          <cell r="G201">
            <v>2.9254708195149703E-2</v>
          </cell>
          <cell r="H201">
            <v>3.6333792656237332E-2</v>
          </cell>
          <cell r="I201">
            <v>3.8479418361884295E-2</v>
          </cell>
          <cell r="J201">
            <v>4.3286883018833676E-2</v>
          </cell>
          <cell r="K201">
            <v>4.7674759040174403E-2</v>
          </cell>
          <cell r="L201">
            <v>5.8157264456568339E-2</v>
          </cell>
        </row>
        <row r="202">
          <cell r="A202">
            <v>9</v>
          </cell>
          <cell r="B202">
            <v>16</v>
          </cell>
          <cell r="C202">
            <v>0.10762142374516895</v>
          </cell>
          <cell r="D202">
            <v>0.11293462424406495</v>
          </cell>
          <cell r="E202">
            <v>0.13290572665621977</v>
          </cell>
          <cell r="F202">
            <v>0.15494117161990212</v>
          </cell>
          <cell r="G202">
            <v>0.171669398879333</v>
          </cell>
          <cell r="H202">
            <v>0.18900341230225945</v>
          </cell>
          <cell r="I202">
            <v>0.20602622575048865</v>
          </cell>
          <cell r="J202">
            <v>0.23040693726522277</v>
          </cell>
          <cell r="K202">
            <v>0.27166264477277935</v>
          </cell>
          <cell r="L202">
            <v>0.30031423492641174</v>
          </cell>
        </row>
        <row r="203">
          <cell r="A203">
            <v>9</v>
          </cell>
          <cell r="B203">
            <v>17</v>
          </cell>
          <cell r="C203">
            <v>0.17644013427725189</v>
          </cell>
          <cell r="D203">
            <v>0.17642629781637978</v>
          </cell>
          <cell r="E203">
            <v>0.21600944928908591</v>
          </cell>
          <cell r="F203">
            <v>0.23627357447672007</v>
          </cell>
          <cell r="G203">
            <v>0.24839704900060805</v>
          </cell>
          <cell r="H203">
            <v>0.29723250022209891</v>
          </cell>
          <cell r="I203">
            <v>0.31835866710219568</v>
          </cell>
          <cell r="J203">
            <v>0.36685747249508754</v>
          </cell>
          <cell r="K203">
            <v>0.3858379581088604</v>
          </cell>
          <cell r="L203">
            <v>0.42023138341396854</v>
          </cell>
        </row>
        <row r="204">
          <cell r="A204">
            <v>9</v>
          </cell>
          <cell r="B204">
            <v>18</v>
          </cell>
          <cell r="C204">
            <v>0.207895014576261</v>
          </cell>
          <cell r="D204">
            <v>0.23600012973165818</v>
          </cell>
          <cell r="E204">
            <v>0.24979542524137791</v>
          </cell>
          <cell r="F204">
            <v>0.28608461098698762</v>
          </cell>
          <cell r="G204">
            <v>0.29709040620508692</v>
          </cell>
          <cell r="H204">
            <v>0.34993736586954854</v>
          </cell>
          <cell r="I204">
            <v>0.3907775727914321</v>
          </cell>
          <cell r="J204">
            <v>0.44609647072949177</v>
          </cell>
          <cell r="K204">
            <v>0.47134639291343844</v>
          </cell>
          <cell r="L204">
            <v>0.48987788711747665</v>
          </cell>
        </row>
        <row r="205">
          <cell r="A205">
            <v>9</v>
          </cell>
          <cell r="B205">
            <v>19</v>
          </cell>
          <cell r="C205">
            <v>0.23924415039607441</v>
          </cell>
          <cell r="D205">
            <v>0.26197629700675495</v>
          </cell>
          <cell r="E205">
            <v>0.29261278153238884</v>
          </cell>
          <cell r="F205">
            <v>0.3122062129316906</v>
          </cell>
          <cell r="G205">
            <v>0.35329233044296565</v>
          </cell>
          <cell r="H205">
            <v>0.37995342406265203</v>
          </cell>
          <cell r="I205">
            <v>0.41330657120463604</v>
          </cell>
          <cell r="J205">
            <v>0.47689495768043322</v>
          </cell>
          <cell r="K205">
            <v>0.51101038489974215</v>
          </cell>
          <cell r="L205">
            <v>0.53566797908654362</v>
          </cell>
        </row>
        <row r="206">
          <cell r="A206">
            <v>9</v>
          </cell>
          <cell r="B206">
            <v>20</v>
          </cell>
          <cell r="C206">
            <v>0.25349231899325397</v>
          </cell>
          <cell r="D206">
            <v>0.26827730237983388</v>
          </cell>
          <cell r="E206">
            <v>0.29724052696440284</v>
          </cell>
          <cell r="F206">
            <v>0.32462381040127353</v>
          </cell>
          <cell r="G206">
            <v>0.33137104598518102</v>
          </cell>
          <cell r="H206">
            <v>0.37663295364889565</v>
          </cell>
          <cell r="I206">
            <v>0.41540646975481021</v>
          </cell>
          <cell r="J206">
            <v>0.48800770009903599</v>
          </cell>
          <cell r="K206">
            <v>0.51003055794788565</v>
          </cell>
          <cell r="L206">
            <v>0.54073368027480118</v>
          </cell>
        </row>
        <row r="207">
          <cell r="A207">
            <v>9</v>
          </cell>
          <cell r="B207">
            <v>21</v>
          </cell>
          <cell r="C207">
            <v>0.26219172417866954</v>
          </cell>
          <cell r="D207">
            <v>0.28393296247347216</v>
          </cell>
          <cell r="E207">
            <v>0.3094333426781366</v>
          </cell>
          <cell r="F207">
            <v>0.33985272160335211</v>
          </cell>
          <cell r="G207">
            <v>0.33905430591460495</v>
          </cell>
          <cell r="H207">
            <v>0.38266390043560666</v>
          </cell>
          <cell r="I207">
            <v>0.42461857008330706</v>
          </cell>
          <cell r="J207">
            <v>0.48415338962960541</v>
          </cell>
          <cell r="K207">
            <v>0.50920071659211874</v>
          </cell>
          <cell r="L207">
            <v>0.54704491505728725</v>
          </cell>
        </row>
        <row r="208">
          <cell r="A208">
            <v>9</v>
          </cell>
          <cell r="B208">
            <v>22</v>
          </cell>
          <cell r="C208">
            <v>0.27786550376627989</v>
          </cell>
          <cell r="D208">
            <v>0.28350958631337142</v>
          </cell>
          <cell r="E208">
            <v>0.30558313489240413</v>
          </cell>
          <cell r="F208">
            <v>0.32541781575560713</v>
          </cell>
          <cell r="G208">
            <v>0.3516536660135744</v>
          </cell>
          <cell r="H208">
            <v>0.37165660641057346</v>
          </cell>
          <cell r="I208">
            <v>0.39369404870822239</v>
          </cell>
          <cell r="J208">
            <v>0.4547055892012683</v>
          </cell>
          <cell r="K208">
            <v>0.50105060005569446</v>
          </cell>
          <cell r="L208">
            <v>0.53618245331740022</v>
          </cell>
        </row>
        <row r="209">
          <cell r="A209">
            <v>9</v>
          </cell>
          <cell r="B209">
            <v>23</v>
          </cell>
          <cell r="C209">
            <v>0.26142012086302796</v>
          </cell>
          <cell r="D209">
            <v>0.26788449162366945</v>
          </cell>
          <cell r="E209">
            <v>0.30512959398877504</v>
          </cell>
          <cell r="F209">
            <v>0.32058530919652595</v>
          </cell>
          <cell r="G209">
            <v>0.32561927148171949</v>
          </cell>
          <cell r="H209">
            <v>0.36030984580149406</v>
          </cell>
          <cell r="I209">
            <v>0.39544946912706497</v>
          </cell>
          <cell r="J209">
            <v>0.44099602437282837</v>
          </cell>
          <cell r="K209">
            <v>0.47605303826856443</v>
          </cell>
          <cell r="L209">
            <v>0.53275241846045951</v>
          </cell>
        </row>
        <row r="210">
          <cell r="A210">
            <v>9</v>
          </cell>
          <cell r="B210">
            <v>24</v>
          </cell>
          <cell r="C210">
            <v>0.2866634722635556</v>
          </cell>
          <cell r="D210">
            <v>0.28945501718392108</v>
          </cell>
          <cell r="E210">
            <v>0.31133036678845716</v>
          </cell>
          <cell r="F210">
            <v>0.32816748946413105</v>
          </cell>
          <cell r="G210">
            <v>0.32680456340743946</v>
          </cell>
          <cell r="H210">
            <v>0.36220443772650063</v>
          </cell>
          <cell r="I210">
            <v>0.38499521199390996</v>
          </cell>
          <cell r="J210">
            <v>0.42688036481235386</v>
          </cell>
          <cell r="K210">
            <v>0.45880200631972179</v>
          </cell>
          <cell r="L210">
            <v>0.51656933820061113</v>
          </cell>
        </row>
        <row r="211">
          <cell r="A211">
            <v>9</v>
          </cell>
          <cell r="B211">
            <v>25</v>
          </cell>
          <cell r="C211">
            <v>0.27132285266901046</v>
          </cell>
          <cell r="D211">
            <v>0.28121874092808763</v>
          </cell>
          <cell r="E211">
            <v>0.30749205297833471</v>
          </cell>
          <cell r="F211">
            <v>0.31448536719607711</v>
          </cell>
          <cell r="G211">
            <v>0.33666993787278066</v>
          </cell>
          <cell r="H211">
            <v>0.34716674500306705</v>
          </cell>
          <cell r="I211">
            <v>0.36921076854532969</v>
          </cell>
          <cell r="J211">
            <v>0.41961918676579751</v>
          </cell>
          <cell r="K211">
            <v>0.43874218199970089</v>
          </cell>
          <cell r="L211">
            <v>0.47368633270687599</v>
          </cell>
        </row>
        <row r="212">
          <cell r="A212">
            <v>10</v>
          </cell>
          <cell r="B212">
            <v>5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A213">
            <v>10</v>
          </cell>
          <cell r="B213">
            <v>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A214">
            <v>10</v>
          </cell>
          <cell r="B214">
            <v>7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A215">
            <v>10</v>
          </cell>
          <cell r="B215">
            <v>8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A216">
            <v>10</v>
          </cell>
          <cell r="B216">
            <v>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A217">
            <v>10</v>
          </cell>
          <cell r="B217">
            <v>10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A218">
            <v>10</v>
          </cell>
          <cell r="B218">
            <v>11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A219">
            <v>10</v>
          </cell>
          <cell r="B219">
            <v>12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</row>
        <row r="220">
          <cell r="A220">
            <v>10</v>
          </cell>
          <cell r="B220">
            <v>13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A221">
            <v>10</v>
          </cell>
          <cell r="B221">
            <v>14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A222">
            <v>10</v>
          </cell>
          <cell r="B222">
            <v>15</v>
          </cell>
          <cell r="C222">
            <v>2.3442634643896128E-3</v>
          </cell>
          <cell r="D222">
            <v>3.4947852752314984E-3</v>
          </cell>
          <cell r="E222">
            <v>2.8647190407813561E-3</v>
          </cell>
          <cell r="F222">
            <v>2.6136048125867655E-3</v>
          </cell>
          <cell r="G222">
            <v>2.7809498851268663E-3</v>
          </cell>
          <cell r="H222">
            <v>3.1955589779615067E-3</v>
          </cell>
          <cell r="I222">
            <v>2.4696075294672985E-3</v>
          </cell>
          <cell r="J222">
            <v>4.7956305279929935E-3</v>
          </cell>
          <cell r="K222">
            <v>4.7660569175733943E-3</v>
          </cell>
          <cell r="L222">
            <v>6.9880565977979295E-3</v>
          </cell>
        </row>
        <row r="223">
          <cell r="A223">
            <v>10</v>
          </cell>
          <cell r="B223">
            <v>16</v>
          </cell>
          <cell r="C223">
            <v>2.0359762032026198E-2</v>
          </cell>
          <cell r="D223">
            <v>2.0473001272904964E-2</v>
          </cell>
          <cell r="E223">
            <v>2.2347238389559251E-2</v>
          </cell>
          <cell r="F223">
            <v>3.222991228140501E-2</v>
          </cell>
          <cell r="G223">
            <v>2.6670074067405548E-2</v>
          </cell>
          <cell r="H223">
            <v>3.3328634584885233E-2</v>
          </cell>
          <cell r="I223">
            <v>3.3683256721007401E-2</v>
          </cell>
          <cell r="J223">
            <v>3.5746205011591363E-2</v>
          </cell>
          <cell r="K223">
            <v>4.1355130896825402E-2</v>
          </cell>
          <cell r="L223">
            <v>4.6501152756365433E-2</v>
          </cell>
        </row>
        <row r="224">
          <cell r="A224">
            <v>10</v>
          </cell>
          <cell r="B224">
            <v>17</v>
          </cell>
          <cell r="C224">
            <v>9.4566219434186402E-2</v>
          </cell>
          <cell r="D224">
            <v>9.0914934859997118E-2</v>
          </cell>
          <cell r="E224">
            <v>0.11691996149826948</v>
          </cell>
          <cell r="F224">
            <v>0.13403204947649291</v>
          </cell>
          <cell r="G224">
            <v>0.14308662794703059</v>
          </cell>
          <cell r="H224">
            <v>0.15997212437775526</v>
          </cell>
          <cell r="I224">
            <v>0.17997929372703964</v>
          </cell>
          <cell r="J224">
            <v>0.21594002500351583</v>
          </cell>
          <cell r="K224">
            <v>0.21831908724958773</v>
          </cell>
          <cell r="L224">
            <v>0.25691632073058013</v>
          </cell>
        </row>
        <row r="225">
          <cell r="A225">
            <v>10</v>
          </cell>
          <cell r="B225">
            <v>18</v>
          </cell>
          <cell r="C225">
            <v>0.14182586627582297</v>
          </cell>
          <cell r="D225">
            <v>0.16069867254783518</v>
          </cell>
          <cell r="E225">
            <v>0.17118964706200865</v>
          </cell>
          <cell r="F225">
            <v>0.20078551748158677</v>
          </cell>
          <cell r="G225">
            <v>0.21076219334337648</v>
          </cell>
          <cell r="H225">
            <v>0.25413439152678774</v>
          </cell>
          <cell r="I225">
            <v>0.28114302895068943</v>
          </cell>
          <cell r="J225">
            <v>0.33407160206090591</v>
          </cell>
          <cell r="K225">
            <v>0.35652318247525916</v>
          </cell>
          <cell r="L225">
            <v>0.36459638220420415</v>
          </cell>
        </row>
        <row r="226">
          <cell r="A226">
            <v>10</v>
          </cell>
          <cell r="B226">
            <v>19</v>
          </cell>
          <cell r="C226">
            <v>0.18382914545516221</v>
          </cell>
          <cell r="D226">
            <v>0.19588786903204933</v>
          </cell>
          <cell r="E226">
            <v>0.22423221405561078</v>
          </cell>
          <cell r="F226">
            <v>0.24204197103633132</v>
          </cell>
          <cell r="G226">
            <v>0.27882167103582711</v>
          </cell>
          <cell r="H226">
            <v>0.29584668492029459</v>
          </cell>
          <cell r="I226">
            <v>0.32804594607045656</v>
          </cell>
          <cell r="J226">
            <v>0.39782887042508025</v>
          </cell>
          <cell r="K226">
            <v>0.42327836272630065</v>
          </cell>
          <cell r="L226">
            <v>0.43743472157514746</v>
          </cell>
        </row>
        <row r="227">
          <cell r="A227">
            <v>10</v>
          </cell>
          <cell r="B227">
            <v>20</v>
          </cell>
          <cell r="C227">
            <v>0.20084936223671568</v>
          </cell>
          <cell r="D227">
            <v>0.2115122629783763</v>
          </cell>
          <cell r="E227">
            <v>0.24459571518744508</v>
          </cell>
          <cell r="F227">
            <v>0.26616669691608352</v>
          </cell>
          <cell r="G227">
            <v>0.27457956714824083</v>
          </cell>
          <cell r="H227">
            <v>0.31363546857922958</v>
          </cell>
          <cell r="I227">
            <v>0.3441267736185824</v>
          </cell>
          <cell r="J227">
            <v>0.41924213037258323</v>
          </cell>
          <cell r="K227">
            <v>0.44450233330495703</v>
          </cell>
          <cell r="L227">
            <v>0.46760351825411856</v>
          </cell>
        </row>
        <row r="228">
          <cell r="A228">
            <v>10</v>
          </cell>
          <cell r="B228">
            <v>21</v>
          </cell>
          <cell r="C228">
            <v>0.22310653421677021</v>
          </cell>
          <cell r="D228">
            <v>0.23968195219275393</v>
          </cell>
          <cell r="E228">
            <v>0.25363423599933221</v>
          </cell>
          <cell r="F228">
            <v>0.28818481192461265</v>
          </cell>
          <cell r="G228">
            <v>0.28591871559208004</v>
          </cell>
          <cell r="H228">
            <v>0.32868503570281116</v>
          </cell>
          <cell r="I228">
            <v>0.36638330209642761</v>
          </cell>
          <cell r="J228">
            <v>0.42617712421888049</v>
          </cell>
          <cell r="K228">
            <v>0.44995998519497021</v>
          </cell>
          <cell r="L228">
            <v>0.48805083619277706</v>
          </cell>
        </row>
        <row r="229">
          <cell r="A229">
            <v>10</v>
          </cell>
          <cell r="B229">
            <v>22</v>
          </cell>
          <cell r="C229">
            <v>0.23502971477429416</v>
          </cell>
          <cell r="D229">
            <v>0.23858831811828721</v>
          </cell>
          <cell r="E229">
            <v>0.26056023665937528</v>
          </cell>
          <cell r="F229">
            <v>0.27448796874958514</v>
          </cell>
          <cell r="G229">
            <v>0.3086393243146518</v>
          </cell>
          <cell r="H229">
            <v>0.3189369582846856</v>
          </cell>
          <cell r="I229">
            <v>0.33991553173675282</v>
          </cell>
          <cell r="J229">
            <v>0.40580909129775317</v>
          </cell>
          <cell r="K229">
            <v>0.45391164237603887</v>
          </cell>
          <cell r="L229">
            <v>0.48295852177436766</v>
          </cell>
        </row>
        <row r="230">
          <cell r="A230">
            <v>10</v>
          </cell>
          <cell r="B230">
            <v>23</v>
          </cell>
          <cell r="C230">
            <v>0.22625580913010321</v>
          </cell>
          <cell r="D230">
            <v>0.23448044924907147</v>
          </cell>
          <cell r="E230">
            <v>0.2653647724086004</v>
          </cell>
          <cell r="F230">
            <v>0.27702974560794136</v>
          </cell>
          <cell r="G230">
            <v>0.28608393405456362</v>
          </cell>
          <cell r="H230">
            <v>0.31889548184077354</v>
          </cell>
          <cell r="I230">
            <v>0.35190092675755458</v>
          </cell>
          <cell r="J230">
            <v>0.40230338464160603</v>
          </cell>
          <cell r="K230">
            <v>0.43278254604987559</v>
          </cell>
          <cell r="L230">
            <v>0.48389114090808377</v>
          </cell>
        </row>
        <row r="231">
          <cell r="A231">
            <v>10</v>
          </cell>
          <cell r="B231">
            <v>24</v>
          </cell>
          <cell r="C231">
            <v>0.25092812671939274</v>
          </cell>
          <cell r="D231">
            <v>0.25465393589127666</v>
          </cell>
          <cell r="E231">
            <v>0.27522566462645043</v>
          </cell>
          <cell r="F231">
            <v>0.28500382570458194</v>
          </cell>
          <cell r="G231">
            <v>0.29041791559957708</v>
          </cell>
          <cell r="H231">
            <v>0.32424085872491248</v>
          </cell>
          <cell r="I231">
            <v>0.34383866468112168</v>
          </cell>
          <cell r="J231">
            <v>0.39060913653666907</v>
          </cell>
          <cell r="K231">
            <v>0.41921306622999605</v>
          </cell>
          <cell r="L231">
            <v>0.47631015309366093</v>
          </cell>
        </row>
        <row r="232">
          <cell r="A232">
            <v>10</v>
          </cell>
          <cell r="B232">
            <v>25</v>
          </cell>
          <cell r="C232">
            <v>0.23957239091011723</v>
          </cell>
          <cell r="D232">
            <v>0.24730632017233001</v>
          </cell>
          <cell r="E232">
            <v>0.27300525587335023</v>
          </cell>
          <cell r="F232">
            <v>0.28170066433890811</v>
          </cell>
          <cell r="G232">
            <v>0.30080050756373261</v>
          </cell>
          <cell r="H232">
            <v>0.31537079672102414</v>
          </cell>
          <cell r="I232">
            <v>0.33402098616426923</v>
          </cell>
          <cell r="J232">
            <v>0.37699290341674252</v>
          </cell>
          <cell r="K232">
            <v>0.40349963705494846</v>
          </cell>
          <cell r="L232">
            <v>0.44091287718977329</v>
          </cell>
        </row>
        <row r="233">
          <cell r="A233">
            <v>11</v>
          </cell>
          <cell r="B233">
            <v>5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A234">
            <v>11</v>
          </cell>
          <cell r="B234">
            <v>6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A235">
            <v>11</v>
          </cell>
          <cell r="B235">
            <v>7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</row>
        <row r="236">
          <cell r="A236">
            <v>11</v>
          </cell>
          <cell r="B236">
            <v>8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A237">
            <v>11</v>
          </cell>
          <cell r="B237">
            <v>9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A238">
            <v>11</v>
          </cell>
          <cell r="B238">
            <v>10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A239">
            <v>11</v>
          </cell>
          <cell r="B239">
            <v>11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A240">
            <v>11</v>
          </cell>
          <cell r="B240">
            <v>12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</row>
        <row r="241">
          <cell r="A241">
            <v>11</v>
          </cell>
          <cell r="B241">
            <v>13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</row>
        <row r="242">
          <cell r="A242">
            <v>11</v>
          </cell>
          <cell r="B242">
            <v>14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</row>
        <row r="243">
          <cell r="A243">
            <v>11</v>
          </cell>
          <cell r="B243">
            <v>15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</row>
        <row r="244">
          <cell r="A244">
            <v>11</v>
          </cell>
          <cell r="B244">
            <v>16</v>
          </cell>
          <cell r="C244">
            <v>9.5635210326216807E-4</v>
          </cell>
          <cell r="D244">
            <v>2.0585826223733137E-3</v>
          </cell>
          <cell r="E244">
            <v>2.2322051735208757E-3</v>
          </cell>
          <cell r="F244">
            <v>1.8290455176931807E-3</v>
          </cell>
          <cell r="G244">
            <v>2.6885553443676971E-3</v>
          </cell>
          <cell r="H244">
            <v>1.8409359457625901E-3</v>
          </cell>
          <cell r="I244">
            <v>1.2602064103153573E-3</v>
          </cell>
          <cell r="J244">
            <v>2.0320025491621079E-3</v>
          </cell>
          <cell r="K244">
            <v>1.7069481413698035E-3</v>
          </cell>
          <cell r="L244">
            <v>1.9250048441040934E-3</v>
          </cell>
        </row>
        <row r="245">
          <cell r="A245">
            <v>11</v>
          </cell>
          <cell r="B245">
            <v>17</v>
          </cell>
          <cell r="C245">
            <v>1.2317035149677745E-2</v>
          </cell>
          <cell r="D245">
            <v>1.3156567495752334E-2</v>
          </cell>
          <cell r="E245">
            <v>1.2891895960378945E-2</v>
          </cell>
          <cell r="F245">
            <v>1.5652513651768597E-2</v>
          </cell>
          <cell r="G245">
            <v>1.1370573276262307E-2</v>
          </cell>
          <cell r="H245">
            <v>1.5018006192883068E-2</v>
          </cell>
          <cell r="I245">
            <v>1.1223728426770717E-2</v>
          </cell>
          <cell r="J245">
            <v>1.5491191888995616E-2</v>
          </cell>
          <cell r="K245">
            <v>1.3762144673629221E-2</v>
          </cell>
          <cell r="L245">
            <v>1.995346285672138E-2</v>
          </cell>
        </row>
        <row r="246">
          <cell r="A246">
            <v>11</v>
          </cell>
          <cell r="B246">
            <v>18</v>
          </cell>
          <cell r="C246">
            <v>4.3374773108668108E-2</v>
          </cell>
          <cell r="D246">
            <v>5.3463970410370966E-2</v>
          </cell>
          <cell r="E246">
            <v>5.5512350629968427E-2</v>
          </cell>
          <cell r="F246">
            <v>5.9719905722799733E-2</v>
          </cell>
          <cell r="G246">
            <v>6.1166763739436511E-2</v>
          </cell>
          <cell r="H246">
            <v>6.994693464014716E-2</v>
          </cell>
          <cell r="I246">
            <v>7.9528142295722914E-2</v>
          </cell>
          <cell r="J246">
            <v>8.7329008266178468E-2</v>
          </cell>
          <cell r="K246">
            <v>9.4627157692073013E-2</v>
          </cell>
          <cell r="L246">
            <v>9.1835901608298909E-2</v>
          </cell>
        </row>
        <row r="247">
          <cell r="A247">
            <v>11</v>
          </cell>
          <cell r="B247">
            <v>19</v>
          </cell>
          <cell r="C247">
            <v>6.6430014802234913E-2</v>
          </cell>
          <cell r="D247">
            <v>6.7188376127419056E-2</v>
          </cell>
          <cell r="E247">
            <v>8.237353292831387E-2</v>
          </cell>
          <cell r="F247">
            <v>8.0294479216031237E-2</v>
          </cell>
          <cell r="G247">
            <v>9.2337836929488479E-2</v>
          </cell>
          <cell r="H247">
            <v>9.5751685659569735E-2</v>
          </cell>
          <cell r="I247">
            <v>0.11049043527903765</v>
          </cell>
          <cell r="J247">
            <v>0.11861866938635242</v>
          </cell>
          <cell r="K247">
            <v>0.1256904292419366</v>
          </cell>
          <cell r="L247">
            <v>0.13650506545351568</v>
          </cell>
        </row>
        <row r="248">
          <cell r="A248">
            <v>11</v>
          </cell>
          <cell r="B248">
            <v>20</v>
          </cell>
          <cell r="C248">
            <v>7.2117921409705479E-2</v>
          </cell>
          <cell r="D248">
            <v>7.5544305044408969E-2</v>
          </cell>
          <cell r="E248">
            <v>8.9435074498876374E-2</v>
          </cell>
          <cell r="F248">
            <v>9.2235551977965499E-2</v>
          </cell>
          <cell r="G248">
            <v>9.6447585654191495E-2</v>
          </cell>
          <cell r="H248">
            <v>0.1074901444598186</v>
          </cell>
          <cell r="I248">
            <v>0.11276250730293066</v>
          </cell>
          <cell r="J248">
            <v>0.13616987617688542</v>
          </cell>
          <cell r="K248">
            <v>0.1438882445874069</v>
          </cell>
          <cell r="L248">
            <v>0.15221092967687722</v>
          </cell>
        </row>
        <row r="249">
          <cell r="A249">
            <v>11</v>
          </cell>
          <cell r="B249">
            <v>21</v>
          </cell>
          <cell r="C249">
            <v>8.0595827631358724E-2</v>
          </cell>
          <cell r="D249">
            <v>8.340335934223736E-2</v>
          </cell>
          <cell r="E249">
            <v>9.7897576756009283E-2</v>
          </cell>
          <cell r="F249">
            <v>9.9065591004052267E-2</v>
          </cell>
          <cell r="G249">
            <v>9.5162108113255622E-2</v>
          </cell>
          <cell r="H249">
            <v>0.11151573545940796</v>
          </cell>
          <cell r="I249">
            <v>0.1185600798109441</v>
          </cell>
          <cell r="J249">
            <v>0.13827085739510431</v>
          </cell>
          <cell r="K249">
            <v>0.1499699328844625</v>
          </cell>
          <cell r="L249">
            <v>0.16273742205913108</v>
          </cell>
        </row>
        <row r="250">
          <cell r="A250">
            <v>11</v>
          </cell>
          <cell r="B250">
            <v>22</v>
          </cell>
          <cell r="C250">
            <v>8.4271641809018596E-2</v>
          </cell>
          <cell r="D250">
            <v>8.6020565540443364E-2</v>
          </cell>
          <cell r="E250">
            <v>0.10082375787444357</v>
          </cell>
          <cell r="F250">
            <v>9.303287036001015E-2</v>
          </cell>
          <cell r="G250">
            <v>0.11462641155643277</v>
          </cell>
          <cell r="H250">
            <v>0.11023960568013849</v>
          </cell>
          <cell r="I250">
            <v>0.12271913185892364</v>
          </cell>
          <cell r="J250">
            <v>0.13934844657201909</v>
          </cell>
          <cell r="K250">
            <v>0.15600524778822999</v>
          </cell>
          <cell r="L250">
            <v>0.16304110553388093</v>
          </cell>
        </row>
        <row r="251">
          <cell r="A251">
            <v>11</v>
          </cell>
          <cell r="B251">
            <v>23</v>
          </cell>
          <cell r="C251">
            <v>7.4570579797121089E-2</v>
          </cell>
          <cell r="D251">
            <v>8.3669873986921064E-2</v>
          </cell>
          <cell r="E251">
            <v>9.4190071183536742E-2</v>
          </cell>
          <cell r="F251">
            <v>9.0346429615472873E-2</v>
          </cell>
          <cell r="G251">
            <v>8.7744230302614065E-2</v>
          </cell>
          <cell r="H251">
            <v>0.1161347494438487</v>
          </cell>
          <cell r="I251">
            <v>0.11662066555445887</v>
          </cell>
          <cell r="J251">
            <v>0.13708747541864166</v>
          </cell>
          <cell r="K251">
            <v>0.14493722410650764</v>
          </cell>
          <cell r="L251">
            <v>0.16433972471792382</v>
          </cell>
        </row>
        <row r="252">
          <cell r="A252">
            <v>11</v>
          </cell>
          <cell r="B252">
            <v>24</v>
          </cell>
          <cell r="C252">
            <v>8.8841639439248055E-2</v>
          </cell>
          <cell r="D252">
            <v>9.090554771722778E-2</v>
          </cell>
          <cell r="E252">
            <v>9.441385348609975E-2</v>
          </cell>
          <cell r="F252">
            <v>0.10551931833897427</v>
          </cell>
          <cell r="G252">
            <v>0.10115513482524197</v>
          </cell>
          <cell r="H252">
            <v>0.10673891181574574</v>
          </cell>
          <cell r="I252">
            <v>0.11505101828071966</v>
          </cell>
          <cell r="J252">
            <v>0.13523571593674422</v>
          </cell>
          <cell r="K252">
            <v>0.14666811399856766</v>
          </cell>
          <cell r="L252">
            <v>0.16597825362482313</v>
          </cell>
        </row>
        <row r="253">
          <cell r="A253">
            <v>11</v>
          </cell>
          <cell r="B253">
            <v>25</v>
          </cell>
          <cell r="C253">
            <v>8.4014307915644904E-2</v>
          </cell>
          <cell r="D253">
            <v>8.7330707110659628E-2</v>
          </cell>
          <cell r="E253">
            <v>9.8457364524464255E-2</v>
          </cell>
          <cell r="F253">
            <v>0.10177959956617659</v>
          </cell>
          <cell r="G253">
            <v>0.10345311395437939</v>
          </cell>
          <cell r="H253">
            <v>0.11088291761931696</v>
          </cell>
          <cell r="I253">
            <v>0.11600664308066458</v>
          </cell>
          <cell r="J253">
            <v>0.12516573595775457</v>
          </cell>
          <cell r="K253">
            <v>0.14254385216152046</v>
          </cell>
          <cell r="L253">
            <v>0.15843175204483742</v>
          </cell>
        </row>
        <row r="254">
          <cell r="A254">
            <v>12</v>
          </cell>
          <cell r="B254">
            <v>5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A255">
            <v>12</v>
          </cell>
          <cell r="B255">
            <v>6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A256">
            <v>12</v>
          </cell>
          <cell r="B256">
            <v>7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</row>
        <row r="257">
          <cell r="A257">
            <v>12</v>
          </cell>
          <cell r="B257">
            <v>8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</row>
        <row r="258">
          <cell r="A258">
            <v>12</v>
          </cell>
          <cell r="B258">
            <v>9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A259">
            <v>12</v>
          </cell>
          <cell r="B259">
            <v>10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</row>
        <row r="260">
          <cell r="A260">
            <v>12</v>
          </cell>
          <cell r="B260">
            <v>11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A261">
            <v>12</v>
          </cell>
          <cell r="B261">
            <v>12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</row>
        <row r="262">
          <cell r="A262">
            <v>12</v>
          </cell>
          <cell r="B262">
            <v>13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A263">
            <v>12</v>
          </cell>
          <cell r="B263">
            <v>14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A264">
            <v>12</v>
          </cell>
          <cell r="B264">
            <v>15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A265">
            <v>12</v>
          </cell>
          <cell r="B265">
            <v>16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A266">
            <v>12</v>
          </cell>
          <cell r="B266">
            <v>17</v>
          </cell>
          <cell r="C266">
            <v>8.1806722463218895E-4</v>
          </cell>
          <cell r="D266">
            <v>1.1841150099485493E-3</v>
          </cell>
          <cell r="E266">
            <v>8.4667579031922583E-4</v>
          </cell>
          <cell r="F266">
            <v>9.1254084930204101E-4</v>
          </cell>
          <cell r="G266">
            <v>1.8118752864284581E-3</v>
          </cell>
          <cell r="H266">
            <v>1.8070910452652332E-3</v>
          </cell>
          <cell r="I266">
            <v>2.1869672413561659E-4</v>
          </cell>
          <cell r="J266">
            <v>6.0732208284601757E-4</v>
          </cell>
          <cell r="K266">
            <v>4.4989164479046717E-4</v>
          </cell>
          <cell r="L266">
            <v>2.123444440090631E-3</v>
          </cell>
        </row>
        <row r="267">
          <cell r="A267">
            <v>12</v>
          </cell>
          <cell r="B267">
            <v>18</v>
          </cell>
          <cell r="C267">
            <v>5.9626028568213474E-3</v>
          </cell>
          <cell r="D267">
            <v>7.2507834575919368E-3</v>
          </cell>
          <cell r="E267">
            <v>5.7416300327251934E-3</v>
          </cell>
          <cell r="F267">
            <v>7.5059300812041208E-3</v>
          </cell>
          <cell r="G267">
            <v>7.0775252152628964E-3</v>
          </cell>
          <cell r="H267">
            <v>7.0690939488004907E-3</v>
          </cell>
          <cell r="I267">
            <v>8.0004193164335755E-3</v>
          </cell>
          <cell r="J267">
            <v>1.0197366021759243E-2</v>
          </cell>
          <cell r="K267">
            <v>1.0273119941841753E-2</v>
          </cell>
          <cell r="L267">
            <v>1.1830571005730399E-2</v>
          </cell>
        </row>
        <row r="268">
          <cell r="A268">
            <v>12</v>
          </cell>
          <cell r="B268">
            <v>19</v>
          </cell>
          <cell r="C268">
            <v>2.5025133233160735E-2</v>
          </cell>
          <cell r="D268">
            <v>2.2702737158716811E-2</v>
          </cell>
          <cell r="E268">
            <v>3.1313238973805696E-2</v>
          </cell>
          <cell r="F268">
            <v>2.9010758096291524E-2</v>
          </cell>
          <cell r="G268">
            <v>3.083282919943537E-2</v>
          </cell>
          <cell r="H268">
            <v>3.708787816489139E-2</v>
          </cell>
          <cell r="I268">
            <v>3.8454601487273386E-2</v>
          </cell>
          <cell r="J268">
            <v>3.794515916258806E-2</v>
          </cell>
          <cell r="K268">
            <v>4.7837526823774942E-2</v>
          </cell>
          <cell r="L268">
            <v>5.61484282934583E-2</v>
          </cell>
        </row>
        <row r="269">
          <cell r="A269">
            <v>12</v>
          </cell>
          <cell r="B269">
            <v>20</v>
          </cell>
          <cell r="C269">
            <v>3.6546381756176749E-2</v>
          </cell>
          <cell r="D269">
            <v>4.196379297285014E-2</v>
          </cell>
          <cell r="E269">
            <v>4.5709617931358838E-2</v>
          </cell>
          <cell r="F269">
            <v>5.1391219171572383E-2</v>
          </cell>
          <cell r="G269">
            <v>5.4190866854385955E-2</v>
          </cell>
          <cell r="H269">
            <v>6.1612158888620171E-2</v>
          </cell>
          <cell r="I269">
            <v>6.4891158884245181E-2</v>
          </cell>
          <cell r="J269">
            <v>7.5816291373738312E-2</v>
          </cell>
          <cell r="K269">
            <v>8.2471081059268495E-2</v>
          </cell>
          <cell r="L269">
            <v>9.1994962582260628E-2</v>
          </cell>
        </row>
        <row r="270">
          <cell r="A270">
            <v>12</v>
          </cell>
          <cell r="B270">
            <v>21</v>
          </cell>
          <cell r="C270">
            <v>5.5079597924645327E-2</v>
          </cell>
          <cell r="D270">
            <v>5.6455391976210752E-2</v>
          </cell>
          <cell r="E270">
            <v>6.7539697039377317E-2</v>
          </cell>
          <cell r="F270">
            <v>6.648434175467835E-2</v>
          </cell>
          <cell r="G270">
            <v>6.7976611162974362E-2</v>
          </cell>
          <cell r="H270">
            <v>7.8993425872325218E-2</v>
          </cell>
          <cell r="I270">
            <v>7.9827220971125837E-2</v>
          </cell>
          <cell r="J270">
            <v>9.1066188019894828E-2</v>
          </cell>
          <cell r="K270">
            <v>0.10301295499850487</v>
          </cell>
          <cell r="L270">
            <v>0.11323891666809675</v>
          </cell>
        </row>
        <row r="271">
          <cell r="A271">
            <v>12</v>
          </cell>
          <cell r="B271">
            <v>22</v>
          </cell>
          <cell r="C271">
            <v>6.3559360304433432E-2</v>
          </cell>
          <cell r="D271">
            <v>6.5163013810743312E-2</v>
          </cell>
          <cell r="E271">
            <v>7.7495938671198888E-2</v>
          </cell>
          <cell r="F271">
            <v>6.845946666595866E-2</v>
          </cell>
          <cell r="G271">
            <v>8.6665828513022722E-2</v>
          </cell>
          <cell r="H271">
            <v>8.4098516699354114E-2</v>
          </cell>
          <cell r="I271">
            <v>9.0263818167513485E-2</v>
          </cell>
          <cell r="J271">
            <v>0.10608896293710801</v>
          </cell>
          <cell r="K271">
            <v>0.12069674663934561</v>
          </cell>
          <cell r="L271">
            <v>0.1274990312972335</v>
          </cell>
        </row>
        <row r="272">
          <cell r="A272">
            <v>12</v>
          </cell>
          <cell r="B272">
            <v>23</v>
          </cell>
          <cell r="C272">
            <v>6.0368030522527948E-2</v>
          </cell>
          <cell r="D272">
            <v>6.683910404319679E-2</v>
          </cell>
          <cell r="E272">
            <v>7.6608928482250219E-2</v>
          </cell>
          <cell r="F272">
            <v>7.4396239285074384E-2</v>
          </cell>
          <cell r="G272">
            <v>7.1874472879148707E-2</v>
          </cell>
          <cell r="H272">
            <v>9.4723816036749717E-2</v>
          </cell>
          <cell r="I272">
            <v>9.1302598454545997E-2</v>
          </cell>
          <cell r="J272">
            <v>0.10708401498316911</v>
          </cell>
          <cell r="K272">
            <v>0.11196889400108673</v>
          </cell>
          <cell r="L272">
            <v>0.12896934645275454</v>
          </cell>
        </row>
        <row r="273">
          <cell r="A273">
            <v>12</v>
          </cell>
          <cell r="B273">
            <v>24</v>
          </cell>
          <cell r="C273">
            <v>7.1143488430287671E-2</v>
          </cell>
          <cell r="D273">
            <v>7.7045588161084547E-2</v>
          </cell>
          <cell r="E273">
            <v>7.9272352899261142E-2</v>
          </cell>
          <cell r="F273">
            <v>8.8018238013282027E-2</v>
          </cell>
          <cell r="G273">
            <v>8.7656939041493992E-2</v>
          </cell>
          <cell r="H273">
            <v>8.7128017709208416E-2</v>
          </cell>
          <cell r="I273">
            <v>9.8573098041177934E-2</v>
          </cell>
          <cell r="J273">
            <v>0.11148684353174687</v>
          </cell>
          <cell r="K273">
            <v>0.12011144896897459</v>
          </cell>
          <cell r="L273">
            <v>0.13819958573450095</v>
          </cell>
        </row>
        <row r="274">
          <cell r="A274">
            <v>12</v>
          </cell>
          <cell r="B274">
            <v>25</v>
          </cell>
          <cell r="C274">
            <v>7.3763071627292481E-2</v>
          </cell>
          <cell r="D274">
            <v>7.3117822569055038E-2</v>
          </cell>
          <cell r="E274">
            <v>8.5923620948880397E-2</v>
          </cell>
          <cell r="F274">
            <v>8.9922258743967226E-2</v>
          </cell>
          <cell r="G274">
            <v>8.8925027193667475E-2</v>
          </cell>
          <cell r="H274">
            <v>9.2828236156364763E-2</v>
          </cell>
          <cell r="I274">
            <v>9.6851246105331884E-2</v>
          </cell>
          <cell r="J274">
            <v>0.10369543535621882</v>
          </cell>
          <cell r="K274">
            <v>0.11745420848956814</v>
          </cell>
          <cell r="L274">
            <v>0.13178518708652093</v>
          </cell>
        </row>
        <row r="275">
          <cell r="A275">
            <v>13</v>
          </cell>
          <cell r="B275">
            <v>5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A276">
            <v>13</v>
          </cell>
          <cell r="B276">
            <v>6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A277">
            <v>13</v>
          </cell>
          <cell r="B277">
            <v>7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A278">
            <v>13</v>
          </cell>
          <cell r="B278">
            <v>8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A279">
            <v>13</v>
          </cell>
          <cell r="B279">
            <v>9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A280">
            <v>13</v>
          </cell>
          <cell r="B280">
            <v>10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A281">
            <v>13</v>
          </cell>
          <cell r="B281">
            <v>11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A282">
            <v>13</v>
          </cell>
          <cell r="B282">
            <v>12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A283">
            <v>13</v>
          </cell>
          <cell r="B283">
            <v>13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A284">
            <v>13</v>
          </cell>
          <cell r="B284">
            <v>14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A285">
            <v>13</v>
          </cell>
          <cell r="B285">
            <v>15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A286">
            <v>13</v>
          </cell>
          <cell r="B286">
            <v>16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A287">
            <v>13</v>
          </cell>
          <cell r="B287">
            <v>17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A288">
            <v>13</v>
          </cell>
          <cell r="B288">
            <v>18</v>
          </cell>
          <cell r="C288">
            <v>1.4059050107251368E-3</v>
          </cell>
          <cell r="D288">
            <v>1.4763732974409078E-3</v>
          </cell>
          <cell r="E288">
            <v>5.8546622401359097E-4</v>
          </cell>
          <cell r="F288">
            <v>1.7566066248894451E-3</v>
          </cell>
          <cell r="G288">
            <v>9.1187050752472543E-4</v>
          </cell>
          <cell r="H288">
            <v>1.0913069096343986E-3</v>
          </cell>
          <cell r="I288">
            <v>1.2159024605465283E-3</v>
          </cell>
          <cell r="J288">
            <v>1.8425392030512987E-3</v>
          </cell>
          <cell r="K288">
            <v>7.0876025945657082E-4</v>
          </cell>
          <cell r="L288">
            <v>1.0882845980655523E-3</v>
          </cell>
        </row>
        <row r="289">
          <cell r="A289">
            <v>13</v>
          </cell>
          <cell r="B289">
            <v>19</v>
          </cell>
          <cell r="C289">
            <v>6.9605170605915008E-3</v>
          </cell>
          <cell r="D289">
            <v>5.8399538377554242E-3</v>
          </cell>
          <cell r="E289">
            <v>8.3429222741124697E-3</v>
          </cell>
          <cell r="F289">
            <v>8.9867324716302929E-3</v>
          </cell>
          <cell r="G289">
            <v>6.3346104725415069E-3</v>
          </cell>
          <cell r="H289">
            <v>1.0398923127893957E-2</v>
          </cell>
          <cell r="I289">
            <v>8.2466379473615913E-3</v>
          </cell>
          <cell r="J289">
            <v>7.5906392554860235E-3</v>
          </cell>
          <cell r="K289">
            <v>9.1570792641633789E-3</v>
          </cell>
          <cell r="L289">
            <v>1.2901909555695628E-2</v>
          </cell>
        </row>
        <row r="290">
          <cell r="A290">
            <v>13</v>
          </cell>
          <cell r="B290">
            <v>20</v>
          </cell>
          <cell r="C290">
            <v>1.9718211674596298E-2</v>
          </cell>
          <cell r="D290">
            <v>2.0237860250293192E-2</v>
          </cell>
          <cell r="E290">
            <v>2.5812485965709477E-2</v>
          </cell>
          <cell r="F290">
            <v>2.5347510380630028E-2</v>
          </cell>
          <cell r="G290">
            <v>2.7446099291274818E-2</v>
          </cell>
          <cell r="H290">
            <v>3.0860428635052287E-2</v>
          </cell>
          <cell r="I290">
            <v>3.0217818315765577E-2</v>
          </cell>
          <cell r="J290">
            <v>3.6232710549212704E-2</v>
          </cell>
          <cell r="K290">
            <v>3.2745317635716982E-2</v>
          </cell>
          <cell r="L290">
            <v>4.426565631021058E-2</v>
          </cell>
        </row>
        <row r="291">
          <cell r="A291">
            <v>13</v>
          </cell>
          <cell r="B291">
            <v>21</v>
          </cell>
          <cell r="C291">
            <v>3.6767251139574492E-2</v>
          </cell>
          <cell r="D291">
            <v>3.7656387007408726E-2</v>
          </cell>
          <cell r="E291">
            <v>4.5226747976955084E-2</v>
          </cell>
          <cell r="F291">
            <v>4.2319000885182749E-2</v>
          </cell>
          <cell r="G291">
            <v>4.203975425763827E-2</v>
          </cell>
          <cell r="H291">
            <v>4.9584015729232898E-2</v>
          </cell>
          <cell r="I291">
            <v>5.1242654636247449E-2</v>
          </cell>
          <cell r="J291">
            <v>5.6585402596977939E-2</v>
          </cell>
          <cell r="K291">
            <v>6.500889765560143E-2</v>
          </cell>
          <cell r="L291">
            <v>6.845562115204E-2</v>
          </cell>
        </row>
        <row r="292">
          <cell r="A292">
            <v>13</v>
          </cell>
          <cell r="B292">
            <v>22</v>
          </cell>
          <cell r="C292">
            <v>4.8229306534841851E-2</v>
          </cell>
          <cell r="D292">
            <v>5.1146869360904498E-2</v>
          </cell>
          <cell r="E292">
            <v>5.6678012849278182E-2</v>
          </cell>
          <cell r="F292">
            <v>4.8926060938915814E-2</v>
          </cell>
          <cell r="G292">
            <v>6.6072838518574567E-2</v>
          </cell>
          <cell r="H292">
            <v>6.4915971219711391E-2</v>
          </cell>
          <cell r="I292">
            <v>7.1698734212876106E-2</v>
          </cell>
          <cell r="J292">
            <v>8.0652612677687543E-2</v>
          </cell>
          <cell r="K292">
            <v>8.6863404122879254E-2</v>
          </cell>
          <cell r="L292">
            <v>9.2498247461407182E-2</v>
          </cell>
        </row>
        <row r="293">
          <cell r="A293">
            <v>13</v>
          </cell>
          <cell r="B293">
            <v>23</v>
          </cell>
          <cell r="C293">
            <v>4.9794684266434922E-2</v>
          </cell>
          <cell r="D293">
            <v>5.6989170155402925E-2</v>
          </cell>
          <cell r="E293">
            <v>6.0083053862081418E-2</v>
          </cell>
          <cell r="F293">
            <v>5.7132910656301966E-2</v>
          </cell>
          <cell r="G293">
            <v>5.7827350775035105E-2</v>
          </cell>
          <cell r="H293">
            <v>7.6129389672982661E-2</v>
          </cell>
          <cell r="I293">
            <v>7.5523282487029234E-2</v>
          </cell>
          <cell r="J293">
            <v>8.6894375372029098E-2</v>
          </cell>
          <cell r="K293">
            <v>8.7619058005554279E-2</v>
          </cell>
          <cell r="L293">
            <v>0.10044679447034049</v>
          </cell>
        </row>
        <row r="294">
          <cell r="A294">
            <v>13</v>
          </cell>
          <cell r="B294">
            <v>24</v>
          </cell>
          <cell r="C294">
            <v>5.7876979694489815E-2</v>
          </cell>
          <cell r="D294">
            <v>6.2408177716657513E-2</v>
          </cell>
          <cell r="E294">
            <v>6.4440857071016072E-2</v>
          </cell>
          <cell r="F294">
            <v>7.3771259301280992E-2</v>
          </cell>
          <cell r="G294">
            <v>7.3641779260737519E-2</v>
          </cell>
          <cell r="H294">
            <v>7.4836428970008403E-2</v>
          </cell>
          <cell r="I294">
            <v>8.6718930445373404E-2</v>
          </cell>
          <cell r="J294">
            <v>9.1663331326447189E-2</v>
          </cell>
          <cell r="K294">
            <v>9.6330417930324208E-2</v>
          </cell>
          <cell r="L294">
            <v>0.11104834037447961</v>
          </cell>
        </row>
        <row r="295">
          <cell r="A295">
            <v>13</v>
          </cell>
          <cell r="B295">
            <v>25</v>
          </cell>
          <cell r="C295">
            <v>6.3146709015724348E-2</v>
          </cell>
          <cell r="D295">
            <v>6.3579237691167842E-2</v>
          </cell>
          <cell r="E295">
            <v>7.4223262736660689E-2</v>
          </cell>
          <cell r="F295">
            <v>7.532585638314912E-2</v>
          </cell>
          <cell r="G295">
            <v>7.7695642152150399E-2</v>
          </cell>
          <cell r="H295">
            <v>8.1973997626008752E-2</v>
          </cell>
          <cell r="I295">
            <v>8.6799176475111442E-2</v>
          </cell>
          <cell r="J295">
            <v>8.9406275406204716E-2</v>
          </cell>
          <cell r="K295">
            <v>0.10035481890646671</v>
          </cell>
          <cell r="L295">
            <v>0.10978935494562016</v>
          </cell>
        </row>
        <row r="296">
          <cell r="A296">
            <v>14</v>
          </cell>
          <cell r="B296">
            <v>5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A297">
            <v>14</v>
          </cell>
          <cell r="B297">
            <v>6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A298">
            <v>14</v>
          </cell>
          <cell r="B298">
            <v>7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A299">
            <v>14</v>
          </cell>
          <cell r="B299">
            <v>8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A300">
            <v>14</v>
          </cell>
          <cell r="B300">
            <v>9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A301">
            <v>14</v>
          </cell>
          <cell r="B301">
            <v>10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A302">
            <v>14</v>
          </cell>
          <cell r="B302">
            <v>11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A303">
            <v>14</v>
          </cell>
          <cell r="B303">
            <v>12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</row>
        <row r="304">
          <cell r="A304">
            <v>14</v>
          </cell>
          <cell r="B304">
            <v>13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A305">
            <v>14</v>
          </cell>
          <cell r="B305">
            <v>14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</row>
        <row r="306">
          <cell r="A306">
            <v>14</v>
          </cell>
          <cell r="B306">
            <v>15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A307">
            <v>14</v>
          </cell>
          <cell r="B307">
            <v>16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</row>
        <row r="308">
          <cell r="A308">
            <v>14</v>
          </cell>
          <cell r="B308">
            <v>17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A309">
            <v>14</v>
          </cell>
          <cell r="B309">
            <v>18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A310">
            <v>14</v>
          </cell>
          <cell r="B310">
            <v>19</v>
          </cell>
          <cell r="C310">
            <v>1.1089561535511012E-3</v>
          </cell>
          <cell r="D310">
            <v>1.428301947627199E-3</v>
          </cell>
          <cell r="E310">
            <v>2.7581346483052044E-3</v>
          </cell>
          <cell r="F310">
            <v>2.375177128032801E-3</v>
          </cell>
          <cell r="G310">
            <v>2.0777038381394096E-3</v>
          </cell>
          <cell r="H310">
            <v>2.0167297482712025E-3</v>
          </cell>
          <cell r="I310">
            <v>1.3715289853305113E-3</v>
          </cell>
          <cell r="J310">
            <v>1.212772915477266E-3</v>
          </cell>
          <cell r="K310">
            <v>1.9261250601089917E-3</v>
          </cell>
          <cell r="L310">
            <v>2.8940228562032394E-3</v>
          </cell>
        </row>
        <row r="311">
          <cell r="A311">
            <v>14</v>
          </cell>
          <cell r="B311">
            <v>20</v>
          </cell>
          <cell r="C311">
            <v>5.8898409883838421E-3</v>
          </cell>
          <cell r="D311">
            <v>6.2078890975556878E-3</v>
          </cell>
          <cell r="E311">
            <v>6.2032006138841786E-3</v>
          </cell>
          <cell r="F311">
            <v>5.3974427004462597E-3</v>
          </cell>
          <cell r="G311">
            <v>5.1994802263512409E-3</v>
          </cell>
          <cell r="H311">
            <v>8.6063347698699978E-3</v>
          </cell>
          <cell r="I311">
            <v>5.4718242187294618E-3</v>
          </cell>
          <cell r="J311">
            <v>8.3299240032931026E-3</v>
          </cell>
          <cell r="K311">
            <v>6.7608354127257709E-3</v>
          </cell>
          <cell r="L311">
            <v>9.4216268749978734E-3</v>
          </cell>
        </row>
        <row r="312">
          <cell r="A312">
            <v>14</v>
          </cell>
          <cell r="B312">
            <v>21</v>
          </cell>
          <cell r="C312">
            <v>1.6633947997991592E-2</v>
          </cell>
          <cell r="D312">
            <v>1.8672719879020472E-2</v>
          </cell>
          <cell r="E312">
            <v>1.9482733638456911E-2</v>
          </cell>
          <cell r="F312">
            <v>2.0329178262758419E-2</v>
          </cell>
          <cell r="G312">
            <v>2.0337096044171561E-2</v>
          </cell>
          <cell r="H312">
            <v>2.2757006336452876E-2</v>
          </cell>
          <cell r="I312">
            <v>2.3273557639975191E-2</v>
          </cell>
          <cell r="J312">
            <v>2.8220442997396948E-2</v>
          </cell>
          <cell r="K312">
            <v>3.0808860672899955E-2</v>
          </cell>
          <cell r="L312">
            <v>3.1465176352805088E-2</v>
          </cell>
        </row>
        <row r="313">
          <cell r="A313">
            <v>14</v>
          </cell>
          <cell r="B313">
            <v>22</v>
          </cell>
          <cell r="C313">
            <v>2.7682985205835776E-2</v>
          </cell>
          <cell r="D313">
            <v>2.9456588847314252E-2</v>
          </cell>
          <cell r="E313">
            <v>3.1869508997465483E-2</v>
          </cell>
          <cell r="F313">
            <v>3.1978650556474489E-2</v>
          </cell>
          <cell r="G313">
            <v>3.9873119856341947E-2</v>
          </cell>
          <cell r="H313">
            <v>4.1996776308600152E-2</v>
          </cell>
          <cell r="I313">
            <v>4.7936237558315428E-2</v>
          </cell>
          <cell r="J313">
            <v>5.0771242263808053E-2</v>
          </cell>
          <cell r="K313">
            <v>5.581627380230849E-2</v>
          </cell>
          <cell r="L313">
            <v>5.4746347768729976E-2</v>
          </cell>
        </row>
        <row r="314">
          <cell r="A314">
            <v>14</v>
          </cell>
          <cell r="B314">
            <v>23</v>
          </cell>
          <cell r="C314">
            <v>3.1599775087201028E-2</v>
          </cell>
          <cell r="D314">
            <v>4.0177833986233411E-2</v>
          </cell>
          <cell r="E314">
            <v>4.1176583574389296E-2</v>
          </cell>
          <cell r="F314">
            <v>4.0621237791978779E-2</v>
          </cell>
          <cell r="G314">
            <v>3.900665997738121E-2</v>
          </cell>
          <cell r="H314">
            <v>5.7076305046029098E-2</v>
          </cell>
          <cell r="I314">
            <v>5.9174109889939389E-2</v>
          </cell>
          <cell r="J314">
            <v>6.0783259239556395E-2</v>
          </cell>
          <cell r="K314">
            <v>6.141298525339059E-2</v>
          </cell>
          <cell r="L314">
            <v>7.1206104890120747E-2</v>
          </cell>
        </row>
        <row r="315">
          <cell r="A315">
            <v>14</v>
          </cell>
          <cell r="B315">
            <v>24</v>
          </cell>
          <cell r="C315">
            <v>4.1076761191001884E-2</v>
          </cell>
          <cell r="D315">
            <v>4.7499992820374384E-2</v>
          </cell>
          <cell r="E315">
            <v>4.3955562435449805E-2</v>
          </cell>
          <cell r="F315">
            <v>5.7630429493616186E-2</v>
          </cell>
          <cell r="G315">
            <v>5.5425047163541935E-2</v>
          </cell>
          <cell r="H315">
            <v>5.595869179967991E-2</v>
          </cell>
          <cell r="I315">
            <v>6.8913204200392111E-2</v>
          </cell>
          <cell r="J315">
            <v>7.0435567022610543E-2</v>
          </cell>
          <cell r="K315">
            <v>7.6018681171756378E-2</v>
          </cell>
          <cell r="L315">
            <v>8.4738892249953859E-2</v>
          </cell>
        </row>
        <row r="316">
          <cell r="A316">
            <v>14</v>
          </cell>
          <cell r="B316">
            <v>25</v>
          </cell>
          <cell r="C316">
            <v>5.0361412107169191E-2</v>
          </cell>
          <cell r="D316">
            <v>4.6988258155969131E-2</v>
          </cell>
          <cell r="E316">
            <v>5.7686632366919136E-2</v>
          </cell>
          <cell r="F316">
            <v>5.7274841778010378E-2</v>
          </cell>
          <cell r="G316">
            <v>6.2336519996885546E-2</v>
          </cell>
          <cell r="H316">
            <v>6.4976060927131221E-2</v>
          </cell>
          <cell r="I316">
            <v>7.1415378746815847E-2</v>
          </cell>
          <cell r="J316">
            <v>7.0547550711910878E-2</v>
          </cell>
          <cell r="K316">
            <v>7.9513988236892832E-2</v>
          </cell>
          <cell r="L316">
            <v>8.3338168626845482E-2</v>
          </cell>
        </row>
        <row r="317">
          <cell r="A317">
            <v>15</v>
          </cell>
          <cell r="B317">
            <v>5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A318">
            <v>15</v>
          </cell>
          <cell r="B318">
            <v>6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A319">
            <v>15</v>
          </cell>
          <cell r="B319">
            <v>7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</row>
        <row r="320">
          <cell r="A320">
            <v>15</v>
          </cell>
          <cell r="B320">
            <v>8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</row>
        <row r="321">
          <cell r="A321">
            <v>15</v>
          </cell>
          <cell r="B321">
            <v>9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A322">
            <v>15</v>
          </cell>
          <cell r="B322">
            <v>10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A323">
            <v>15</v>
          </cell>
          <cell r="B323">
            <v>11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A324">
            <v>15</v>
          </cell>
          <cell r="B324">
            <v>12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A325">
            <v>15</v>
          </cell>
          <cell r="B325">
            <v>13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A326">
            <v>15</v>
          </cell>
          <cell r="B326">
            <v>14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A327">
            <v>15</v>
          </cell>
          <cell r="B327">
            <v>15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A328">
            <v>15</v>
          </cell>
          <cell r="B328">
            <v>16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29">
          <cell r="A329">
            <v>15</v>
          </cell>
          <cell r="B329">
            <v>17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A330">
            <v>15</v>
          </cell>
          <cell r="B330">
            <v>18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A331">
            <v>15</v>
          </cell>
          <cell r="B331">
            <v>19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A332">
            <v>15</v>
          </cell>
          <cell r="B332">
            <v>20</v>
          </cell>
          <cell r="C332">
            <v>7.9463165689414343E-4</v>
          </cell>
          <cell r="D332">
            <v>1.383593963679539E-3</v>
          </cell>
          <cell r="E332">
            <v>1.0353991219617419E-3</v>
          </cell>
          <cell r="F332">
            <v>5.8709268929323045E-4</v>
          </cell>
          <cell r="G332">
            <v>7.2434907975930821E-4</v>
          </cell>
          <cell r="H332">
            <v>1.4249730071192485E-3</v>
          </cell>
          <cell r="I332">
            <v>8.0598993409501337E-4</v>
          </cell>
          <cell r="J332">
            <v>1.385851927142938E-3</v>
          </cell>
          <cell r="K332">
            <v>4.7567138486983576E-4</v>
          </cell>
          <cell r="L332">
            <v>1.8725880329008473E-3</v>
          </cell>
        </row>
        <row r="333">
          <cell r="A333">
            <v>15</v>
          </cell>
          <cell r="B333">
            <v>21</v>
          </cell>
          <cell r="C333">
            <v>2.8369743928012363E-3</v>
          </cell>
          <cell r="D333">
            <v>3.6555165139596649E-3</v>
          </cell>
          <cell r="E333">
            <v>2.5758582781832441E-3</v>
          </cell>
          <cell r="F333">
            <v>4.5979090708249994E-3</v>
          </cell>
          <cell r="G333">
            <v>4.1610304442415667E-3</v>
          </cell>
          <cell r="H333">
            <v>2.8257683602893797E-3</v>
          </cell>
          <cell r="I333">
            <v>2.6371928629972032E-3</v>
          </cell>
          <cell r="J333">
            <v>5.0887361132683174E-3</v>
          </cell>
          <cell r="K333">
            <v>3.6110411586399568E-3</v>
          </cell>
          <cell r="L333">
            <v>4.9694257426433734E-3</v>
          </cell>
        </row>
        <row r="334">
          <cell r="A334">
            <v>15</v>
          </cell>
          <cell r="B334">
            <v>22</v>
          </cell>
          <cell r="C334">
            <v>7.0143576249856992E-3</v>
          </cell>
          <cell r="D334">
            <v>6.2248065772860508E-3</v>
          </cell>
          <cell r="E334">
            <v>6.7209323778982411E-3</v>
          </cell>
          <cell r="F334">
            <v>1.0814300273581467E-2</v>
          </cell>
          <cell r="G334">
            <v>1.0656048075899633E-2</v>
          </cell>
          <cell r="H334">
            <v>1.4932578550517918E-2</v>
          </cell>
          <cell r="I334">
            <v>1.4793111847785345E-2</v>
          </cell>
          <cell r="J334">
            <v>1.4725804280006917E-2</v>
          </cell>
          <cell r="K334">
            <v>1.5959888074982019E-2</v>
          </cell>
          <cell r="L334">
            <v>1.8335251019726041E-2</v>
          </cell>
        </row>
        <row r="335">
          <cell r="A335">
            <v>15</v>
          </cell>
          <cell r="B335">
            <v>23</v>
          </cell>
          <cell r="C335">
            <v>1.1057949744764982E-2</v>
          </cell>
          <cell r="D335">
            <v>1.2164047965545413E-2</v>
          </cell>
          <cell r="E335">
            <v>1.4049240721746513E-2</v>
          </cell>
          <cell r="F335">
            <v>1.6591828523469892E-2</v>
          </cell>
          <cell r="G335">
            <v>1.4041839103187952E-2</v>
          </cell>
          <cell r="H335">
            <v>1.9452064769152642E-2</v>
          </cell>
          <cell r="I335">
            <v>2.0561033725568192E-2</v>
          </cell>
          <cell r="J335">
            <v>2.3961578836596428E-2</v>
          </cell>
          <cell r="K335">
            <v>2.1205428025037224E-2</v>
          </cell>
          <cell r="L335">
            <v>2.6730510460130454E-2</v>
          </cell>
        </row>
        <row r="336">
          <cell r="A336">
            <v>15</v>
          </cell>
          <cell r="B336">
            <v>24</v>
          </cell>
          <cell r="C336">
            <v>1.3924071616728463E-2</v>
          </cell>
          <cell r="D336">
            <v>1.6486471739147381E-2</v>
          </cell>
          <cell r="E336">
            <v>1.576069106899633E-2</v>
          </cell>
          <cell r="F336">
            <v>2.4314869786963299E-2</v>
          </cell>
          <cell r="G336">
            <v>2.0774176398589955E-2</v>
          </cell>
          <cell r="H336">
            <v>2.3528857179649126E-2</v>
          </cell>
          <cell r="I336">
            <v>2.889446552907558E-2</v>
          </cell>
          <cell r="J336">
            <v>3.026829772190013E-2</v>
          </cell>
          <cell r="K336">
            <v>3.0058722844324891E-2</v>
          </cell>
          <cell r="L336">
            <v>3.3851336108775457E-2</v>
          </cell>
        </row>
        <row r="337">
          <cell r="A337">
            <v>15</v>
          </cell>
          <cell r="B337">
            <v>25</v>
          </cell>
          <cell r="C337">
            <v>1.5937973851079663E-2</v>
          </cell>
          <cell r="D337">
            <v>1.9628291632733365E-2</v>
          </cell>
          <cell r="E337">
            <v>2.2083354823998241E-2</v>
          </cell>
          <cell r="F337">
            <v>2.3851967535630889E-2</v>
          </cell>
          <cell r="G337">
            <v>2.6952374271205858E-2</v>
          </cell>
          <cell r="H337">
            <v>2.4822946457734193E-2</v>
          </cell>
          <cell r="I337">
            <v>3.100091745678266E-2</v>
          </cell>
          <cell r="J337">
            <v>3.3239026425571819E-2</v>
          </cell>
          <cell r="K337">
            <v>3.4584600340478652E-2</v>
          </cell>
          <cell r="L337">
            <v>3.4657744812549601E-2</v>
          </cell>
        </row>
        <row r="338">
          <cell r="A338">
            <v>16</v>
          </cell>
          <cell r="B338">
            <v>5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A339">
            <v>16</v>
          </cell>
          <cell r="B339">
            <v>6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A340">
            <v>16</v>
          </cell>
          <cell r="B340">
            <v>7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A341">
            <v>16</v>
          </cell>
          <cell r="B341">
            <v>8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A342">
            <v>16</v>
          </cell>
          <cell r="B342">
            <v>9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A343">
            <v>16</v>
          </cell>
          <cell r="B343">
            <v>10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A344">
            <v>16</v>
          </cell>
          <cell r="B344">
            <v>11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A345">
            <v>16</v>
          </cell>
          <cell r="B345">
            <v>12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A346">
            <v>16</v>
          </cell>
          <cell r="B346">
            <v>13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A347">
            <v>16</v>
          </cell>
          <cell r="B347">
            <v>14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A348">
            <v>16</v>
          </cell>
          <cell r="B348">
            <v>15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A349">
            <v>16</v>
          </cell>
          <cell r="B349">
            <v>16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A350">
            <v>16</v>
          </cell>
          <cell r="B350">
            <v>17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A351">
            <v>16</v>
          </cell>
          <cell r="B351">
            <v>18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A352">
            <v>16</v>
          </cell>
          <cell r="B352">
            <v>19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A353">
            <v>16</v>
          </cell>
          <cell r="B353">
            <v>20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A354">
            <v>16</v>
          </cell>
          <cell r="B354">
            <v>21</v>
          </cell>
          <cell r="C354">
            <v>1.8115050259419333E-4</v>
          </cell>
          <cell r="D354">
            <v>1.0956621468782961E-3</v>
          </cell>
          <cell r="E354">
            <v>2.0395820667974939E-4</v>
          </cell>
          <cell r="F354">
            <v>0</v>
          </cell>
          <cell r="G354">
            <v>4.4820147667495538E-4</v>
          </cell>
          <cell r="H354">
            <v>1.5014785293907307E-4</v>
          </cell>
          <cell r="I354">
            <v>4.6999476766286795E-4</v>
          </cell>
          <cell r="J354">
            <v>1.0119081680199649E-3</v>
          </cell>
          <cell r="K354">
            <v>8.6810767761480098E-4</v>
          </cell>
          <cell r="L354">
            <v>7.8649851964341137E-4</v>
          </cell>
        </row>
        <row r="355">
          <cell r="A355">
            <v>16</v>
          </cell>
          <cell r="B355">
            <v>22</v>
          </cell>
          <cell r="C355">
            <v>1.3310683469914921E-3</v>
          </cell>
          <cell r="D355">
            <v>8.8795268702031684E-4</v>
          </cell>
          <cell r="E355">
            <v>1.0127914267264362E-3</v>
          </cell>
          <cell r="F355">
            <v>5.7272704170552801E-4</v>
          </cell>
          <cell r="G355">
            <v>8.7264403726000899E-4</v>
          </cell>
          <cell r="H355">
            <v>1.4835163255094352E-3</v>
          </cell>
          <cell r="I355">
            <v>2.1544801058447187E-3</v>
          </cell>
          <cell r="J355">
            <v>1.6565133966373287E-3</v>
          </cell>
          <cell r="K355">
            <v>1.4733716443715089E-3</v>
          </cell>
          <cell r="L355">
            <v>1.152978132459381E-3</v>
          </cell>
        </row>
        <row r="356">
          <cell r="A356">
            <v>16</v>
          </cell>
          <cell r="B356">
            <v>23</v>
          </cell>
          <cell r="C356">
            <v>2.0981083508734297E-3</v>
          </cell>
          <cell r="D356">
            <v>1.6081448444064739E-3</v>
          </cell>
          <cell r="E356">
            <v>2.1389634785815535E-3</v>
          </cell>
          <cell r="F356">
            <v>1.500561089614027E-3</v>
          </cell>
          <cell r="G356">
            <v>1.2120713552293595E-3</v>
          </cell>
          <cell r="H356">
            <v>1.8672871189467524E-3</v>
          </cell>
          <cell r="I356">
            <v>1.5413634454603832E-3</v>
          </cell>
          <cell r="J356">
            <v>2.3141662222761661E-3</v>
          </cell>
          <cell r="K356">
            <v>1.7414047609730311E-3</v>
          </cell>
          <cell r="L356">
            <v>2.8680470199991715E-3</v>
          </cell>
        </row>
        <row r="357">
          <cell r="A357">
            <v>16</v>
          </cell>
          <cell r="B357">
            <v>24</v>
          </cell>
          <cell r="C357">
            <v>2.6638006503004819E-3</v>
          </cell>
          <cell r="D357">
            <v>2.3311218718884016E-3</v>
          </cell>
          <cell r="E357">
            <v>1.0909546590398124E-3</v>
          </cell>
          <cell r="F357">
            <v>3.78574330521287E-3</v>
          </cell>
          <cell r="G357">
            <v>4.6352190153879117E-3</v>
          </cell>
          <cell r="H357">
            <v>2.3313087521998539E-3</v>
          </cell>
          <cell r="I357">
            <v>4.4863308862107959E-3</v>
          </cell>
          <cell r="J357">
            <v>4.4721968993950024E-3</v>
          </cell>
          <cell r="K357">
            <v>2.0141300189432799E-3</v>
          </cell>
          <cell r="L357">
            <v>4.6582437808904654E-3</v>
          </cell>
        </row>
        <row r="358">
          <cell r="A358">
            <v>16</v>
          </cell>
          <cell r="B358">
            <v>25</v>
          </cell>
          <cell r="C358">
            <v>3.7641586125535466E-3</v>
          </cell>
          <cell r="D358">
            <v>3.0708871301577084E-3</v>
          </cell>
          <cell r="E358">
            <v>4.4984970753951985E-3</v>
          </cell>
          <cell r="F358">
            <v>3.3705766381846979E-3</v>
          </cell>
          <cell r="G358">
            <v>3.5974273364390518E-3</v>
          </cell>
          <cell r="H358">
            <v>2.6392728257665682E-3</v>
          </cell>
          <cell r="I358">
            <v>5.9453762665916824E-3</v>
          </cell>
          <cell r="J358">
            <v>4.8779913044502835E-3</v>
          </cell>
          <cell r="K358">
            <v>5.2386321034628988E-3</v>
          </cell>
          <cell r="L358">
            <v>4.0318152478604234E-3</v>
          </cell>
        </row>
        <row r="359">
          <cell r="A359">
            <v>17</v>
          </cell>
          <cell r="B359">
            <v>5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A360">
            <v>17</v>
          </cell>
          <cell r="B360">
            <v>6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A361">
            <v>17</v>
          </cell>
          <cell r="B361">
            <v>7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A362">
            <v>17</v>
          </cell>
          <cell r="B362">
            <v>8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A363">
            <v>17</v>
          </cell>
          <cell r="B363">
            <v>9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A364">
            <v>17</v>
          </cell>
          <cell r="B364">
            <v>10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</row>
        <row r="365">
          <cell r="A365">
            <v>17</v>
          </cell>
          <cell r="B365">
            <v>11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A366">
            <v>17</v>
          </cell>
          <cell r="B366">
            <v>12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</row>
        <row r="367">
          <cell r="A367">
            <v>17</v>
          </cell>
          <cell r="B367">
            <v>13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A368">
            <v>17</v>
          </cell>
          <cell r="B368">
            <v>14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</row>
        <row r="369">
          <cell r="A369">
            <v>17</v>
          </cell>
          <cell r="B369">
            <v>15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A370">
            <v>17</v>
          </cell>
          <cell r="B370">
            <v>16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</row>
        <row r="371">
          <cell r="A371">
            <v>17</v>
          </cell>
          <cell r="B371">
            <v>17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A372">
            <v>17</v>
          </cell>
          <cell r="B372">
            <v>18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A373">
            <v>17</v>
          </cell>
          <cell r="B373">
            <v>19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A374">
            <v>17</v>
          </cell>
          <cell r="B374">
            <v>20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A375">
            <v>17</v>
          </cell>
          <cell r="B375">
            <v>21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A376">
            <v>17</v>
          </cell>
          <cell r="B376">
            <v>22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</row>
        <row r="377">
          <cell r="A377">
            <v>17</v>
          </cell>
          <cell r="B377">
            <v>23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</row>
        <row r="378">
          <cell r="A378">
            <v>17</v>
          </cell>
          <cell r="B378">
            <v>24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</row>
        <row r="379">
          <cell r="A379">
            <v>17</v>
          </cell>
          <cell r="B379">
            <v>25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</row>
        <row r="380">
          <cell r="A380">
            <v>97</v>
          </cell>
          <cell r="B380">
            <v>5</v>
          </cell>
        </row>
        <row r="381">
          <cell r="A381">
            <v>97</v>
          </cell>
          <cell r="B381">
            <v>6</v>
          </cell>
        </row>
        <row r="382">
          <cell r="A382">
            <v>97</v>
          </cell>
          <cell r="B382">
            <v>7</v>
          </cell>
        </row>
        <row r="383">
          <cell r="A383">
            <v>97</v>
          </cell>
          <cell r="B383">
            <v>8</v>
          </cell>
        </row>
        <row r="384">
          <cell r="A384">
            <v>97</v>
          </cell>
          <cell r="B384">
            <v>9</v>
          </cell>
        </row>
        <row r="385">
          <cell r="A385">
            <v>97</v>
          </cell>
          <cell r="B385">
            <v>10</v>
          </cell>
        </row>
        <row r="386">
          <cell r="A386">
            <v>97</v>
          </cell>
          <cell r="B386">
            <v>11</v>
          </cell>
        </row>
        <row r="387">
          <cell r="A387">
            <v>97</v>
          </cell>
          <cell r="B387">
            <v>12</v>
          </cell>
        </row>
        <row r="388">
          <cell r="A388">
            <v>97</v>
          </cell>
          <cell r="B388">
            <v>13</v>
          </cell>
        </row>
        <row r="389">
          <cell r="A389">
            <v>97</v>
          </cell>
          <cell r="B389">
            <v>14</v>
          </cell>
        </row>
        <row r="390">
          <cell r="A390">
            <v>97</v>
          </cell>
          <cell r="B390">
            <v>15</v>
          </cell>
        </row>
        <row r="391">
          <cell r="A391">
            <v>97</v>
          </cell>
          <cell r="B391">
            <v>16</v>
          </cell>
        </row>
        <row r="392">
          <cell r="A392">
            <v>97</v>
          </cell>
          <cell r="B392">
            <v>17</v>
          </cell>
        </row>
        <row r="393">
          <cell r="A393">
            <v>97</v>
          </cell>
          <cell r="B393">
            <v>18</v>
          </cell>
        </row>
        <row r="394">
          <cell r="A394">
            <v>97</v>
          </cell>
          <cell r="B394">
            <v>19</v>
          </cell>
        </row>
        <row r="395">
          <cell r="A395">
            <v>97</v>
          </cell>
          <cell r="B395">
            <v>20</v>
          </cell>
        </row>
        <row r="396">
          <cell r="A396">
            <v>97</v>
          </cell>
          <cell r="B396">
            <v>21</v>
          </cell>
        </row>
        <row r="397">
          <cell r="A397">
            <v>97</v>
          </cell>
          <cell r="B397">
            <v>22</v>
          </cell>
        </row>
        <row r="398">
          <cell r="A398">
            <v>97</v>
          </cell>
          <cell r="B398">
            <v>23</v>
          </cell>
        </row>
        <row r="399">
          <cell r="A399">
            <v>97</v>
          </cell>
          <cell r="B399">
            <v>24</v>
          </cell>
        </row>
        <row r="400">
          <cell r="A400">
            <v>97</v>
          </cell>
          <cell r="B400">
            <v>25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Model"/>
      <sheetName val="ExpStudWEI_Tab9"/>
      <sheetName val="Calc CumulExp"/>
      <sheetName val="WDI-WordBank"/>
      <sheetName val="ANA"/>
      <sheetName val="Mean"/>
      <sheetName val="Graph 3.7.a"/>
      <sheetName val="Fig 3.7.a"/>
      <sheetName val="Graph 3.7.b"/>
      <sheetName val="Tab"/>
      <sheetName val="Figs3.7 R"/>
      <sheetName val="Figs 3.7 M"/>
      <sheetName val="Figs 3.7 S"/>
      <sheetName val="Figure5.6"/>
    </sheetNames>
    <sheetDataSet>
      <sheetData sheetId="0"/>
      <sheetData sheetId="1"/>
      <sheetData sheetId="2"/>
      <sheetData sheetId="3"/>
      <sheetData sheetId="4"/>
      <sheetData sheetId="5"/>
      <sheetData sheetId="6">
        <row r="125">
          <cell r="B125">
            <v>26233.887581197254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A"/>
      <sheetName val="POBRE"/>
      <sheetName val="LORENZ10"/>
      <sheetName val="LORENZ100"/>
      <sheetName val="Label_Var"/>
      <sheetName val="Graph 3.7.a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6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4:I10"/>
  <sheetViews>
    <sheetView showGridLines="0" tabSelected="1" zoomScale="125" zoomScaleNormal="125" zoomScalePageLayoutView="125" workbookViewId="0">
      <selection activeCell="D11" sqref="D11"/>
    </sheetView>
  </sheetViews>
  <sheetFormatPr defaultColWidth="10.85546875" defaultRowHeight="12.75"/>
  <cols>
    <col min="1" max="16384" width="10.85546875" style="102"/>
  </cols>
  <sheetData>
    <row r="4" spans="3:9" ht="36.950000000000003" customHeight="1">
      <c r="C4" s="244" t="s">
        <v>160</v>
      </c>
      <c r="D4" s="244"/>
      <c r="E4" s="244"/>
      <c r="F4" s="244"/>
      <c r="G4" s="244"/>
      <c r="H4" s="244"/>
      <c r="I4" s="244"/>
    </row>
    <row r="7" spans="3:9" ht="33" customHeight="1">
      <c r="C7" s="238" t="s">
        <v>144</v>
      </c>
    </row>
    <row r="8" spans="3:9" ht="18" customHeight="1"/>
    <row r="10" spans="3:9" ht="33" customHeight="1">
      <c r="C10" s="238"/>
    </row>
  </sheetData>
  <mergeCells count="1">
    <mergeCell ref="C4:I4"/>
  </mergeCells>
  <pageMargins left="0.75" right="0.75" top="1" bottom="1" header="0.5" footer="0.5"/>
  <pageSetup paperSize="9" orientation="portrait" horizontalDpi="4294967292" verticalDpi="4294967292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89" r:id="rId4" name="Drop Down 1">
              <controlPr defaultSize="0" autoLine="0" autoPict="0">
                <anchor moveWithCells="1">
                  <from>
                    <xdr:col>4</xdr:col>
                    <xdr:colOff>9525</xdr:colOff>
                    <xdr:row>6</xdr:row>
                    <xdr:rowOff>104775</xdr:rowOff>
                  </from>
                  <to>
                    <xdr:col>6</xdr:col>
                    <xdr:colOff>114300</xdr:colOff>
                    <xdr:row>6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6" sqref="E46"/>
    </sheetView>
  </sheetViews>
  <sheetFormatPr defaultColWidth="11.42578125" defaultRowHeight="12.75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3"/>
  <sheetViews>
    <sheetView showGridLines="0" zoomScaleSheetLayoutView="90" workbookViewId="0"/>
  </sheetViews>
  <sheetFormatPr defaultColWidth="9.140625" defaultRowHeight="12.75"/>
  <cols>
    <col min="1" max="1" width="9.140625" style="3"/>
    <col min="2" max="2" width="2.85546875" style="3" customWidth="1"/>
    <col min="3" max="3" width="33.7109375" style="3" customWidth="1"/>
    <col min="4" max="13" width="8.85546875" style="3" customWidth="1"/>
    <col min="14" max="14" width="16.85546875" style="3" customWidth="1"/>
    <col min="15" max="20" width="8.7109375" style="1" customWidth="1"/>
    <col min="21" max="16384" width="9.140625" style="3"/>
  </cols>
  <sheetData>
    <row r="2" spans="2:22" ht="42.75" customHeight="1">
      <c r="B2" s="245" t="str">
        <f>"Indicadores de pobreza e extrema pobreza: "&amp;'Label Parametros'!$D$3&amp;", 2001 a 2011"</f>
        <v>Indicadores de pobreza e extrema pobreza: Cidade do Rio de Janeiro, Total, 2001 a 2011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S2" s="2"/>
    </row>
    <row r="3" spans="2:22" ht="14.25" customHeight="1" thickBot="1">
      <c r="B3" s="246" t="s">
        <v>0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4"/>
      <c r="P3" s="4"/>
      <c r="S3" s="4"/>
    </row>
    <row r="4" spans="2:22" ht="45" customHeight="1" thickTop="1">
      <c r="B4" s="158" t="s">
        <v>1</v>
      </c>
      <c r="C4" s="158"/>
      <c r="D4" s="160">
        <v>2001</v>
      </c>
      <c r="E4" s="160">
        <v>2002</v>
      </c>
      <c r="F4" s="160">
        <v>2003</v>
      </c>
      <c r="G4" s="160">
        <v>2004</v>
      </c>
      <c r="H4" s="160">
        <v>2005</v>
      </c>
      <c r="I4" s="160">
        <v>2006</v>
      </c>
      <c r="J4" s="161">
        <v>2007</v>
      </c>
      <c r="K4" s="161">
        <v>2008</v>
      </c>
      <c r="L4" s="161">
        <v>2009</v>
      </c>
      <c r="M4" s="161">
        <v>2011</v>
      </c>
      <c r="N4" s="172" t="s">
        <v>74</v>
      </c>
      <c r="O4" s="5"/>
      <c r="P4" s="5"/>
      <c r="Q4" s="5"/>
      <c r="T4" s="6"/>
      <c r="U4" s="7"/>
      <c r="V4" s="7"/>
    </row>
    <row r="5" spans="2:22" ht="35.1" customHeight="1">
      <c r="B5" s="8" t="s">
        <v>2</v>
      </c>
      <c r="C5" s="8"/>
      <c r="D5" s="9"/>
      <c r="E5" s="9"/>
      <c r="F5" s="9"/>
      <c r="G5" s="9"/>
      <c r="H5" s="9"/>
      <c r="I5" s="9"/>
      <c r="J5" s="10"/>
      <c r="K5" s="10"/>
      <c r="L5" s="10"/>
      <c r="M5" s="10"/>
      <c r="N5" s="11"/>
      <c r="O5" s="5"/>
      <c r="P5" s="5"/>
      <c r="Q5" s="5"/>
      <c r="T5" s="6"/>
      <c r="U5" s="7"/>
      <c r="V5" s="7"/>
    </row>
    <row r="6" spans="2:22" ht="35.1" customHeight="1">
      <c r="B6" s="12"/>
      <c r="C6" s="12" t="s">
        <v>3</v>
      </c>
      <c r="D6" s="13">
        <f>'Tab1'!E8</f>
        <v>20.730165977597387</v>
      </c>
      <c r="E6" s="13">
        <f>'Tab1'!F8</f>
        <v>18.676865949563567</v>
      </c>
      <c r="F6" s="13">
        <f>'Tab1'!G8</f>
        <v>22.920674252551272</v>
      </c>
      <c r="G6" s="13">
        <f>'Tab1'!H8</f>
        <v>17.946119117618657</v>
      </c>
      <c r="H6" s="13">
        <f>'Tab1'!I8</f>
        <v>18.58285134312742</v>
      </c>
      <c r="I6" s="13">
        <f>'Tab1'!J8</f>
        <v>16.324598635726957</v>
      </c>
      <c r="J6" s="13">
        <f>'Tab1'!K8</f>
        <v>16.072678890758954</v>
      </c>
      <c r="K6" s="13">
        <f>'Tab1'!L8</f>
        <v>14.285481721799506</v>
      </c>
      <c r="L6" s="13">
        <f>'Tab1'!M8</f>
        <v>11.422624808461473</v>
      </c>
      <c r="M6" s="13">
        <f>'Tab1'!N8</f>
        <v>13.453992973569848</v>
      </c>
      <c r="N6" s="14">
        <f>M6-D6</f>
        <v>-7.2761730040275392</v>
      </c>
      <c r="O6" s="15"/>
      <c r="P6" s="15"/>
      <c r="Q6" s="15"/>
      <c r="R6" s="15"/>
      <c r="S6" s="15"/>
      <c r="T6" s="16"/>
      <c r="U6" s="17"/>
      <c r="V6" s="18"/>
    </row>
    <row r="7" spans="2:22" ht="35.1" customHeight="1">
      <c r="B7" s="12"/>
      <c r="C7" s="12" t="s">
        <v>4</v>
      </c>
      <c r="D7" s="13">
        <f>'Tab1'!E9</f>
        <v>8.2170044792093559</v>
      </c>
      <c r="E7" s="13">
        <f>'Tab1'!F9</f>
        <v>7.0304267547074542</v>
      </c>
      <c r="F7" s="13">
        <f>'Tab1'!G9</f>
        <v>9.1279595086924949</v>
      </c>
      <c r="G7" s="13">
        <f>'Tab1'!H9</f>
        <v>7.0519488033437199</v>
      </c>
      <c r="H7" s="13">
        <f>'Tab1'!I9</f>
        <v>6.9448832251296206</v>
      </c>
      <c r="I7" s="13">
        <f>'Tab1'!J9</f>
        <v>6.3356523664533064</v>
      </c>
      <c r="J7" s="13">
        <f>'Tab1'!K9</f>
        <v>6.4439391488433539</v>
      </c>
      <c r="K7" s="13">
        <f>'Tab1'!L9</f>
        <v>5.2792360433056853</v>
      </c>
      <c r="L7" s="13">
        <f>'Tab1'!M9</f>
        <v>4.7087067140331564</v>
      </c>
      <c r="M7" s="13">
        <f>'Tab1'!N9</f>
        <v>5.3325049686284309</v>
      </c>
      <c r="N7" s="14">
        <f>M7-D7</f>
        <v>-2.884499510580925</v>
      </c>
      <c r="O7" s="15"/>
      <c r="P7" s="15"/>
      <c r="Q7" s="15"/>
      <c r="R7" s="15"/>
      <c r="S7" s="15"/>
      <c r="T7" s="16"/>
      <c r="U7" s="17"/>
      <c r="V7" s="18"/>
    </row>
    <row r="8" spans="2:22" ht="35.1" customHeight="1">
      <c r="B8" s="19"/>
      <c r="C8" s="19" t="s">
        <v>5</v>
      </c>
      <c r="D8" s="20">
        <f>'Tab1'!E10</f>
        <v>4.7003324930162016</v>
      </c>
      <c r="E8" s="20">
        <f>'Tab1'!F10</f>
        <v>3.8550919659598697</v>
      </c>
      <c r="F8" s="20">
        <f>'Tab1'!G10</f>
        <v>5.1946596410226711</v>
      </c>
      <c r="G8" s="20">
        <f>'Tab1'!H10</f>
        <v>4.0573059494042081</v>
      </c>
      <c r="H8" s="20">
        <f>'Tab1'!I10</f>
        <v>3.9047249251005596</v>
      </c>
      <c r="I8" s="20">
        <f>'Tab1'!J10</f>
        <v>3.6745880988619586</v>
      </c>
      <c r="J8" s="20">
        <f>'Tab1'!K10</f>
        <v>4.0673308906618857</v>
      </c>
      <c r="K8" s="20">
        <f>'Tab1'!L10</f>
        <v>3.1983982971992289</v>
      </c>
      <c r="L8" s="20">
        <f>'Tab1'!M10</f>
        <v>2.884176272996076</v>
      </c>
      <c r="M8" s="20">
        <f>'Tab1'!N10</f>
        <v>3.3343021601155849</v>
      </c>
      <c r="N8" s="21">
        <f>M8-D8</f>
        <v>-1.3660303329006167</v>
      </c>
      <c r="O8" s="15"/>
      <c r="P8" s="15"/>
      <c r="Q8" s="15"/>
      <c r="R8" s="15"/>
      <c r="S8" s="15"/>
      <c r="T8" s="16"/>
      <c r="U8" s="17"/>
      <c r="V8" s="18"/>
    </row>
    <row r="9" spans="2:22" ht="35.1" customHeight="1">
      <c r="B9" s="22" t="s">
        <v>6</v>
      </c>
      <c r="C9" s="2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15"/>
      <c r="P9" s="15"/>
      <c r="Q9" s="15"/>
      <c r="R9" s="15"/>
      <c r="S9" s="15"/>
      <c r="T9" s="16"/>
      <c r="U9" s="17"/>
      <c r="V9" s="18"/>
    </row>
    <row r="10" spans="2:22" ht="35.1" customHeight="1">
      <c r="B10" s="12"/>
      <c r="C10" s="12" t="s">
        <v>7</v>
      </c>
      <c r="D10" s="13">
        <f>'Tab2'!E8</f>
        <v>7.0242458984702427</v>
      </c>
      <c r="E10" s="13">
        <f>'Tab2'!F8</f>
        <v>5.6958500625675628</v>
      </c>
      <c r="F10" s="13">
        <f>'Tab2'!G8</f>
        <v>7.8278203727196836</v>
      </c>
      <c r="G10" s="13">
        <f>'Tab2'!H8</f>
        <v>5.7005079233970104</v>
      </c>
      <c r="H10" s="13">
        <f>'Tab2'!I8</f>
        <v>5.2756228652887085</v>
      </c>
      <c r="I10" s="13">
        <f>'Tab2'!J8</f>
        <v>4.716801363231367</v>
      </c>
      <c r="J10" s="13">
        <f>'Tab2'!K8</f>
        <v>5.8611213380318734</v>
      </c>
      <c r="K10" s="13">
        <f>'Tab2'!L8</f>
        <v>3.9695719789459618</v>
      </c>
      <c r="L10" s="13">
        <f>'Tab2'!M8</f>
        <v>3.6400832891000352</v>
      </c>
      <c r="M10" s="13">
        <f>'Tab2'!N8</f>
        <v>3.804603209583743</v>
      </c>
      <c r="N10" s="14">
        <f>M10-D10</f>
        <v>-3.2196426888864997</v>
      </c>
      <c r="O10" s="15"/>
      <c r="P10" s="18"/>
      <c r="Q10" s="3"/>
      <c r="R10" s="3"/>
      <c r="S10" s="3"/>
      <c r="T10" s="17"/>
      <c r="U10" s="17"/>
      <c r="V10" s="18"/>
    </row>
    <row r="11" spans="2:22" ht="35.1" customHeight="1">
      <c r="B11" s="12"/>
      <c r="C11" s="12" t="s">
        <v>8</v>
      </c>
      <c r="D11" s="13">
        <f>'Tab2'!E9</f>
        <v>2.8928834114365634</v>
      </c>
      <c r="E11" s="13">
        <f>'Tab2'!F9</f>
        <v>2.2085514477133525</v>
      </c>
      <c r="F11" s="13">
        <f>'Tab2'!G9</f>
        <v>3.0991980408630027</v>
      </c>
      <c r="G11" s="13">
        <f>'Tab2'!H9</f>
        <v>2.468529149981713</v>
      </c>
      <c r="H11" s="13">
        <f>'Tab2'!I9</f>
        <v>2.3530079791346812</v>
      </c>
      <c r="I11" s="13">
        <f>'Tab2'!J9</f>
        <v>2.3397297584735357</v>
      </c>
      <c r="J11" s="13">
        <f>'Tab2'!K9</f>
        <v>2.8065388045200788</v>
      </c>
      <c r="K11" s="13">
        <f>'Tab2'!L9</f>
        <v>2.1288066281449098</v>
      </c>
      <c r="L11" s="13">
        <f>'Tab2'!M9</f>
        <v>1.8595046910015522</v>
      </c>
      <c r="M11" s="13">
        <f>'Tab2'!N9</f>
        <v>2.3588178591475186</v>
      </c>
      <c r="N11" s="14">
        <f>M11-D11</f>
        <v>-0.53406555228904473</v>
      </c>
      <c r="O11" s="15"/>
      <c r="P11" s="18"/>
      <c r="Q11" s="3"/>
      <c r="R11" s="3"/>
      <c r="S11" s="3"/>
      <c r="T11" s="17"/>
      <c r="U11" s="17"/>
      <c r="V11" s="18"/>
    </row>
    <row r="12" spans="2:22" ht="35.1" customHeight="1" thickBot="1">
      <c r="B12" s="12"/>
      <c r="C12" s="12" t="s">
        <v>9</v>
      </c>
      <c r="D12" s="13">
        <f>'Tab2'!E10</f>
        <v>1.8230178918461359</v>
      </c>
      <c r="E12" s="13">
        <f>'Tab2'!F10</f>
        <v>1.4636489294386024</v>
      </c>
      <c r="F12" s="13">
        <f>'Tab2'!G10</f>
        <v>1.9910158113283321</v>
      </c>
      <c r="G12" s="13">
        <f>'Tab2'!H10</f>
        <v>1.7845341783384892</v>
      </c>
      <c r="H12" s="13">
        <f>'Tab2'!I10</f>
        <v>1.6611535639882955</v>
      </c>
      <c r="I12" s="13">
        <f>'Tab2'!J10</f>
        <v>1.7238712417341846</v>
      </c>
      <c r="J12" s="13">
        <f>'Tab2'!K10</f>
        <v>2.1976953312336116</v>
      </c>
      <c r="K12" s="13">
        <f>'Tab2'!L10</f>
        <v>1.7380106950089937</v>
      </c>
      <c r="L12" s="13">
        <f>'Tab2'!M10</f>
        <v>1.5269520124865332</v>
      </c>
      <c r="M12" s="13">
        <f>'Tab2'!N10</f>
        <v>1.9707191448682853</v>
      </c>
      <c r="N12" s="24">
        <f>M12-D12</f>
        <v>0.14770125302214931</v>
      </c>
      <c r="O12" s="15"/>
      <c r="P12" s="18"/>
      <c r="Q12" s="3"/>
      <c r="R12" s="3"/>
      <c r="S12" s="3"/>
      <c r="T12" s="17"/>
      <c r="U12" s="17"/>
      <c r="V12" s="18"/>
    </row>
    <row r="13" spans="2:22" s="26" customFormat="1" ht="14.1" customHeight="1" thickTop="1">
      <c r="B13" s="153" t="s">
        <v>75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25"/>
      <c r="P13" s="25"/>
      <c r="Q13" s="25"/>
      <c r="R13" s="25"/>
      <c r="S13" s="25"/>
      <c r="T13" s="25"/>
    </row>
    <row r="14" spans="2:22" s="26" customFormat="1" ht="14.1" customHeight="1">
      <c r="B14" s="50" t="s">
        <v>10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27"/>
      <c r="P14" s="27"/>
      <c r="Q14" s="25"/>
      <c r="R14" s="25"/>
      <c r="S14" s="25"/>
      <c r="T14" s="27"/>
      <c r="U14" s="27"/>
      <c r="V14" s="27"/>
    </row>
    <row r="15" spans="2:22" s="26" customFormat="1" ht="14.1" customHeight="1">
      <c r="B15" s="154" t="s">
        <v>155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27"/>
      <c r="P15" s="27"/>
      <c r="Q15" s="25"/>
      <c r="R15" s="25"/>
      <c r="S15" s="25"/>
      <c r="T15" s="27"/>
      <c r="U15" s="27"/>
      <c r="V15" s="27"/>
    </row>
    <row r="16" spans="2:22" ht="14.1" customHeight="1">
      <c r="B16" s="52" t="s">
        <v>156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</row>
    <row r="17" spans="2:24">
      <c r="B17" s="28"/>
      <c r="C17" s="28"/>
      <c r="I17" s="28"/>
      <c r="J17" s="28"/>
      <c r="K17" s="28"/>
      <c r="L17" s="28"/>
      <c r="M17" s="28"/>
    </row>
    <row r="18" spans="2:24">
      <c r="B18" s="29"/>
      <c r="C18" s="29"/>
    </row>
    <row r="21" spans="2:24">
      <c r="O21" s="30"/>
      <c r="P21" s="31"/>
      <c r="Q21" s="31"/>
      <c r="V21" s="32"/>
      <c r="W21" s="33"/>
      <c r="X21" s="33"/>
    </row>
    <row r="22" spans="2:24">
      <c r="O22" s="34"/>
      <c r="P22" s="34"/>
      <c r="Q22" s="34"/>
      <c r="V22" s="35"/>
      <c r="W22" s="35"/>
      <c r="X22" s="35"/>
    </row>
    <row r="23" spans="2:24">
      <c r="O23" s="31"/>
      <c r="P23" s="31"/>
      <c r="Q23" s="31"/>
      <c r="V23" s="33"/>
      <c r="W23" s="33"/>
      <c r="X23" s="33"/>
    </row>
    <row r="24" spans="2:24">
      <c r="B24" s="28"/>
      <c r="C24" s="28"/>
      <c r="I24" s="28"/>
      <c r="J24" s="28"/>
      <c r="K24" s="28"/>
      <c r="L24" s="28"/>
      <c r="M24" s="28"/>
      <c r="O24" s="31"/>
      <c r="P24" s="31"/>
      <c r="Q24" s="31"/>
      <c r="V24" s="33"/>
      <c r="W24" s="33"/>
      <c r="X24" s="33"/>
    </row>
    <row r="25" spans="2:24">
      <c r="O25" s="31"/>
      <c r="P25" s="31"/>
      <c r="Q25" s="31"/>
      <c r="V25" s="33"/>
      <c r="W25" s="33"/>
      <c r="X25" s="33"/>
    </row>
    <row r="26" spans="2:24">
      <c r="O26" s="31"/>
      <c r="P26" s="31"/>
      <c r="Q26" s="31"/>
      <c r="V26" s="33"/>
      <c r="W26" s="33"/>
      <c r="X26" s="33"/>
    </row>
    <row r="27" spans="2:24">
      <c r="O27" s="31"/>
      <c r="P27" s="31"/>
      <c r="Q27" s="31"/>
      <c r="V27" s="33"/>
      <c r="W27" s="33"/>
      <c r="X27" s="33"/>
    </row>
    <row r="28" spans="2:24">
      <c r="P28" s="31"/>
      <c r="Q28" s="31"/>
      <c r="W28" s="33"/>
      <c r="X28" s="33"/>
    </row>
    <row r="29" spans="2:24">
      <c r="P29" s="31"/>
      <c r="Q29" s="31"/>
      <c r="W29" s="33"/>
      <c r="X29" s="33"/>
    </row>
    <row r="30" spans="2:24">
      <c r="P30" s="31"/>
      <c r="Q30" s="31"/>
      <c r="W30" s="33"/>
      <c r="X30" s="33"/>
    </row>
    <row r="31" spans="2:24">
      <c r="P31" s="31"/>
      <c r="Q31" s="31"/>
      <c r="W31" s="33"/>
      <c r="X31" s="33"/>
    </row>
    <row r="32" spans="2:24">
      <c r="P32" s="31"/>
      <c r="Q32" s="31"/>
      <c r="W32" s="33"/>
      <c r="X32" s="33"/>
    </row>
    <row r="33" spans="16:24">
      <c r="P33" s="31"/>
      <c r="Q33" s="31"/>
      <c r="W33" s="33"/>
      <c r="X33" s="33"/>
    </row>
  </sheetData>
  <mergeCells count="2">
    <mergeCell ref="B2:N2"/>
    <mergeCell ref="B3:N3"/>
  </mergeCells>
  <phoneticPr fontId="3" type="noConversion"/>
  <conditionalFormatting sqref="N6:N12">
    <cfRule type="cellIs" dxfId="35" priority="1" stopIfTrue="1" operator="lessThan">
      <formula>$N6</formula>
    </cfRule>
    <cfRule type="cellIs" dxfId="34" priority="2" stopIfTrue="1" operator="greaterThan">
      <formula>$N6</formula>
    </cfRule>
    <cfRule type="cellIs" dxfId="33" priority="3" stopIfTrue="1" operator="equal">
      <formula>$N6</formula>
    </cfRule>
  </conditionalFormatting>
  <printOptions horizontalCentered="1"/>
  <pageMargins left="0.24" right="0.2" top="0.46" bottom="0.39370078740157499" header="0.35" footer="0.47"/>
  <pageSetup paperSize="9" scale="86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40"/>
  <sheetViews>
    <sheetView showGridLines="0" zoomScaleSheetLayoutView="90" workbookViewId="0">
      <selection activeCell="H7" sqref="H7"/>
    </sheetView>
  </sheetViews>
  <sheetFormatPr defaultColWidth="9.140625" defaultRowHeight="12.75"/>
  <cols>
    <col min="1" max="1" width="9.140625" style="3"/>
    <col min="2" max="2" width="2.42578125" style="3" customWidth="1"/>
    <col min="3" max="3" width="45" style="3" customWidth="1"/>
    <col min="4" max="13" width="8.85546875" style="3" customWidth="1"/>
    <col min="14" max="14" width="12.140625" style="3" customWidth="1"/>
    <col min="15" max="15" width="11.42578125" style="1" customWidth="1"/>
    <col min="16" max="16" width="8.7109375" style="1" customWidth="1"/>
    <col min="17" max="16384" width="9.140625" style="3"/>
  </cols>
  <sheetData>
    <row r="2" spans="2:18" ht="55.5" customHeight="1">
      <c r="B2" s="245" t="str">
        <f>"Magnitude da pobreza e extrema pobreza e recursos necessários para sua erradicação: "&amp;'Label Parametros'!$D$3&amp;", 2001 a 2011"</f>
        <v>Magnitude da pobreza e extrema pobreza e recursos necessários para sua erradicação: Cidade do Rio de Janeiro, Total, 2001 a 2011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</row>
    <row r="3" spans="2:18" ht="14.25" customHeight="1" thickBot="1">
      <c r="B3" s="61"/>
      <c r="C3" s="61"/>
      <c r="D3" s="61"/>
      <c r="E3" s="61"/>
      <c r="F3" s="61"/>
      <c r="G3" s="61"/>
      <c r="H3" s="61"/>
      <c r="I3" s="61"/>
      <c r="J3" s="62"/>
      <c r="K3" s="62"/>
      <c r="L3" s="62"/>
      <c r="M3" s="62"/>
      <c r="N3" s="63"/>
      <c r="O3" s="4"/>
    </row>
    <row r="4" spans="2:18" ht="42.75" customHeight="1" thickTop="1">
      <c r="B4" s="158" t="s">
        <v>1</v>
      </c>
      <c r="C4" s="158"/>
      <c r="D4" s="160">
        <v>2001</v>
      </c>
      <c r="E4" s="160">
        <v>2002</v>
      </c>
      <c r="F4" s="160">
        <v>2003</v>
      </c>
      <c r="G4" s="160">
        <v>2004</v>
      </c>
      <c r="H4" s="160">
        <v>2005</v>
      </c>
      <c r="I4" s="160">
        <v>2006</v>
      </c>
      <c r="J4" s="161">
        <v>2007</v>
      </c>
      <c r="K4" s="161">
        <v>2008</v>
      </c>
      <c r="L4" s="161">
        <v>2009</v>
      </c>
      <c r="M4" s="161">
        <v>2011</v>
      </c>
      <c r="N4" s="172" t="s">
        <v>11</v>
      </c>
      <c r="O4" s="161" t="s">
        <v>76</v>
      </c>
      <c r="P4" s="6"/>
      <c r="Q4" s="7"/>
      <c r="R4" s="7"/>
    </row>
    <row r="5" spans="2:18" ht="33.75" customHeight="1">
      <c r="B5" s="8" t="s">
        <v>161</v>
      </c>
      <c r="C5" s="8"/>
      <c r="D5" s="9"/>
      <c r="E5" s="9"/>
      <c r="F5" s="9"/>
      <c r="G5" s="9"/>
      <c r="H5" s="9"/>
      <c r="I5" s="9"/>
      <c r="J5" s="10"/>
      <c r="K5" s="10"/>
      <c r="L5" s="10"/>
      <c r="M5" s="10"/>
      <c r="N5" s="11"/>
      <c r="O5" s="4"/>
      <c r="P5" s="6"/>
      <c r="Q5" s="7"/>
      <c r="R5" s="7"/>
    </row>
    <row r="6" spans="2:18" s="33" customFormat="1" ht="41.25" customHeight="1">
      <c r="B6" s="64"/>
      <c r="C6" s="64" t="s">
        <v>162</v>
      </c>
      <c r="D6" s="65">
        <f>'Tab1'!E11</f>
        <v>5.3746409999999996</v>
      </c>
      <c r="E6" s="65">
        <f>'Tab1'!F11</f>
        <v>5.5180349999999994</v>
      </c>
      <c r="F6" s="65">
        <f>'Tab1'!G11</f>
        <v>5.4594379999999996</v>
      </c>
      <c r="G6" s="65">
        <f>'Tab1'!H11</f>
        <v>5.3850639999999999</v>
      </c>
      <c r="H6" s="65">
        <f>'Tab1'!I11</f>
        <v>5.4899109999999993</v>
      </c>
      <c r="I6" s="65">
        <f>'Tab1'!J11</f>
        <v>5.5679469999999993</v>
      </c>
      <c r="J6" s="65">
        <f>'Tab1'!K11</f>
        <v>4.8673279999999997</v>
      </c>
      <c r="K6" s="65">
        <f>'Tab1'!L11</f>
        <v>5.3441529999999995</v>
      </c>
      <c r="L6" s="65">
        <f>'Tab1'!M11</f>
        <v>5.4917150000000001</v>
      </c>
      <c r="M6" s="65">
        <f>'Tab1'!N11</f>
        <v>5.1457139999999999</v>
      </c>
      <c r="N6" s="66">
        <f>(F6/D6-1)</f>
        <v>1.5777239819366518E-2</v>
      </c>
      <c r="O6" s="67">
        <f>M6/D6-1</f>
        <v>-4.2593914644717623E-2</v>
      </c>
      <c r="P6" s="68"/>
      <c r="Q6" s="69"/>
      <c r="R6" s="7"/>
    </row>
    <row r="7" spans="2:18" ht="33.75" customHeight="1">
      <c r="B7" s="8" t="s">
        <v>2</v>
      </c>
      <c r="C7" s="8"/>
      <c r="D7" s="9"/>
      <c r="E7" s="9"/>
      <c r="F7" s="9"/>
      <c r="G7" s="9"/>
      <c r="H7" s="9"/>
      <c r="I7" s="9"/>
      <c r="J7" s="10"/>
      <c r="K7" s="10"/>
      <c r="L7" s="10"/>
      <c r="M7" s="10"/>
      <c r="N7" s="11"/>
      <c r="O7" s="4"/>
      <c r="P7" s="6"/>
      <c r="Q7" s="7"/>
      <c r="R7" s="7"/>
    </row>
    <row r="8" spans="2:18" s="33" customFormat="1" ht="27" customHeight="1">
      <c r="B8" s="64"/>
      <c r="C8" s="64" t="s">
        <v>12</v>
      </c>
      <c r="D8" s="65">
        <f>'Tab1'!E12</f>
        <v>1.1141719999999999</v>
      </c>
      <c r="E8" s="65">
        <f>'Tab1'!F12</f>
        <v>1.0305959999999998</v>
      </c>
      <c r="F8" s="65">
        <f>'Tab1'!G12</f>
        <v>1.2513399999999999</v>
      </c>
      <c r="G8" s="65">
        <f>'Tab1'!H12</f>
        <v>0.96640999999999999</v>
      </c>
      <c r="H8" s="65">
        <f>'Tab1'!I12</f>
        <v>1.0201819999999999</v>
      </c>
      <c r="I8" s="65">
        <f>'Tab1'!J12</f>
        <v>0.908945</v>
      </c>
      <c r="J8" s="65">
        <f>'Tab1'!K12</f>
        <v>0.78230999999999995</v>
      </c>
      <c r="K8" s="65">
        <f>'Tab1'!L12</f>
        <v>0.76343799999999995</v>
      </c>
      <c r="L8" s="65">
        <f>'Tab1'!M12</f>
        <v>0.62729800000000002</v>
      </c>
      <c r="M8" s="65">
        <f>'Tab1'!N12</f>
        <v>0.69230399999999992</v>
      </c>
      <c r="N8" s="66">
        <f>(F8/D8-1)</f>
        <v>0.12311205092211974</v>
      </c>
      <c r="O8" s="67">
        <f>M8/D8-1</f>
        <v>-0.37863812768585103</v>
      </c>
      <c r="P8" s="68"/>
      <c r="Q8" s="69"/>
      <c r="R8" s="7"/>
    </row>
    <row r="9" spans="2:18" s="7" customFormat="1" ht="36" customHeight="1">
      <c r="B9" s="70"/>
      <c r="C9" s="70" t="s">
        <v>13</v>
      </c>
      <c r="D9" s="65">
        <f>'Tab1'!E18</f>
        <v>1.3346141370548574</v>
      </c>
      <c r="E9" s="65">
        <f>'Tab1'!F18</f>
        <v>1.1723542855920237</v>
      </c>
      <c r="F9" s="65">
        <f>'Tab1'!G18</f>
        <v>1.5059632679118833</v>
      </c>
      <c r="G9" s="65">
        <f>'Tab1'!H18</f>
        <v>1.1476058558863262</v>
      </c>
      <c r="H9" s="65">
        <f>'Tab1'!I18</f>
        <v>1.1521870456089471</v>
      </c>
      <c r="I9" s="65">
        <f>'Tab1'!J18</f>
        <v>1.0660539121703387</v>
      </c>
      <c r="J9" s="65">
        <f>'Tab1'!K18</f>
        <v>0.94783944959339683</v>
      </c>
      <c r="K9" s="65">
        <f>'Tab1'!L18</f>
        <v>0.85259484017435772</v>
      </c>
      <c r="L9" s="65">
        <f>'Tab1'!M18</f>
        <v>0.78145210908105422</v>
      </c>
      <c r="M9" s="65">
        <f>'Tab1'!N18</f>
        <v>0.82921977230069865</v>
      </c>
      <c r="N9" s="71">
        <f>(F9/D9-1)</f>
        <v>0.12838851777424476</v>
      </c>
      <c r="O9" s="67">
        <f>M9/D9-1</f>
        <v>-0.3786820105693105</v>
      </c>
      <c r="P9" s="6"/>
    </row>
    <row r="10" spans="2:18" s="33" customFormat="1" ht="36" customHeight="1">
      <c r="B10" s="72"/>
      <c r="C10" s="72" t="s">
        <v>14</v>
      </c>
      <c r="D10" s="73">
        <f>'Tab1'!E19</f>
        <v>1.9030393040388143</v>
      </c>
      <c r="E10" s="73">
        <f>'Tab1'!F19</f>
        <v>1.6548234626382339</v>
      </c>
      <c r="F10" s="73">
        <f>'Tab1'!G19</f>
        <v>2.2278042769749247</v>
      </c>
      <c r="G10" s="73">
        <f>'Tab1'!H19</f>
        <v>1.6477292309291951</v>
      </c>
      <c r="H10" s="73">
        <f>'Tab1'!I19</f>
        <v>1.5971504223189561</v>
      </c>
      <c r="I10" s="73">
        <f>'Tab1'!J19</f>
        <v>1.281347439328637</v>
      </c>
      <c r="J10" s="73">
        <f>'Tab1'!K19</f>
        <v>1.3391253840886348</v>
      </c>
      <c r="K10" s="73">
        <f>'Tab1'!L19</f>
        <v>1.0452513023979002</v>
      </c>
      <c r="L10" s="73">
        <f>'Tab1'!M19</f>
        <v>0.89310524540413316</v>
      </c>
      <c r="M10" s="73">
        <f>'Tab1'!N19</f>
        <v>1.0655243097575047</v>
      </c>
      <c r="N10" s="74">
        <f>F10-D10</f>
        <v>0.3247649729361104</v>
      </c>
      <c r="O10" s="73">
        <f>M10-D10</f>
        <v>-0.8375149942813096</v>
      </c>
      <c r="P10" s="6"/>
      <c r="Q10" s="75"/>
      <c r="R10" s="7"/>
    </row>
    <row r="11" spans="2:18" s="33" customFormat="1" ht="33.75" customHeight="1">
      <c r="B11" s="76" t="s">
        <v>15</v>
      </c>
      <c r="C11" s="76"/>
      <c r="D11" s="77"/>
      <c r="E11" s="77"/>
      <c r="F11" s="77"/>
      <c r="G11" s="77"/>
      <c r="H11" s="77"/>
      <c r="I11" s="77"/>
      <c r="J11" s="78"/>
      <c r="K11" s="78"/>
      <c r="L11" s="78"/>
      <c r="M11" s="78"/>
      <c r="N11" s="79"/>
      <c r="O11" s="80"/>
      <c r="P11" s="6"/>
      <c r="Q11" s="7"/>
      <c r="R11" s="7"/>
    </row>
    <row r="12" spans="2:18" s="33" customFormat="1" ht="33" customHeight="1">
      <c r="B12" s="64"/>
      <c r="C12" s="64" t="s">
        <v>16</v>
      </c>
      <c r="D12" s="65">
        <f>'Tab2'!E12</f>
        <v>0.37752799999999997</v>
      </c>
      <c r="E12" s="65">
        <f>'Tab2'!F12</f>
        <v>0.314299</v>
      </c>
      <c r="F12" s="65">
        <f>'Tab2'!G12</f>
        <v>0.42735500000000004</v>
      </c>
      <c r="G12" s="65">
        <f>'Tab2'!H12</f>
        <v>0.30697599999999997</v>
      </c>
      <c r="H12" s="65">
        <f>'Tab2'!I12</f>
        <v>0.28962699999999997</v>
      </c>
      <c r="I12" s="65">
        <f>'Tab2'!J12</f>
        <v>0.262629</v>
      </c>
      <c r="J12" s="65">
        <f>'Tab2'!K12</f>
        <v>0.28527999999999998</v>
      </c>
      <c r="K12" s="65">
        <f>'Tab2'!L12</f>
        <v>0.21214</v>
      </c>
      <c r="L12" s="65">
        <f>'Tab2'!M12</f>
        <v>0.199903</v>
      </c>
      <c r="M12" s="65">
        <f>'Tab2'!N12</f>
        <v>0.195774</v>
      </c>
      <c r="N12" s="71">
        <f>(F12/D12-1)</f>
        <v>0.13198226356720588</v>
      </c>
      <c r="O12" s="67">
        <f>M12/D12-1</f>
        <v>-0.48143184081710488</v>
      </c>
      <c r="P12" s="7"/>
      <c r="Q12" s="7"/>
      <c r="R12" s="7"/>
    </row>
    <row r="13" spans="2:18" s="7" customFormat="1" ht="33" customHeight="1">
      <c r="B13" s="70"/>
      <c r="C13" s="70" t="s">
        <v>17</v>
      </c>
      <c r="D13" s="65">
        <f>'Tab2'!E18</f>
        <v>0.2349325175326068</v>
      </c>
      <c r="E13" s="65">
        <f>'Tab2'!F18</f>
        <v>0.18414278713191412</v>
      </c>
      <c r="F13" s="65">
        <f>'Tab2'!G18</f>
        <v>0.25565836510775136</v>
      </c>
      <c r="G13" s="65">
        <f>'Tab2'!H18</f>
        <v>0.20085926507307275</v>
      </c>
      <c r="H13" s="65">
        <f>'Tab2'!I18</f>
        <v>0.19518724965478931</v>
      </c>
      <c r="I13" s="65">
        <f>'Tab2'!J18</f>
        <v>0.19684461190208655</v>
      </c>
      <c r="J13" s="65">
        <f>'Tab2'!K18</f>
        <v>0.20640699223675171</v>
      </c>
      <c r="K13" s="65">
        <f>'Tab2'!L18</f>
        <v>0.17190077617260915</v>
      </c>
      <c r="L13" s="65">
        <f>'Tab2'!M18</f>
        <v>0.154300740190361</v>
      </c>
      <c r="M13" s="65">
        <f>'Tab2'!N18</f>
        <v>0.18340146137399874</v>
      </c>
      <c r="N13" s="71">
        <f>(F13/D13-1)</f>
        <v>8.8220429393168098E-2</v>
      </c>
      <c r="O13" s="67">
        <f>M13/D13-1</f>
        <v>-0.21934407675793943</v>
      </c>
    </row>
    <row r="14" spans="2:18" s="33" customFormat="1" ht="33" customHeight="1" thickBot="1">
      <c r="B14" s="64"/>
      <c r="C14" s="64" t="s">
        <v>18</v>
      </c>
      <c r="D14" s="65">
        <f>'Tab2'!E19</f>
        <v>0.33499256620189821</v>
      </c>
      <c r="E14" s="65">
        <f>'Tab2'!F19</f>
        <v>0.25992467325490071</v>
      </c>
      <c r="F14" s="65">
        <f>'Tab2'!G19</f>
        <v>0.37820099026797194</v>
      </c>
      <c r="G14" s="65">
        <f>'Tab2'!H19</f>
        <v>0.28839316274510213</v>
      </c>
      <c r="H14" s="65">
        <f>'Tab2'!I19</f>
        <v>0.27056665790983742</v>
      </c>
      <c r="I14" s="65">
        <f>'Tab2'!J19</f>
        <v>0.2365981087137328</v>
      </c>
      <c r="J14" s="81">
        <f>'Tab2'!K19</f>
        <v>0.29161567697587587</v>
      </c>
      <c r="K14" s="81">
        <f>'Tab2'!L19</f>
        <v>0.21074430868111371</v>
      </c>
      <c r="L14" s="81">
        <f>'Tab2'!M19</f>
        <v>0.17634708363101759</v>
      </c>
      <c r="M14" s="81">
        <f>'Tab2'!N19</f>
        <v>0.23566576927712629</v>
      </c>
      <c r="N14" s="46">
        <f>F14-D14</f>
        <v>4.3208424066073725E-2</v>
      </c>
      <c r="O14" s="81">
        <f>M14-D14</f>
        <v>-9.9326796924771921E-2</v>
      </c>
      <c r="P14" s="7"/>
      <c r="Q14" s="75"/>
      <c r="R14" s="7"/>
    </row>
    <row r="15" spans="2:18" s="26" customFormat="1" ht="14.1" customHeight="1" thickTop="1">
      <c r="B15" s="247" t="s">
        <v>75</v>
      </c>
      <c r="C15" s="247"/>
      <c r="D15" s="247"/>
      <c r="E15" s="247"/>
      <c r="F15" s="247"/>
      <c r="G15" s="247"/>
      <c r="H15" s="247"/>
      <c r="I15" s="247"/>
      <c r="J15" s="248"/>
      <c r="K15" s="47"/>
      <c r="L15" s="47"/>
      <c r="M15" s="47"/>
      <c r="O15" s="25"/>
      <c r="P15" s="25"/>
    </row>
    <row r="16" spans="2:18" s="26" customFormat="1" ht="14.1" customHeight="1">
      <c r="B16" s="249" t="s">
        <v>77</v>
      </c>
      <c r="C16" s="249"/>
      <c r="D16" s="249"/>
      <c r="E16" s="249"/>
      <c r="F16" s="249"/>
      <c r="G16" s="249"/>
      <c r="H16" s="249"/>
      <c r="I16" s="249"/>
      <c r="J16" s="249"/>
      <c r="K16" s="82"/>
      <c r="L16" s="82"/>
      <c r="M16" s="82"/>
      <c r="N16" s="83"/>
      <c r="O16" s="25"/>
      <c r="P16" s="27"/>
      <c r="Q16" s="27"/>
      <c r="R16" s="27"/>
    </row>
    <row r="17" spans="2:20" s="26" customFormat="1" ht="14.1" customHeight="1">
      <c r="B17" s="26" t="s">
        <v>19</v>
      </c>
      <c r="K17" s="84"/>
      <c r="L17" s="84"/>
      <c r="M17" s="84"/>
      <c r="N17" s="83"/>
      <c r="O17" s="25"/>
      <c r="P17" s="27"/>
      <c r="Q17" s="27"/>
      <c r="R17" s="27"/>
    </row>
    <row r="18" spans="2:20" ht="14.1" customHeight="1">
      <c r="B18" s="154" t="s">
        <v>154</v>
      </c>
      <c r="C18" s="52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2:20" ht="14.1" customHeight="1">
      <c r="B19" s="250" t="s">
        <v>20</v>
      </c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</row>
    <row r="23" spans="2:20">
      <c r="B23" s="86"/>
      <c r="C23" s="86"/>
      <c r="I23" s="87"/>
      <c r="J23" s="87"/>
      <c r="K23" s="87"/>
      <c r="L23" s="87"/>
      <c r="M23" s="87"/>
    </row>
    <row r="24" spans="2:20">
      <c r="B24" s="28"/>
      <c r="C24" s="28"/>
      <c r="I24" s="28"/>
      <c r="J24" s="28"/>
      <c r="K24" s="28"/>
      <c r="L24" s="28"/>
      <c r="M24" s="28"/>
    </row>
    <row r="25" spans="2:20">
      <c r="B25" s="29"/>
      <c r="C25" s="29"/>
    </row>
    <row r="28" spans="2:20">
      <c r="R28" s="32"/>
      <c r="S28" s="33"/>
      <c r="T28" s="33"/>
    </row>
    <row r="29" spans="2:20">
      <c r="R29" s="35"/>
      <c r="S29" s="35"/>
      <c r="T29" s="35"/>
    </row>
    <row r="30" spans="2:20">
      <c r="R30" s="33"/>
      <c r="S30" s="33"/>
      <c r="T30" s="33"/>
    </row>
    <row r="31" spans="2:20">
      <c r="B31" s="28"/>
      <c r="C31" s="28"/>
      <c r="I31" s="28"/>
      <c r="J31" s="28"/>
      <c r="K31" s="28"/>
      <c r="L31" s="28"/>
      <c r="M31" s="28"/>
      <c r="R31" s="33"/>
      <c r="S31" s="33"/>
      <c r="T31" s="33"/>
    </row>
    <row r="32" spans="2:20">
      <c r="R32" s="33"/>
      <c r="S32" s="33"/>
      <c r="T32" s="33"/>
    </row>
    <row r="33" spans="18:20">
      <c r="R33" s="33"/>
      <c r="S33" s="33"/>
      <c r="T33" s="33"/>
    </row>
    <row r="34" spans="18:20">
      <c r="R34" s="33"/>
      <c r="S34" s="33"/>
      <c r="T34" s="33"/>
    </row>
    <row r="35" spans="18:20">
      <c r="S35" s="33"/>
      <c r="T35" s="33"/>
    </row>
    <row r="36" spans="18:20">
      <c r="S36" s="33"/>
      <c r="T36" s="33"/>
    </row>
    <row r="37" spans="18:20">
      <c r="S37" s="33"/>
      <c r="T37" s="33"/>
    </row>
    <row r="38" spans="18:20">
      <c r="S38" s="33"/>
      <c r="T38" s="33"/>
    </row>
    <row r="39" spans="18:20">
      <c r="S39" s="33"/>
      <c r="T39" s="33"/>
    </row>
    <row r="40" spans="18:20">
      <c r="S40" s="33"/>
      <c r="T40" s="33"/>
    </row>
  </sheetData>
  <mergeCells count="4">
    <mergeCell ref="B2:O2"/>
    <mergeCell ref="B15:J15"/>
    <mergeCell ref="B16:J16"/>
    <mergeCell ref="B19:N19"/>
  </mergeCells>
  <phoneticPr fontId="3" type="noConversion"/>
  <conditionalFormatting sqref="N12:N14 N8:N10">
    <cfRule type="cellIs" dxfId="32" priority="4" stopIfTrue="1" operator="lessThan">
      <formula>$N8</formula>
    </cfRule>
    <cfRule type="cellIs" dxfId="31" priority="5" stopIfTrue="1" operator="greaterThan">
      <formula>$N8</formula>
    </cfRule>
    <cfRule type="cellIs" dxfId="30" priority="6" stopIfTrue="1" operator="equal">
      <formula>$N8</formula>
    </cfRule>
  </conditionalFormatting>
  <conditionalFormatting sqref="N6">
    <cfRule type="cellIs" dxfId="29" priority="1" stopIfTrue="1" operator="lessThan">
      <formula>$N6</formula>
    </cfRule>
    <cfRule type="cellIs" dxfId="28" priority="2" stopIfTrue="1" operator="greaterThan">
      <formula>$N6</formula>
    </cfRule>
    <cfRule type="cellIs" dxfId="27" priority="3" stopIfTrue="1" operator="equal">
      <formula>$N6</formula>
    </cfRule>
  </conditionalFormatting>
  <printOptions horizontalCentered="1"/>
  <pageMargins left="0.24" right="0.2" top="0.46" bottom="0.39370078740157499" header="0.35" footer="0.47"/>
  <pageSetup paperSize="9" scale="74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N4"/>
  <sheetViews>
    <sheetView showGridLines="0" workbookViewId="0"/>
  </sheetViews>
  <sheetFormatPr defaultColWidth="10.85546875" defaultRowHeight="12.75"/>
  <cols>
    <col min="1" max="2" width="10.85546875" style="102"/>
    <col min="3" max="3" width="3.28515625" style="102" customWidth="1"/>
    <col min="4" max="13" width="10.85546875" style="102"/>
    <col min="14" max="14" width="3.28515625" style="102" customWidth="1"/>
    <col min="15" max="16384" width="10.85546875" style="102"/>
  </cols>
  <sheetData>
    <row r="1" spans="3:14" s="216" customFormat="1" ht="39.950000000000003" customHeight="1">
      <c r="D1" s="217" t="s">
        <v>143</v>
      </c>
      <c r="H1" s="217"/>
    </row>
    <row r="4" spans="3:14" ht="45" customHeight="1">
      <c r="C4" s="251" t="str">
        <f>'Aux1'!$B$5&amp;": "&amp;'Label Parametros'!$D$3&amp;", 2001 a 2011"</f>
        <v>Porcentagem de pobres: Cidade do Rio de Janeiro, Total, 2001 a 2011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</sheetData>
  <mergeCells count="1">
    <mergeCell ref="C4:N4"/>
  </mergeCells>
  <pageMargins left="0.75" right="0.75" top="1" bottom="1" header="0.5" footer="0.5"/>
  <pageSetup paperSize="9" orientation="portrait" horizontalDpi="4294967292" verticalDpi="4294967292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3" name="Drop Down 1">
              <controlPr defaultSize="0" autoLine="0" autoPict="0">
                <anchor moveWithCells="1">
                  <from>
                    <xdr:col>4</xdr:col>
                    <xdr:colOff>38100</xdr:colOff>
                    <xdr:row>0</xdr:row>
                    <xdr:rowOff>114300</xdr:rowOff>
                  </from>
                  <to>
                    <xdr:col>12</xdr:col>
                    <xdr:colOff>723900</xdr:colOff>
                    <xdr:row>0</xdr:row>
                    <xdr:rowOff>352425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47" sqref="I47"/>
    </sheetView>
  </sheetViews>
  <sheetFormatPr defaultColWidth="11.42578125" defaultRowHeight="12.75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I21"/>
  <sheetViews>
    <sheetView showGridLines="0" zoomScaleSheetLayoutView="90" workbookViewId="0">
      <selection activeCell="M16" sqref="M16"/>
    </sheetView>
  </sheetViews>
  <sheetFormatPr defaultColWidth="9.140625" defaultRowHeight="12.75"/>
  <cols>
    <col min="1" max="1" width="9.140625" style="102"/>
    <col min="2" max="2" width="2.28515625" style="102" customWidth="1"/>
    <col min="3" max="3" width="37.42578125" style="102" customWidth="1"/>
    <col min="4" max="13" width="9.28515625" style="102" customWidth="1"/>
    <col min="14" max="14" width="14.28515625" style="3" customWidth="1"/>
    <col min="15" max="15" width="9.7109375" style="102" bestFit="1" customWidth="1"/>
    <col min="16" max="16384" width="9.140625" style="102"/>
  </cols>
  <sheetData>
    <row r="2" spans="2:87" s="88" customFormat="1" ht="39" customHeight="1">
      <c r="B2" s="253" t="s">
        <v>126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</row>
    <row r="3" spans="2:87" s="88" customFormat="1" ht="15" customHeight="1" thickBot="1"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89"/>
      <c r="M3" s="89"/>
      <c r="N3" s="90"/>
      <c r="O3" s="91"/>
      <c r="P3" s="91"/>
      <c r="Q3" s="91"/>
      <c r="R3" s="91"/>
      <c r="S3" s="91"/>
      <c r="T3" s="91"/>
      <c r="U3" s="91"/>
      <c r="V3" s="91"/>
    </row>
    <row r="4" spans="2:87" s="88" customFormat="1" ht="33" customHeight="1" thickTop="1">
      <c r="B4" s="255" t="s">
        <v>1</v>
      </c>
      <c r="C4" s="255"/>
      <c r="D4" s="160">
        <v>2001</v>
      </c>
      <c r="E4" s="160">
        <v>2002</v>
      </c>
      <c r="F4" s="160">
        <v>2003</v>
      </c>
      <c r="G4" s="160">
        <v>2004</v>
      </c>
      <c r="H4" s="160">
        <v>2005</v>
      </c>
      <c r="I4" s="160">
        <v>2006</v>
      </c>
      <c r="J4" s="160">
        <v>2007</v>
      </c>
      <c r="K4" s="160">
        <v>2008</v>
      </c>
      <c r="L4" s="205">
        <v>2009</v>
      </c>
      <c r="M4" s="204">
        <v>2011</v>
      </c>
      <c r="N4" s="172" t="s">
        <v>76</v>
      </c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</row>
    <row r="5" spans="2:87" s="88" customFormat="1" ht="29.25" customHeight="1">
      <c r="B5" s="256" t="s">
        <v>21</v>
      </c>
      <c r="C5" s="256"/>
      <c r="K5" s="92"/>
      <c r="L5" s="92"/>
      <c r="M5" s="92"/>
      <c r="N5" s="93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</row>
    <row r="6" spans="2:87" s="88" customFormat="1" ht="23.1" customHeight="1">
      <c r="C6" s="94" t="s">
        <v>22</v>
      </c>
      <c r="D6" s="95">
        <f>'Tab3'!C7</f>
        <v>0.87779749388301087</v>
      </c>
      <c r="E6" s="95">
        <f>'Tab3'!D7</f>
        <v>1.0348495709622181</v>
      </c>
      <c r="F6" s="95">
        <f>'Tab3'!E7</f>
        <v>0.86949027213770325</v>
      </c>
      <c r="G6" s="95">
        <f>'Tab3'!F7</f>
        <v>0.98240860699053167</v>
      </c>
      <c r="H6" s="95">
        <f>'Tab3'!G7</f>
        <v>0.99214538991777346</v>
      </c>
      <c r="I6" s="95">
        <f>'Tab3'!H7</f>
        <v>0.91732725084349287</v>
      </c>
      <c r="J6" s="95">
        <f>'Tab3'!I7</f>
        <v>0.87528640736162766</v>
      </c>
      <c r="K6" s="95">
        <f>'Tab3'!J7</f>
        <v>0.99313666719083227</v>
      </c>
      <c r="L6" s="95">
        <f>'Tab3'!K7</f>
        <v>1.0219844307761461</v>
      </c>
      <c r="M6" s="95">
        <f>'Tab3'!L7</f>
        <v>0.99181797589851739</v>
      </c>
      <c r="N6" s="14">
        <f>M6-D6</f>
        <v>0.11402048201550652</v>
      </c>
      <c r="O6" s="96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</row>
    <row r="7" spans="2:87" s="88" customFormat="1" ht="23.1" customHeight="1">
      <c r="C7" s="94" t="s">
        <v>23</v>
      </c>
      <c r="D7" s="95">
        <f>SUM('Tab3'!C$7:C8)</f>
        <v>2.7360037881620771</v>
      </c>
      <c r="E7" s="95">
        <f>SUM('Tab3'!D$7:D8)</f>
        <v>3.0686568058921102</v>
      </c>
      <c r="F7" s="95">
        <f>SUM('Tab3'!E$7:E8)</f>
        <v>2.693751215331929</v>
      </c>
      <c r="G7" s="95">
        <f>SUM('Tab3'!F$7:F8)</f>
        <v>3.0564884496400748</v>
      </c>
      <c r="H7" s="95">
        <f>SUM('Tab3'!G$7:G8)</f>
        <v>3.0213606537202082</v>
      </c>
      <c r="I7" s="95">
        <f>SUM('Tab3'!H$7:H8)</f>
        <v>2.82041779461048</v>
      </c>
      <c r="J7" s="95">
        <f>SUM('Tab3'!I$7:I8)</f>
        <v>2.9188172643443164</v>
      </c>
      <c r="K7" s="95">
        <f>SUM('Tab3'!J$7:J8)</f>
        <v>3.1037426782710011</v>
      </c>
      <c r="L7" s="95">
        <f>SUM('Tab3'!K$7:K8)</f>
        <v>3.1625922832416618</v>
      </c>
      <c r="M7" s="95">
        <f>SUM('Tab3'!L$7:L8)</f>
        <v>3.1235968551597701</v>
      </c>
      <c r="N7" s="14">
        <f t="shared" ref="N7:N19" si="0">M7-D7</f>
        <v>0.38759306699769303</v>
      </c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</row>
    <row r="8" spans="2:87" s="88" customFormat="1" ht="23.1" customHeight="1">
      <c r="C8" s="97" t="s">
        <v>24</v>
      </c>
      <c r="D8" s="95">
        <f>SUM('Tab3'!C$7:C9)</f>
        <v>5.4496013465610282</v>
      </c>
      <c r="E8" s="95">
        <f>SUM('Tab3'!D$7:D9)</f>
        <v>5.8826153607220757</v>
      </c>
      <c r="F8" s="95">
        <f>SUM('Tab3'!E$7:E9)</f>
        <v>5.3388704701758174</v>
      </c>
      <c r="G8" s="95">
        <f>SUM('Tab3'!F$7:F9)</f>
        <v>6.0546908244881852</v>
      </c>
      <c r="H8" s="95">
        <f>SUM('Tab3'!G$7:G9)</f>
        <v>5.8708773672570862</v>
      </c>
      <c r="I8" s="95">
        <f>SUM('Tab3'!H$7:H9)</f>
        <v>5.5050871781289761</v>
      </c>
      <c r="J8" s="95">
        <f>SUM('Tab3'!I$7:I9)</f>
        <v>5.7421400640778737</v>
      </c>
      <c r="K8" s="95">
        <f>SUM('Tab3'!J$7:J9)</f>
        <v>6.0380814862829144</v>
      </c>
      <c r="L8" s="95">
        <f>SUM('Tab3'!K$7:K9)</f>
        <v>6.0740806239936438</v>
      </c>
      <c r="M8" s="95">
        <f>SUM('Tab3'!L$7:L9)</f>
        <v>6.0710349180068777</v>
      </c>
      <c r="N8" s="14">
        <f t="shared" si="0"/>
        <v>0.62143357144584943</v>
      </c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</row>
    <row r="9" spans="2:87" s="88" customFormat="1" ht="23.1" customHeight="1">
      <c r="C9" s="97" t="s">
        <v>25</v>
      </c>
      <c r="D9" s="95">
        <f>SUM('Tab3'!C$7:C10)</f>
        <v>9.0834437046085501</v>
      </c>
      <c r="E9" s="95">
        <f>SUM('Tab3'!D$7:D10)</f>
        <v>9.4729003202535687</v>
      </c>
      <c r="F9" s="95">
        <f>SUM('Tab3'!E$7:E10)</f>
        <v>8.9586609475006878</v>
      </c>
      <c r="G9" s="95">
        <f>SUM('Tab3'!F$7:F10)</f>
        <v>9.9271390785745162</v>
      </c>
      <c r="H9" s="95">
        <f>SUM('Tab3'!G$7:G10)</f>
        <v>9.5431163444240301</v>
      </c>
      <c r="I9" s="95">
        <f>SUM('Tab3'!H$7:H10)</f>
        <v>9.0210613120051519</v>
      </c>
      <c r="J9" s="95">
        <f>SUM('Tab3'!I$7:I10)</f>
        <v>9.4004233378289186</v>
      </c>
      <c r="K9" s="95">
        <f>SUM('Tab3'!J$7:J10)</f>
        <v>9.8011718140748343</v>
      </c>
      <c r="L9" s="95">
        <f>SUM('Tab3'!K$7:K10)</f>
        <v>9.7959260740335186</v>
      </c>
      <c r="M9" s="95">
        <f>SUM('Tab3'!L$7:L10)</f>
        <v>9.957943569007508</v>
      </c>
      <c r="N9" s="14">
        <f t="shared" si="0"/>
        <v>0.87449986439895788</v>
      </c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</row>
    <row r="10" spans="2:87" s="88" customFormat="1" ht="23.1" customHeight="1">
      <c r="C10" s="97" t="s">
        <v>26</v>
      </c>
      <c r="D10" s="95">
        <f>SUM('Tab3'!C$7:C11)</f>
        <v>13.833217209721283</v>
      </c>
      <c r="E10" s="95">
        <f>SUM('Tab3'!D$7:D11)</f>
        <v>14.069074285666783</v>
      </c>
      <c r="F10" s="95">
        <f>SUM('Tab3'!E$7:E11)</f>
        <v>13.538473668844571</v>
      </c>
      <c r="G10" s="95">
        <f>SUM('Tab3'!F$7:F11)</f>
        <v>14.819498491255118</v>
      </c>
      <c r="H10" s="95">
        <f>SUM('Tab3'!G$7:G11)</f>
        <v>14.287882795671832</v>
      </c>
      <c r="I10" s="95">
        <f>SUM('Tab3'!H$7:H11)</f>
        <v>13.576911341352012</v>
      </c>
      <c r="J10" s="95">
        <f>SUM('Tab3'!I$7:I11)</f>
        <v>13.943945238513411</v>
      </c>
      <c r="K10" s="95">
        <f>SUM('Tab3'!J$7:J11)</f>
        <v>14.467709621771625</v>
      </c>
      <c r="L10" s="95">
        <f>SUM('Tab3'!K$7:K11)</f>
        <v>14.297756473726583</v>
      </c>
      <c r="M10" s="95">
        <f>SUM('Tab3'!L$7:L11)</f>
        <v>14.818864065710835</v>
      </c>
      <c r="N10" s="14">
        <f t="shared" si="0"/>
        <v>0.98564685598955215</v>
      </c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</row>
    <row r="11" spans="2:87" s="88" customFormat="1" ht="23.1" customHeight="1">
      <c r="C11" s="97" t="s">
        <v>27</v>
      </c>
      <c r="D11" s="95">
        <f>SUM('Tab3'!C$7:C12)</f>
        <v>20.007840749999463</v>
      </c>
      <c r="E11" s="95">
        <f>SUM('Tab3'!D$7:D12)</f>
        <v>19.987504771091288</v>
      </c>
      <c r="F11" s="95">
        <f>SUM('Tab3'!E$7:E12)</f>
        <v>19.382957291848914</v>
      </c>
      <c r="G11" s="95">
        <f>SUM('Tab3'!F$7:F12)</f>
        <v>21.01701038919196</v>
      </c>
      <c r="H11" s="95">
        <f>SUM('Tab3'!G$7:G12)</f>
        <v>20.265725134189118</v>
      </c>
      <c r="I11" s="95">
        <f>SUM('Tab3'!H$7:H12)</f>
        <v>19.43305364828819</v>
      </c>
      <c r="J11" s="95">
        <f>SUM('Tab3'!I$7:I12)</f>
        <v>19.635115674542497</v>
      </c>
      <c r="K11" s="95">
        <f>SUM('Tab3'!J$7:J12)</f>
        <v>20.442519964265333</v>
      </c>
      <c r="L11" s="95">
        <f>SUM('Tab3'!K$7:K12)</f>
        <v>20.065445501914375</v>
      </c>
      <c r="M11" s="95">
        <f>SUM('Tab3'!L$7:L12)</f>
        <v>20.905678028764019</v>
      </c>
      <c r="N11" s="14">
        <f t="shared" si="0"/>
        <v>0.89783727876455544</v>
      </c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</row>
    <row r="12" spans="2:87" s="88" customFormat="1" ht="23.1" customHeight="1">
      <c r="C12" s="97" t="s">
        <v>28</v>
      </c>
      <c r="D12" s="95">
        <f>SUM('Tab3'!C$7:C13)</f>
        <v>27.97182384835666</v>
      </c>
      <c r="E12" s="95">
        <f>SUM('Tab3'!D$7:D13)</f>
        <v>27.646552286085701</v>
      </c>
      <c r="F12" s="95">
        <f>SUM('Tab3'!E$7:E13)</f>
        <v>27.366906940517278</v>
      </c>
      <c r="G12" s="95">
        <f>SUM('Tab3'!F$7:F13)</f>
        <v>29.154504948135447</v>
      </c>
      <c r="H12" s="95">
        <f>SUM('Tab3'!G$7:G13)</f>
        <v>27.904267610274772</v>
      </c>
      <c r="I12" s="95">
        <f>SUM('Tab3'!H$7:H13)</f>
        <v>27.10978289547409</v>
      </c>
      <c r="J12" s="95">
        <f>SUM('Tab3'!I$7:I13)</f>
        <v>26.934056231633072</v>
      </c>
      <c r="K12" s="95">
        <f>SUM('Tab3'!J$7:J13)</f>
        <v>28.357788472170185</v>
      </c>
      <c r="L12" s="95">
        <f>SUM('Tab3'!K$7:K13)</f>
        <v>27.709124402807955</v>
      </c>
      <c r="M12" s="95">
        <f>SUM('Tab3'!L$7:L13)</f>
        <v>28.678913750316347</v>
      </c>
      <c r="N12" s="14">
        <f t="shared" si="0"/>
        <v>0.70708990195968724</v>
      </c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</row>
    <row r="13" spans="2:87" s="88" customFormat="1" ht="23.1" customHeight="1">
      <c r="C13" s="97" t="s">
        <v>29</v>
      </c>
      <c r="D13" s="95">
        <f>SUM('Tab3'!C$7:C14)</f>
        <v>38.837611125651897</v>
      </c>
      <c r="E13" s="95">
        <f>SUM('Tab3'!D$7:D14)</f>
        <v>38.751498714276117</v>
      </c>
      <c r="F13" s="95">
        <f>SUM('Tab3'!E$7:E14)</f>
        <v>38.558756095269018</v>
      </c>
      <c r="G13" s="95">
        <f>SUM('Tab3'!F$7:F14)</f>
        <v>40.447736344944296</v>
      </c>
      <c r="H13" s="95">
        <f>SUM('Tab3'!G$7:G14)</f>
        <v>38.481203007528052</v>
      </c>
      <c r="I13" s="95">
        <f>SUM('Tab3'!H$7:H14)</f>
        <v>37.867372721594251</v>
      </c>
      <c r="J13" s="95">
        <f>SUM('Tab3'!I$7:I14)</f>
        <v>37.20875334003447</v>
      </c>
      <c r="K13" s="95">
        <f>SUM('Tab3'!J$7:J14)</f>
        <v>39.446715513675322</v>
      </c>
      <c r="L13" s="95">
        <f>SUM('Tab3'!K$7:K14)</f>
        <v>38.258044715217359</v>
      </c>
      <c r="M13" s="95">
        <f>SUM('Tab3'!L$7:L14)</f>
        <v>39.27277896975486</v>
      </c>
      <c r="N13" s="14">
        <f t="shared" si="0"/>
        <v>0.43516784410296339</v>
      </c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</row>
    <row r="14" spans="2:87" s="88" customFormat="1" ht="23.1" customHeight="1">
      <c r="B14" s="97"/>
      <c r="C14" s="97" t="s">
        <v>30</v>
      </c>
      <c r="D14" s="95">
        <f>SUM('Tab3'!C$7:C15)</f>
        <v>55.31409027381703</v>
      </c>
      <c r="E14" s="95">
        <f>SUM('Tab3'!D$7:D15)</f>
        <v>56.868179300325131</v>
      </c>
      <c r="F14" s="95">
        <f>SUM('Tab3'!E$7:E15)</f>
        <v>56.229142019037369</v>
      </c>
      <c r="G14" s="95">
        <f>SUM('Tab3'!F$7:F15)</f>
        <v>57.72265902672747</v>
      </c>
      <c r="H14" s="95">
        <f>SUM('Tab3'!G$7:G15)</f>
        <v>55.225534933141603</v>
      </c>
      <c r="I14" s="95">
        <f>SUM('Tab3'!H$7:H15)</f>
        <v>55.32417928748189</v>
      </c>
      <c r="J14" s="95">
        <f>SUM('Tab3'!I$7:I15)</f>
        <v>53.973844504433906</v>
      </c>
      <c r="K14" s="95">
        <f>SUM('Tab3'!J$7:J15)</f>
        <v>57.422653059750616</v>
      </c>
      <c r="L14" s="95">
        <f>SUM('Tab3'!K$7:K15)</f>
        <v>54.985919039816793</v>
      </c>
      <c r="M14" s="95">
        <f>SUM('Tab3'!L$7:L15)</f>
        <v>56.048593358076673</v>
      </c>
      <c r="N14" s="14">
        <f t="shared" si="0"/>
        <v>0.73450308425964295</v>
      </c>
      <c r="O14" s="98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</row>
    <row r="15" spans="2:87" s="88" customFormat="1" ht="27" customHeight="1">
      <c r="B15" s="257" t="s">
        <v>31</v>
      </c>
      <c r="C15" s="257"/>
      <c r="D15" s="95">
        <f>'Tab3'!C17</f>
        <v>12.160023968659033</v>
      </c>
      <c r="E15" s="95">
        <f>'Tab3'!D17</f>
        <v>9.700640613532201</v>
      </c>
      <c r="F15" s="95">
        <f>'Tab3'!E17</f>
        <v>10.684063093616487</v>
      </c>
      <c r="G15" s="95">
        <f>'Tab3'!F17</f>
        <v>10.192534355267526</v>
      </c>
      <c r="H15" s="95">
        <f>'Tab3'!G17</f>
        <v>10.110792558188464</v>
      </c>
      <c r="I15" s="95">
        <f>'Tab3'!H17</f>
        <v>11.651313523341287</v>
      </c>
      <c r="J15" s="95">
        <f>'Tab3'!I17</f>
        <v>12.026008149704623</v>
      </c>
      <c r="K15" s="95">
        <f>'Tab3'!J17</f>
        <v>9.8048122913119755</v>
      </c>
      <c r="L15" s="95">
        <f>'Tab3'!K17</f>
        <v>13.067891436285748</v>
      </c>
      <c r="M15" s="95">
        <f>'Tab3'!L17</f>
        <v>10.08836778120542</v>
      </c>
      <c r="N15" s="14">
        <f t="shared" si="0"/>
        <v>-2.0716561874536126</v>
      </c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</row>
    <row r="16" spans="2:87" s="88" customFormat="1" ht="24.95" customHeight="1">
      <c r="B16" s="99" t="s">
        <v>32</v>
      </c>
      <c r="C16" s="99"/>
      <c r="D16" s="100">
        <f>'Tab8'!D10</f>
        <v>0.5691575583024806</v>
      </c>
      <c r="E16" s="100">
        <f>'Tab8'!E10</f>
        <v>0.5611173675758474</v>
      </c>
      <c r="F16" s="100">
        <f>'Tab8'!F10</f>
        <v>0.57030613179269196</v>
      </c>
      <c r="G16" s="100">
        <f>'Tab8'!G10</f>
        <v>0.54924239165247724</v>
      </c>
      <c r="H16" s="100">
        <f>'Tab8'!H10</f>
        <v>0.56431789680265709</v>
      </c>
      <c r="I16" s="100">
        <f>'Tab8'!I10</f>
        <v>0.57352514525505249</v>
      </c>
      <c r="J16" s="100">
        <f>'Tab8'!J10</f>
        <v>0.57631037212106251</v>
      </c>
      <c r="K16" s="100">
        <f>'Tab8'!K10</f>
        <v>0.55459439494010654</v>
      </c>
      <c r="L16" s="100">
        <f>'Tab8'!L10</f>
        <v>0.56734896309877414</v>
      </c>
      <c r="M16" s="100">
        <f>'Tab8'!M10</f>
        <v>0.55609202061385266</v>
      </c>
      <c r="N16" s="14">
        <f t="shared" si="0"/>
        <v>-1.3065537688627948E-2</v>
      </c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</row>
    <row r="17" spans="1:87" s="88" customFormat="1" ht="24.95" customHeight="1">
      <c r="B17" s="99" t="s">
        <v>33</v>
      </c>
      <c r="C17" s="99"/>
      <c r="D17" s="100">
        <f>'Tab8'!D9</f>
        <v>0.64838297985114046</v>
      </c>
      <c r="E17" s="100">
        <f>'Tab8'!E9</f>
        <v>0.58720900936855536</v>
      </c>
      <c r="F17" s="100">
        <f>'Tab8'!F9</f>
        <v>0.62089098989663061</v>
      </c>
      <c r="G17" s="100">
        <f>'Tab8'!G9</f>
        <v>0.57553695204218869</v>
      </c>
      <c r="H17" s="100">
        <f>'Tab8'!H9</f>
        <v>0.60695992384059494</v>
      </c>
      <c r="I17" s="100">
        <f>'Tab8'!I9</f>
        <v>0.65002049855109512</v>
      </c>
      <c r="J17" s="100">
        <f>'Tab8'!J9</f>
        <v>0.66962045950569671</v>
      </c>
      <c r="K17" s="100">
        <f>'Tab8'!K9</f>
        <v>0.57847730290912214</v>
      </c>
      <c r="L17" s="100">
        <f>'Tab8'!L9</f>
        <v>0.66384181471390757</v>
      </c>
      <c r="M17" s="100">
        <f>'Tab8'!M9</f>
        <v>0.59380146916686183</v>
      </c>
      <c r="N17" s="14">
        <f>M17-D17</f>
        <v>-5.4581510684278634E-2</v>
      </c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</row>
    <row r="18" spans="1:87" s="88" customFormat="1" ht="34.5" customHeight="1">
      <c r="B18" s="252" t="s">
        <v>34</v>
      </c>
      <c r="C18" s="252"/>
      <c r="D18" s="95">
        <f>'Tab8'!D7</f>
        <v>19.677959672282114</v>
      </c>
      <c r="E18" s="95">
        <f>'Tab8'!E7</f>
        <v>18.212720177138031</v>
      </c>
      <c r="F18" s="95">
        <f>'Tab8'!F7</f>
        <v>19.543482329543426</v>
      </c>
      <c r="G18" s="95">
        <f>'Tab8'!G7</f>
        <v>17.035055372405775</v>
      </c>
      <c r="H18" s="95">
        <f>'Tab8'!H7</f>
        <v>18.767230095866861</v>
      </c>
      <c r="I18" s="95">
        <f>'Tab8'!I7</f>
        <v>19.809563051329185</v>
      </c>
      <c r="J18" s="95">
        <f>'Tab8'!J7</f>
        <v>19.58471606713665</v>
      </c>
      <c r="K18" s="95">
        <f>'Tab8'!K7</f>
        <v>17.376431205544947</v>
      </c>
      <c r="L18" s="95">
        <f>'Tab8'!L7</f>
        <v>18.380735264837885</v>
      </c>
      <c r="M18" s="95">
        <f>'Tab8'!M7</f>
        <v>17.654812497116367</v>
      </c>
      <c r="N18" s="14">
        <f t="shared" si="0"/>
        <v>-2.0231471751657466</v>
      </c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</row>
    <row r="19" spans="1:87" s="88" customFormat="1" ht="34.5" customHeight="1" thickBot="1">
      <c r="B19" s="252" t="s">
        <v>35</v>
      </c>
      <c r="C19" s="252"/>
      <c r="D19" s="101">
        <f>'Tab8'!D8</f>
        <v>22.354643344786528</v>
      </c>
      <c r="E19" s="101">
        <f>'Tab8'!E8</f>
        <v>19.959384564647632</v>
      </c>
      <c r="F19" s="101">
        <f>'Tab8'!F8</f>
        <v>22.808804152004832</v>
      </c>
      <c r="G19" s="101">
        <f>'Tab8'!G8</f>
        <v>19.483883101887216</v>
      </c>
      <c r="H19" s="101">
        <f>'Tab8'!H8</f>
        <v>20.361288850678488</v>
      </c>
      <c r="I19" s="101">
        <f>'Tab8'!I8</f>
        <v>22.029582779237398</v>
      </c>
      <c r="J19" s="101">
        <f>'Tab8'!J8</f>
        <v>21.512565184196607</v>
      </c>
      <c r="K19" s="101">
        <f>'Tab8'!K8</f>
        <v>19.509763135408196</v>
      </c>
      <c r="L19" s="101">
        <f>'Tab8'!L8</f>
        <v>19.522578238095569</v>
      </c>
      <c r="M19" s="101">
        <f>'Tab8'!M8</f>
        <v>19.441440059696493</v>
      </c>
      <c r="N19" s="24">
        <f t="shared" si="0"/>
        <v>-2.9132032850900345</v>
      </c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</row>
    <row r="20" spans="1:87" s="49" customFormat="1" ht="15" customHeight="1" thickTop="1">
      <c r="B20" s="153" t="s">
        <v>127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95"/>
      <c r="M20" s="47"/>
      <c r="N20" s="3"/>
    </row>
    <row r="21" spans="1:87" s="88" customFormat="1" ht="15" customHeight="1">
      <c r="A21" s="102"/>
      <c r="B21" s="248" t="s">
        <v>36</v>
      </c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</row>
  </sheetData>
  <mergeCells count="8">
    <mergeCell ref="B19:C19"/>
    <mergeCell ref="B21:N21"/>
    <mergeCell ref="B2:N2"/>
    <mergeCell ref="B3:K3"/>
    <mergeCell ref="B4:C4"/>
    <mergeCell ref="B5:C5"/>
    <mergeCell ref="B15:C15"/>
    <mergeCell ref="B18:C18"/>
  </mergeCells>
  <phoneticPr fontId="3" type="noConversion"/>
  <conditionalFormatting sqref="N6:N19">
    <cfRule type="cellIs" dxfId="26" priority="1" stopIfTrue="1" operator="lessThan">
      <formula>$N6</formula>
    </cfRule>
    <cfRule type="cellIs" dxfId="25" priority="2" stopIfTrue="1" operator="greaterThan">
      <formula>$N6</formula>
    </cfRule>
    <cfRule type="cellIs" dxfId="24" priority="3" stopIfTrue="1" operator="equal">
      <formula>$N6</formula>
    </cfRule>
  </conditionalFormatting>
  <printOptions horizontalCentered="1"/>
  <pageMargins left="0.24" right="0.2" top="0.46" bottom="0.39370078740157499" header="0.35" footer="0.47"/>
  <pageSetup paperSize="9" scale="84" orientation="landscape"/>
  <ignoredErrors>
    <ignoredError sqref="N15:N19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N4"/>
  <sheetViews>
    <sheetView showGridLines="0" workbookViewId="0">
      <selection activeCell="A35" sqref="A35"/>
    </sheetView>
  </sheetViews>
  <sheetFormatPr defaultColWidth="10.85546875" defaultRowHeight="12.75"/>
  <cols>
    <col min="1" max="2" width="10.85546875" style="102"/>
    <col min="3" max="3" width="3.28515625" style="102" customWidth="1"/>
    <col min="4" max="13" width="10.85546875" style="102"/>
    <col min="14" max="14" width="3.28515625" style="102" customWidth="1"/>
    <col min="15" max="16384" width="10.85546875" style="102"/>
  </cols>
  <sheetData>
    <row r="1" spans="3:14" s="216" customFormat="1" ht="39.950000000000003" customHeight="1">
      <c r="D1" s="217" t="s">
        <v>143</v>
      </c>
      <c r="H1" s="217"/>
    </row>
    <row r="4" spans="3:14" ht="45" customHeight="1">
      <c r="C4" s="251" t="str">
        <f>'Aux1'!$B$12&amp;": "&amp;'Label Parametros'!$D$3&amp;", 2001 a 2011"</f>
        <v>Coeficiente de Gini: Cidade do Rio de Janeiro, Total, 2001 a 2011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</sheetData>
  <mergeCells count="1">
    <mergeCell ref="C4:N4"/>
  </mergeCells>
  <pageMargins left="0.75" right="0.75" top="1" bottom="1" header="0.5" footer="0.5"/>
  <pageSetup paperSize="9" orientation="portrait" horizontalDpi="4294967292" verticalDpi="4294967292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841" r:id="rId3" name="Drop Down 1">
              <controlPr defaultSize="0" autoLine="0" autoPict="0">
                <anchor moveWithCells="1">
                  <from>
                    <xdr:col>4</xdr:col>
                    <xdr:colOff>38100</xdr:colOff>
                    <xdr:row>0</xdr:row>
                    <xdr:rowOff>114300</xdr:rowOff>
                  </from>
                  <to>
                    <xdr:col>12</xdr:col>
                    <xdr:colOff>723900</xdr:colOff>
                    <xdr:row>0</xdr:row>
                    <xdr:rowOff>352425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N40"/>
  <sheetViews>
    <sheetView showGridLines="0" workbookViewId="0">
      <selection activeCell="P36" sqref="P36"/>
    </sheetView>
  </sheetViews>
  <sheetFormatPr defaultColWidth="10.85546875" defaultRowHeight="12.75"/>
  <cols>
    <col min="1" max="1" width="10.85546875" style="102"/>
    <col min="2" max="2" width="10.85546875" style="102" customWidth="1"/>
    <col min="3" max="3" width="3.28515625" style="102" customWidth="1"/>
    <col min="4" max="13" width="10.85546875" style="102"/>
    <col min="14" max="14" width="3.28515625" style="102" customWidth="1"/>
    <col min="15" max="16384" width="10.85546875" style="102"/>
  </cols>
  <sheetData>
    <row r="1" spans="3:14" s="216" customFormat="1" ht="39.950000000000003" customHeight="1">
      <c r="D1" s="217" t="s">
        <v>131</v>
      </c>
      <c r="H1" s="217" t="s">
        <v>132</v>
      </c>
    </row>
    <row r="4" spans="3:14" ht="45" customHeight="1">
      <c r="C4" s="251" t="str">
        <f>"Taxa de crescimento médio da renda domiciliar per capita por decimos da distribuição: "&amp;'Label Parametros'!$D$3&amp;", "&amp;'Aux2'!$C$5&amp;" a "&amp;'Aux2'!$D$5</f>
        <v>Taxa de crescimento médio da renda domiciliar per capita por decimos da distribuição: Cidade do Rio de Janeiro, Total, 2001 a 2011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40" spans="4:4">
      <c r="D40" s="49" t="str">
        <f>"Fonte: Estimativas produzidas com base na Pesquisa Nacional por Amostra de Domicílios (PNAD) de "&amp;'Aux2'!$C$5&amp;" a "&amp;'Aux2'!$D$5&amp;"."</f>
        <v>Fonte: Estimativas produzidas com base na Pesquisa Nacional por Amostra de Domicílios (PNAD) de 2001 a 2011.</v>
      </c>
    </row>
  </sheetData>
  <mergeCells count="1">
    <mergeCell ref="C4:N4"/>
  </mergeCells>
  <pageMargins left="0.75" right="0.75" top="1" bottom="1" header="0.5" footer="0.5"/>
  <pageSetup paperSize="9" orientation="portrait" horizontalDpi="4294967292" verticalDpi="4294967292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3" name="Drop Down 1">
              <controlPr defaultSize="0" autoLine="0" autoPict="0">
                <anchor moveWithCells="1">
                  <from>
                    <xdr:col>4</xdr:col>
                    <xdr:colOff>152400</xdr:colOff>
                    <xdr:row>0</xdr:row>
                    <xdr:rowOff>123825</xdr:rowOff>
                  </from>
                  <to>
                    <xdr:col>5</xdr:col>
                    <xdr:colOff>609600</xdr:colOff>
                    <xdr:row>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4" name="Drop Down 2">
              <controlPr defaultSize="0" autoLine="0" autoPict="0">
                <anchor moveWithCells="1">
                  <from>
                    <xdr:col>8</xdr:col>
                    <xdr:colOff>9525</xdr:colOff>
                    <xdr:row>0</xdr:row>
                    <xdr:rowOff>123825</xdr:rowOff>
                  </from>
                  <to>
                    <xdr:col>9</xdr:col>
                    <xdr:colOff>466725</xdr:colOff>
                    <xdr:row>0</xdr:row>
                    <xdr:rowOff>371475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N40"/>
  <sheetViews>
    <sheetView showGridLines="0" workbookViewId="0"/>
  </sheetViews>
  <sheetFormatPr defaultColWidth="10.85546875" defaultRowHeight="12.75"/>
  <cols>
    <col min="1" max="2" width="10.85546875" style="102"/>
    <col min="3" max="3" width="3.28515625" style="102" customWidth="1"/>
    <col min="4" max="13" width="10.85546875" style="102"/>
    <col min="14" max="14" width="3.28515625" style="102" customWidth="1"/>
    <col min="15" max="16384" width="10.85546875" style="102"/>
  </cols>
  <sheetData>
    <row r="1" spans="3:14" s="216" customFormat="1" ht="39.950000000000003" customHeight="1">
      <c r="D1" s="217" t="s">
        <v>131</v>
      </c>
      <c r="H1" s="217" t="s">
        <v>132</v>
      </c>
    </row>
    <row r="4" spans="3:14" ht="45" customHeight="1">
      <c r="C4" s="251" t="str">
        <f>"Crescimento absoluto na renda média dos centésimos: "&amp;'Label Parametros'!$D$3&amp;", "&amp;'Aux3'!$C$5&amp;" a "&amp;'Aux3'!$D$5</f>
        <v>Crescimento absoluto na renda média dos centésimos: Cidade do Rio de Janeiro, Total, 2001 a 2011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40" spans="4:4">
      <c r="D40" s="49" t="str">
        <f>"Fonte: Estimativas produzidas com base na Pesquisa Nacional por Amostra de Domicílios (PNAD) de "&amp;'Aux3'!$C$5&amp;" a "&amp;'Aux3'!$D$5&amp;"."</f>
        <v>Fonte: Estimativas produzidas com base na Pesquisa Nacional por Amostra de Domicílios (PNAD) de 2001 a 2011.</v>
      </c>
    </row>
  </sheetData>
  <mergeCells count="1">
    <mergeCell ref="C4:N4"/>
  </mergeCells>
  <pageMargins left="0.75" right="0.75" top="1" bottom="1" header="0.5" footer="0.5"/>
  <pageSetup paperSize="9" orientation="portrait" horizontalDpi="4294967292" verticalDpi="4294967292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3" name="Drop Down 1">
              <controlPr defaultSize="0" autoLine="0" autoPict="0">
                <anchor moveWithCells="1">
                  <from>
                    <xdr:col>4</xdr:col>
                    <xdr:colOff>152400</xdr:colOff>
                    <xdr:row>0</xdr:row>
                    <xdr:rowOff>123825</xdr:rowOff>
                  </from>
                  <to>
                    <xdr:col>5</xdr:col>
                    <xdr:colOff>609600</xdr:colOff>
                    <xdr:row>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4" name="Drop Down 2">
              <controlPr defaultSize="0" autoLine="0" autoPict="0">
                <anchor moveWithCells="1">
                  <from>
                    <xdr:col>8</xdr:col>
                    <xdr:colOff>9525</xdr:colOff>
                    <xdr:row>0</xdr:row>
                    <xdr:rowOff>123825</xdr:rowOff>
                  </from>
                  <to>
                    <xdr:col>9</xdr:col>
                    <xdr:colOff>466725</xdr:colOff>
                    <xdr:row>0</xdr:row>
                    <xdr:rowOff>371475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105"/>
  <sheetViews>
    <sheetView workbookViewId="0"/>
  </sheetViews>
  <sheetFormatPr defaultColWidth="8.85546875" defaultRowHeight="12.75"/>
  <sheetData>
    <row r="5" spans="3:4">
      <c r="C5">
        <v>0</v>
      </c>
      <c r="D5">
        <v>5</v>
      </c>
    </row>
    <row r="6" spans="3:4">
      <c r="C6">
        <v>1</v>
      </c>
      <c r="D6">
        <v>5</v>
      </c>
    </row>
    <row r="7" spans="3:4">
      <c r="C7">
        <v>2</v>
      </c>
      <c r="D7">
        <v>5</v>
      </c>
    </row>
    <row r="8" spans="3:4">
      <c r="C8">
        <v>3</v>
      </c>
      <c r="D8">
        <v>5</v>
      </c>
    </row>
    <row r="9" spans="3:4">
      <c r="C9">
        <v>4</v>
      </c>
      <c r="D9">
        <v>5</v>
      </c>
    </row>
    <row r="10" spans="3:4">
      <c r="C10">
        <v>5</v>
      </c>
      <c r="D10">
        <v>5</v>
      </c>
    </row>
    <row r="11" spans="3:4">
      <c r="C11">
        <v>6</v>
      </c>
      <c r="D11">
        <v>5</v>
      </c>
    </row>
    <row r="12" spans="3:4">
      <c r="C12">
        <v>7</v>
      </c>
      <c r="D12">
        <v>5</v>
      </c>
    </row>
    <row r="13" spans="3:4">
      <c r="C13">
        <v>8</v>
      </c>
      <c r="D13">
        <v>5</v>
      </c>
    </row>
    <row r="14" spans="3:4">
      <c r="C14">
        <v>9</v>
      </c>
      <c r="D14">
        <v>5</v>
      </c>
    </row>
    <row r="15" spans="3:4">
      <c r="C15">
        <v>10</v>
      </c>
      <c r="D15">
        <v>5</v>
      </c>
    </row>
    <row r="16" spans="3:4">
      <c r="C16">
        <v>11</v>
      </c>
      <c r="D16">
        <v>5</v>
      </c>
    </row>
    <row r="17" spans="3:4">
      <c r="C17">
        <v>12</v>
      </c>
      <c r="D17">
        <v>5</v>
      </c>
    </row>
    <row r="18" spans="3:4">
      <c r="C18">
        <v>13</v>
      </c>
      <c r="D18">
        <v>5</v>
      </c>
    </row>
    <row r="19" spans="3:4">
      <c r="C19">
        <v>14</v>
      </c>
      <c r="D19">
        <v>5</v>
      </c>
    </row>
    <row r="20" spans="3:4">
      <c r="C20">
        <v>15</v>
      </c>
      <c r="D20">
        <v>5</v>
      </c>
    </row>
    <row r="21" spans="3:4">
      <c r="C21">
        <v>16</v>
      </c>
      <c r="D21">
        <v>5</v>
      </c>
    </row>
    <row r="22" spans="3:4">
      <c r="C22">
        <v>17</v>
      </c>
      <c r="D22">
        <v>5</v>
      </c>
    </row>
    <row r="23" spans="3:4">
      <c r="C23">
        <v>18</v>
      </c>
      <c r="D23">
        <v>5</v>
      </c>
    </row>
    <row r="24" spans="3:4">
      <c r="C24">
        <v>19</v>
      </c>
      <c r="D24">
        <v>5</v>
      </c>
    </row>
    <row r="25" spans="3:4">
      <c r="C25">
        <v>20</v>
      </c>
      <c r="D25">
        <v>5</v>
      </c>
    </row>
    <row r="26" spans="3:4">
      <c r="C26">
        <v>21</v>
      </c>
      <c r="D26">
        <v>5</v>
      </c>
    </row>
    <row r="27" spans="3:4">
      <c r="C27">
        <v>22</v>
      </c>
      <c r="D27">
        <v>5</v>
      </c>
    </row>
    <row r="28" spans="3:4">
      <c r="C28">
        <v>23</v>
      </c>
      <c r="D28">
        <v>5</v>
      </c>
    </row>
    <row r="29" spans="3:4">
      <c r="C29">
        <v>24</v>
      </c>
      <c r="D29">
        <v>5</v>
      </c>
    </row>
    <row r="30" spans="3:4">
      <c r="C30">
        <v>25</v>
      </c>
      <c r="D30">
        <v>5</v>
      </c>
    </row>
    <row r="31" spans="3:4">
      <c r="C31">
        <v>26</v>
      </c>
      <c r="D31">
        <v>5</v>
      </c>
    </row>
    <row r="32" spans="3:4">
      <c r="C32">
        <v>27</v>
      </c>
      <c r="D32">
        <v>5</v>
      </c>
    </row>
    <row r="33" spans="3:4">
      <c r="C33">
        <v>28</v>
      </c>
      <c r="D33">
        <v>5</v>
      </c>
    </row>
    <row r="34" spans="3:4">
      <c r="C34">
        <v>29</v>
      </c>
      <c r="D34">
        <v>5</v>
      </c>
    </row>
    <row r="35" spans="3:4">
      <c r="C35">
        <v>30</v>
      </c>
      <c r="D35">
        <v>5</v>
      </c>
    </row>
    <row r="36" spans="3:4">
      <c r="C36">
        <v>31</v>
      </c>
      <c r="D36">
        <v>5</v>
      </c>
    </row>
    <row r="37" spans="3:4">
      <c r="C37">
        <v>32</v>
      </c>
      <c r="D37">
        <v>5</v>
      </c>
    </row>
    <row r="38" spans="3:4">
      <c r="C38">
        <v>33</v>
      </c>
      <c r="D38">
        <v>5</v>
      </c>
    </row>
    <row r="39" spans="3:4">
      <c r="C39">
        <v>34</v>
      </c>
      <c r="D39">
        <v>5</v>
      </c>
    </row>
    <row r="40" spans="3:4">
      <c r="C40">
        <v>35</v>
      </c>
      <c r="D40">
        <v>5</v>
      </c>
    </row>
    <row r="41" spans="3:4">
      <c r="C41">
        <v>36</v>
      </c>
      <c r="D41">
        <v>5</v>
      </c>
    </row>
    <row r="42" spans="3:4">
      <c r="C42">
        <v>37</v>
      </c>
      <c r="D42">
        <v>5</v>
      </c>
    </row>
    <row r="43" spans="3:4">
      <c r="C43">
        <v>38</v>
      </c>
      <c r="D43">
        <v>5</v>
      </c>
    </row>
    <row r="44" spans="3:4">
      <c r="C44">
        <v>39</v>
      </c>
      <c r="D44">
        <v>5</v>
      </c>
    </row>
    <row r="45" spans="3:4">
      <c r="C45">
        <v>40</v>
      </c>
      <c r="D45">
        <v>5</v>
      </c>
    </row>
    <row r="46" spans="3:4">
      <c r="C46">
        <v>41</v>
      </c>
      <c r="D46">
        <v>5</v>
      </c>
    </row>
    <row r="47" spans="3:4">
      <c r="C47">
        <v>42</v>
      </c>
      <c r="D47">
        <v>5</v>
      </c>
    </row>
    <row r="48" spans="3:4">
      <c r="C48">
        <v>43</v>
      </c>
      <c r="D48">
        <v>5</v>
      </c>
    </row>
    <row r="49" spans="3:4">
      <c r="C49">
        <v>44</v>
      </c>
      <c r="D49">
        <v>5</v>
      </c>
    </row>
    <row r="50" spans="3:4">
      <c r="C50">
        <v>45</v>
      </c>
      <c r="D50">
        <v>5</v>
      </c>
    </row>
    <row r="51" spans="3:4">
      <c r="C51">
        <v>46</v>
      </c>
      <c r="D51">
        <v>5</v>
      </c>
    </row>
    <row r="52" spans="3:4">
      <c r="C52">
        <v>47</v>
      </c>
      <c r="D52">
        <v>5</v>
      </c>
    </row>
    <row r="53" spans="3:4">
      <c r="C53">
        <v>48</v>
      </c>
      <c r="D53">
        <v>5</v>
      </c>
    </row>
    <row r="54" spans="3:4">
      <c r="C54">
        <v>49</v>
      </c>
      <c r="D54">
        <v>5</v>
      </c>
    </row>
    <row r="55" spans="3:4">
      <c r="C55">
        <v>50</v>
      </c>
      <c r="D55">
        <v>5</v>
      </c>
    </row>
    <row r="56" spans="3:4">
      <c r="C56">
        <v>51</v>
      </c>
      <c r="D56">
        <v>5</v>
      </c>
    </row>
    <row r="57" spans="3:4">
      <c r="C57">
        <v>52</v>
      </c>
      <c r="D57">
        <v>5</v>
      </c>
    </row>
    <row r="58" spans="3:4">
      <c r="C58">
        <v>53</v>
      </c>
      <c r="D58">
        <v>5</v>
      </c>
    </row>
    <row r="59" spans="3:4">
      <c r="C59">
        <v>54</v>
      </c>
      <c r="D59">
        <v>5</v>
      </c>
    </row>
    <row r="60" spans="3:4">
      <c r="C60">
        <v>55</v>
      </c>
      <c r="D60">
        <v>5</v>
      </c>
    </row>
    <row r="61" spans="3:4">
      <c r="C61">
        <v>56</v>
      </c>
      <c r="D61">
        <v>5</v>
      </c>
    </row>
    <row r="62" spans="3:4">
      <c r="C62">
        <v>57</v>
      </c>
      <c r="D62">
        <v>5</v>
      </c>
    </row>
    <row r="63" spans="3:4">
      <c r="C63">
        <v>58</v>
      </c>
      <c r="D63">
        <v>5</v>
      </c>
    </row>
    <row r="64" spans="3:4">
      <c r="C64">
        <v>59</v>
      </c>
      <c r="D64">
        <v>5</v>
      </c>
    </row>
    <row r="65" spans="3:4">
      <c r="C65">
        <v>60</v>
      </c>
      <c r="D65">
        <v>5</v>
      </c>
    </row>
    <row r="66" spans="3:4">
      <c r="C66">
        <v>61</v>
      </c>
      <c r="D66">
        <v>5</v>
      </c>
    </row>
    <row r="67" spans="3:4">
      <c r="C67">
        <v>62</v>
      </c>
      <c r="D67">
        <v>5</v>
      </c>
    </row>
    <row r="68" spans="3:4">
      <c r="C68">
        <v>63</v>
      </c>
      <c r="D68">
        <v>5</v>
      </c>
    </row>
    <row r="69" spans="3:4">
      <c r="C69">
        <v>64</v>
      </c>
      <c r="D69">
        <v>5</v>
      </c>
    </row>
    <row r="70" spans="3:4">
      <c r="C70">
        <v>65</v>
      </c>
      <c r="D70">
        <v>5</v>
      </c>
    </row>
    <row r="71" spans="3:4">
      <c r="C71">
        <v>66</v>
      </c>
      <c r="D71">
        <v>5</v>
      </c>
    </row>
    <row r="72" spans="3:4">
      <c r="C72">
        <v>67</v>
      </c>
      <c r="D72">
        <v>5</v>
      </c>
    </row>
    <row r="73" spans="3:4">
      <c r="C73">
        <v>68</v>
      </c>
      <c r="D73">
        <v>5</v>
      </c>
    </row>
    <row r="74" spans="3:4">
      <c r="C74">
        <v>69</v>
      </c>
      <c r="D74">
        <v>5</v>
      </c>
    </row>
    <row r="75" spans="3:4">
      <c r="C75">
        <v>70</v>
      </c>
      <c r="D75">
        <v>5</v>
      </c>
    </row>
    <row r="76" spans="3:4">
      <c r="C76">
        <v>71</v>
      </c>
      <c r="D76">
        <v>5</v>
      </c>
    </row>
    <row r="77" spans="3:4">
      <c r="C77">
        <v>72</v>
      </c>
      <c r="D77">
        <v>5</v>
      </c>
    </row>
    <row r="78" spans="3:4">
      <c r="C78">
        <v>73</v>
      </c>
      <c r="D78">
        <v>5</v>
      </c>
    </row>
    <row r="79" spans="3:4">
      <c r="C79">
        <v>74</v>
      </c>
      <c r="D79">
        <v>5</v>
      </c>
    </row>
    <row r="80" spans="3:4">
      <c r="C80">
        <v>75</v>
      </c>
      <c r="D80">
        <v>5</v>
      </c>
    </row>
    <row r="81" spans="3:4">
      <c r="C81">
        <v>76</v>
      </c>
      <c r="D81">
        <v>5</v>
      </c>
    </row>
    <row r="82" spans="3:4">
      <c r="C82">
        <v>77</v>
      </c>
      <c r="D82">
        <v>5</v>
      </c>
    </row>
    <row r="83" spans="3:4">
      <c r="C83">
        <v>78</v>
      </c>
      <c r="D83">
        <v>5</v>
      </c>
    </row>
    <row r="84" spans="3:4">
      <c r="C84">
        <v>79</v>
      </c>
      <c r="D84">
        <v>5</v>
      </c>
    </row>
    <row r="85" spans="3:4">
      <c r="C85">
        <v>80</v>
      </c>
      <c r="D85">
        <v>5</v>
      </c>
    </row>
    <row r="86" spans="3:4">
      <c r="C86">
        <v>81</v>
      </c>
      <c r="D86">
        <v>5</v>
      </c>
    </row>
    <row r="87" spans="3:4">
      <c r="C87">
        <v>82</v>
      </c>
      <c r="D87">
        <v>5</v>
      </c>
    </row>
    <row r="88" spans="3:4">
      <c r="C88">
        <v>83</v>
      </c>
      <c r="D88">
        <v>5</v>
      </c>
    </row>
    <row r="89" spans="3:4">
      <c r="C89">
        <v>84</v>
      </c>
      <c r="D89">
        <v>5</v>
      </c>
    </row>
    <row r="90" spans="3:4">
      <c r="C90">
        <v>85</v>
      </c>
      <c r="D90">
        <v>5</v>
      </c>
    </row>
    <row r="91" spans="3:4">
      <c r="C91">
        <v>86</v>
      </c>
      <c r="D91">
        <v>5</v>
      </c>
    </row>
    <row r="92" spans="3:4">
      <c r="C92">
        <v>87</v>
      </c>
      <c r="D92">
        <v>5</v>
      </c>
    </row>
    <row r="93" spans="3:4">
      <c r="C93">
        <v>88</v>
      </c>
      <c r="D93">
        <v>5</v>
      </c>
    </row>
    <row r="94" spans="3:4">
      <c r="C94">
        <v>89</v>
      </c>
      <c r="D94">
        <v>5</v>
      </c>
    </row>
    <row r="95" spans="3:4">
      <c r="C95">
        <v>90</v>
      </c>
      <c r="D95">
        <v>5</v>
      </c>
    </row>
    <row r="96" spans="3:4">
      <c r="C96">
        <v>91</v>
      </c>
      <c r="D96">
        <v>5</v>
      </c>
    </row>
    <row r="97" spans="3:4">
      <c r="C97">
        <v>92</v>
      </c>
      <c r="D97">
        <v>5</v>
      </c>
    </row>
    <row r="98" spans="3:4">
      <c r="C98">
        <v>93</v>
      </c>
      <c r="D98">
        <v>5</v>
      </c>
    </row>
    <row r="99" spans="3:4">
      <c r="C99">
        <v>94</v>
      </c>
      <c r="D99">
        <v>5</v>
      </c>
    </row>
    <row r="100" spans="3:4">
      <c r="C100">
        <v>95</v>
      </c>
      <c r="D100">
        <v>5</v>
      </c>
    </row>
    <row r="101" spans="3:4">
      <c r="C101">
        <v>96</v>
      </c>
      <c r="D101">
        <v>5</v>
      </c>
    </row>
    <row r="102" spans="3:4">
      <c r="C102">
        <v>97</v>
      </c>
      <c r="D102">
        <v>5</v>
      </c>
    </row>
    <row r="103" spans="3:4">
      <c r="C103">
        <v>98</v>
      </c>
      <c r="D103">
        <v>5</v>
      </c>
    </row>
    <row r="104" spans="3:4">
      <c r="C104">
        <v>99</v>
      </c>
      <c r="D104">
        <v>5</v>
      </c>
    </row>
    <row r="105" spans="3:4">
      <c r="C105">
        <v>100</v>
      </c>
      <c r="D105">
        <v>5</v>
      </c>
    </row>
  </sheetData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Y54"/>
  <sheetViews>
    <sheetView showGridLines="0" zoomScale="80" zoomScaleNormal="80" zoomScaleSheetLayoutView="70" zoomScalePageLayoutView="80" workbookViewId="0">
      <selection activeCell="A11" sqref="A11"/>
    </sheetView>
  </sheetViews>
  <sheetFormatPr defaultColWidth="9.140625" defaultRowHeight="12.75"/>
  <cols>
    <col min="1" max="1" width="5.42578125" style="38" customWidth="1"/>
    <col min="2" max="3" width="5.28515625" style="38" customWidth="1"/>
    <col min="4" max="4" width="39" style="38" customWidth="1"/>
    <col min="5" max="14" width="7.7109375" style="38" customWidth="1"/>
    <col min="15" max="15" width="9.140625" style="38"/>
    <col min="16" max="21" width="8.7109375" style="36" customWidth="1"/>
    <col min="22" max="16384" width="9.140625" style="38"/>
  </cols>
  <sheetData>
    <row r="3" spans="1:23" ht="15">
      <c r="D3" s="175"/>
      <c r="E3" s="176"/>
      <c r="F3" s="176"/>
      <c r="G3" s="176"/>
      <c r="H3" s="176"/>
      <c r="I3" s="176"/>
      <c r="J3" s="175"/>
      <c r="K3" s="175"/>
      <c r="L3" s="175"/>
      <c r="M3" s="175"/>
      <c r="N3" s="175"/>
      <c r="O3" s="176"/>
    </row>
    <row r="4" spans="1:23" ht="36" customHeight="1">
      <c r="D4" s="258" t="str">
        <f>"Evolução dos indicadores de pobreza: "&amp;'Label Parametros'!$D$3&amp;", 1976 a 2011"</f>
        <v>Evolução dos indicadores de pobreza: Cidade do Rio de Janeiro, Total, 1976 a 2011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104"/>
      <c r="T4" s="37"/>
    </row>
    <row r="5" spans="1:23" ht="11.25" customHeight="1" thickBot="1">
      <c r="D5" s="177"/>
      <c r="E5" s="177"/>
      <c r="F5" s="177"/>
      <c r="G5" s="177"/>
      <c r="H5" s="177"/>
      <c r="I5" s="177"/>
      <c r="J5" s="177"/>
      <c r="K5" s="177"/>
      <c r="L5" s="177"/>
      <c r="M5" s="178"/>
      <c r="N5" s="178"/>
      <c r="O5" s="130"/>
      <c r="P5" s="39"/>
      <c r="Q5" s="39"/>
      <c r="T5" s="39"/>
    </row>
    <row r="6" spans="1:23" ht="41.1" customHeight="1" thickTop="1">
      <c r="D6" s="158" t="s">
        <v>1</v>
      </c>
      <c r="E6" s="160">
        <v>2001</v>
      </c>
      <c r="F6" s="160">
        <v>2002</v>
      </c>
      <c r="G6" s="160">
        <v>2003</v>
      </c>
      <c r="H6" s="160">
        <v>2004</v>
      </c>
      <c r="I6" s="160">
        <v>2005</v>
      </c>
      <c r="J6" s="160">
        <v>2006</v>
      </c>
      <c r="K6" s="161">
        <v>2007</v>
      </c>
      <c r="L6" s="161">
        <v>2008</v>
      </c>
      <c r="M6" s="161">
        <v>2009</v>
      </c>
      <c r="N6" s="161">
        <v>2011</v>
      </c>
      <c r="O6" s="130"/>
      <c r="U6" s="40"/>
      <c r="V6" s="41"/>
      <c r="W6" s="41"/>
    </row>
    <row r="7" spans="1:23" ht="30.95" customHeight="1">
      <c r="A7" s="38">
        <v>1</v>
      </c>
      <c r="B7" s="179" t="s">
        <v>80</v>
      </c>
      <c r="C7" s="179">
        <f>VLOOKUP($B7,Label_Var!$G$6:$H$31,2,0)</f>
        <v>5</v>
      </c>
      <c r="D7" s="105" t="s">
        <v>37</v>
      </c>
      <c r="E7" s="13">
        <f>IFERROR(VLOOKUP(E$6&amp;"_"&amp;'Label Parametros'!$C$3,POBRE!$1:$1048576,$C7,0)*$A7,"-")</f>
        <v>1087.3697725688028</v>
      </c>
      <c r="F7" s="13">
        <f>IFERROR(VLOOKUP(F$6&amp;"_"&amp;'Label Parametros'!$C$3,POBRE!$1:$1048576,$C7,0)*$A7,"-")</f>
        <v>1069.8958640750868</v>
      </c>
      <c r="G7" s="13">
        <f>IFERROR(VLOOKUP(G$6&amp;"_"&amp;'Label Parametros'!$C$3,POBRE!$1:$1048576,$C7,0)*$A7,"-")</f>
        <v>1031.8300254577002</v>
      </c>
      <c r="H7" s="13">
        <f>IFERROR(VLOOKUP(H$6&amp;"_"&amp;'Label Parametros'!$C$3,POBRE!$1:$1048576,$C7,0)*$A7,"-")</f>
        <v>1077.7915993883262</v>
      </c>
      <c r="I7" s="13">
        <f>IFERROR(VLOOKUP(I$6&amp;"_"&amp;'Label Parametros'!$C$3,POBRE!$1:$1048576,$C7,0)*$A7,"-")</f>
        <v>1095.0415982575719</v>
      </c>
      <c r="J7" s="13">
        <f>IFERROR(VLOOKUP(J$6&amp;"_"&amp;'Label Parametros'!$C$3,POBRE!$1:$1048576,$C7,0)*$A7,"-")</f>
        <v>1245.1908600400645</v>
      </c>
      <c r="K7" s="13">
        <f>IFERROR(VLOOKUP(K$6&amp;"_"&amp;'Label Parametros'!$C$3,POBRE!$1:$1048576,$C7,0)*$A7,"-")</f>
        <v>1211.8299402963548</v>
      </c>
      <c r="L7" s="13">
        <f>IFERROR(VLOOKUP(L$6&amp;"_"&amp;'Label Parametros'!$C$3,POBRE!$1:$1048576,$C7,0)*$A7,"-")</f>
        <v>1271.9260244219508</v>
      </c>
      <c r="M7" s="13">
        <f>IFERROR(VLOOKUP(M$6&amp;"_"&amp;'Label Parametros'!$C$3,POBRE!$1:$1048576,$C7,0)*$A7,"-")</f>
        <v>1327.7322086326246</v>
      </c>
      <c r="N7" s="13">
        <f>IFERROR(VLOOKUP(N$6&amp;"_"&amp;'Label Parametros'!$C$3,POBRE!$1:$1048576,$C7,0)*$A7,"-")</f>
        <v>1260.3158444023686</v>
      </c>
      <c r="O7" s="130"/>
      <c r="S7" s="42"/>
      <c r="T7" s="42"/>
      <c r="U7" s="180"/>
      <c r="V7" s="131"/>
      <c r="W7" s="131"/>
    </row>
    <row r="8" spans="1:23" ht="30.95" customHeight="1">
      <c r="A8" s="38">
        <v>100</v>
      </c>
      <c r="B8" s="179" t="s">
        <v>81</v>
      </c>
      <c r="C8" s="179">
        <f>VLOOKUP($B8,Label_Var!$G$6:$H$31,2,0)</f>
        <v>6</v>
      </c>
      <c r="D8" s="107" t="s">
        <v>38</v>
      </c>
      <c r="E8" s="13">
        <f>IFERROR(VLOOKUP(E$6&amp;"_"&amp;'Label Parametros'!$C$3,POBRE!$1:$1048576,$C8,0)*$A8,"-")</f>
        <v>20.730165977597387</v>
      </c>
      <c r="F8" s="13">
        <f>IFERROR(VLOOKUP(F$6&amp;"_"&amp;'Label Parametros'!$C$3,POBRE!$1:$1048576,$C8,0)*$A8,"-")</f>
        <v>18.676865949563567</v>
      </c>
      <c r="G8" s="13">
        <f>IFERROR(VLOOKUP(G$6&amp;"_"&amp;'Label Parametros'!$C$3,POBRE!$1:$1048576,$C8,0)*$A8,"-")</f>
        <v>22.920674252551272</v>
      </c>
      <c r="H8" s="13">
        <f>IFERROR(VLOOKUP(H$6&amp;"_"&amp;'Label Parametros'!$C$3,POBRE!$1:$1048576,$C8,0)*$A8,"-")</f>
        <v>17.946119117618657</v>
      </c>
      <c r="I8" s="13">
        <f>IFERROR(VLOOKUP(I$6&amp;"_"&amp;'Label Parametros'!$C$3,POBRE!$1:$1048576,$C8,0)*$A8,"-")</f>
        <v>18.58285134312742</v>
      </c>
      <c r="J8" s="13">
        <f>IFERROR(VLOOKUP(J$6&amp;"_"&amp;'Label Parametros'!$C$3,POBRE!$1:$1048576,$C8,0)*$A8,"-")</f>
        <v>16.324598635726957</v>
      </c>
      <c r="K8" s="13">
        <f>IFERROR(VLOOKUP(K$6&amp;"_"&amp;'Label Parametros'!$C$3,POBRE!$1:$1048576,$C8,0)*$A8,"-")</f>
        <v>16.072678890758954</v>
      </c>
      <c r="L8" s="13">
        <f>IFERROR(VLOOKUP(L$6&amp;"_"&amp;'Label Parametros'!$C$3,POBRE!$1:$1048576,$C8,0)*$A8,"-")</f>
        <v>14.285481721799506</v>
      </c>
      <c r="M8" s="13">
        <f>IFERROR(VLOOKUP(M$6&amp;"_"&amp;'Label Parametros'!$C$3,POBRE!$1:$1048576,$C8,0)*$A8,"-")</f>
        <v>11.422624808461473</v>
      </c>
      <c r="N8" s="13">
        <f>IFERROR(VLOOKUP(N$6&amp;"_"&amp;'Label Parametros'!$C$3,POBRE!$1:$1048576,$C8,0)*$A8,"-")</f>
        <v>13.453992973569848</v>
      </c>
      <c r="O8" s="130"/>
      <c r="S8" s="42"/>
      <c r="T8" s="42"/>
      <c r="U8" s="43"/>
      <c r="V8" s="44"/>
      <c r="W8" s="45"/>
    </row>
    <row r="9" spans="1:23" ht="30.95" customHeight="1">
      <c r="A9" s="38">
        <v>100</v>
      </c>
      <c r="B9" s="179" t="s">
        <v>82</v>
      </c>
      <c r="C9" s="179">
        <f>VLOOKUP($B9,Label_Var!$G$6:$H$31,2,0)</f>
        <v>7</v>
      </c>
      <c r="D9" s="107" t="s">
        <v>39</v>
      </c>
      <c r="E9" s="13">
        <f>IFERROR(VLOOKUP(E$6&amp;"_"&amp;'Label Parametros'!$C$3,POBRE!$1:$1048576,$C9,0)*$A9,"-")</f>
        <v>8.2170044792093559</v>
      </c>
      <c r="F9" s="13">
        <f>IFERROR(VLOOKUP(F$6&amp;"_"&amp;'Label Parametros'!$C$3,POBRE!$1:$1048576,$C9,0)*$A9,"-")</f>
        <v>7.0304267547074542</v>
      </c>
      <c r="G9" s="13">
        <f>IFERROR(VLOOKUP(G$6&amp;"_"&amp;'Label Parametros'!$C$3,POBRE!$1:$1048576,$C9,0)*$A9,"-")</f>
        <v>9.1279595086924949</v>
      </c>
      <c r="H9" s="13">
        <f>IFERROR(VLOOKUP(H$6&amp;"_"&amp;'Label Parametros'!$C$3,POBRE!$1:$1048576,$C9,0)*$A9,"-")</f>
        <v>7.0519488033437199</v>
      </c>
      <c r="I9" s="13">
        <f>IFERROR(VLOOKUP(I$6&amp;"_"&amp;'Label Parametros'!$C$3,POBRE!$1:$1048576,$C9,0)*$A9,"-")</f>
        <v>6.9448832251296206</v>
      </c>
      <c r="J9" s="13">
        <f>IFERROR(VLOOKUP(J$6&amp;"_"&amp;'Label Parametros'!$C$3,POBRE!$1:$1048576,$C9,0)*$A9,"-")</f>
        <v>6.3356523664533064</v>
      </c>
      <c r="K9" s="13">
        <f>IFERROR(VLOOKUP(K$6&amp;"_"&amp;'Label Parametros'!$C$3,POBRE!$1:$1048576,$C9,0)*$A9,"-")</f>
        <v>6.4439391488433539</v>
      </c>
      <c r="L9" s="13">
        <f>IFERROR(VLOOKUP(L$6&amp;"_"&amp;'Label Parametros'!$C$3,POBRE!$1:$1048576,$C9,0)*$A9,"-")</f>
        <v>5.2792360433056853</v>
      </c>
      <c r="M9" s="13">
        <f>IFERROR(VLOOKUP(M$6&amp;"_"&amp;'Label Parametros'!$C$3,POBRE!$1:$1048576,$C9,0)*$A9,"-")</f>
        <v>4.7087067140331564</v>
      </c>
      <c r="N9" s="13">
        <f>IFERROR(VLOOKUP(N$6&amp;"_"&amp;'Label Parametros'!$C$3,POBRE!$1:$1048576,$C9,0)*$A9,"-")</f>
        <v>5.3325049686284309</v>
      </c>
      <c r="O9" s="130"/>
      <c r="P9" s="42"/>
      <c r="Q9" s="42"/>
      <c r="R9" s="42"/>
      <c r="S9" s="42"/>
      <c r="T9" s="42"/>
      <c r="U9" s="43"/>
      <c r="V9" s="44"/>
      <c r="W9" s="45"/>
    </row>
    <row r="10" spans="1:23" ht="30.95" customHeight="1">
      <c r="A10" s="38">
        <v>100</v>
      </c>
      <c r="B10" s="179" t="s">
        <v>83</v>
      </c>
      <c r="C10" s="179">
        <f>VLOOKUP($B10,Label_Var!$G$6:$H$31,2,0)</f>
        <v>8</v>
      </c>
      <c r="D10" s="107" t="s">
        <v>40</v>
      </c>
      <c r="E10" s="13">
        <f>IFERROR(VLOOKUP(E$6&amp;"_"&amp;'Label Parametros'!$C$3,POBRE!$1:$1048576,$C10,0)*$A10,"-")</f>
        <v>4.7003324930162016</v>
      </c>
      <c r="F10" s="13">
        <f>IFERROR(VLOOKUP(F$6&amp;"_"&amp;'Label Parametros'!$C$3,POBRE!$1:$1048576,$C10,0)*$A10,"-")</f>
        <v>3.8550919659598697</v>
      </c>
      <c r="G10" s="13">
        <f>IFERROR(VLOOKUP(G$6&amp;"_"&amp;'Label Parametros'!$C$3,POBRE!$1:$1048576,$C10,0)*$A10,"-")</f>
        <v>5.1946596410226711</v>
      </c>
      <c r="H10" s="13">
        <f>IFERROR(VLOOKUP(H$6&amp;"_"&amp;'Label Parametros'!$C$3,POBRE!$1:$1048576,$C10,0)*$A10,"-")</f>
        <v>4.0573059494042081</v>
      </c>
      <c r="I10" s="13">
        <f>IFERROR(VLOOKUP(I$6&amp;"_"&amp;'Label Parametros'!$C$3,POBRE!$1:$1048576,$C10,0)*$A10,"-")</f>
        <v>3.9047249251005596</v>
      </c>
      <c r="J10" s="13">
        <f>IFERROR(VLOOKUP(J$6&amp;"_"&amp;'Label Parametros'!$C$3,POBRE!$1:$1048576,$C10,0)*$A10,"-")</f>
        <v>3.6745880988619586</v>
      </c>
      <c r="K10" s="13">
        <f>IFERROR(VLOOKUP(K$6&amp;"_"&amp;'Label Parametros'!$C$3,POBRE!$1:$1048576,$C10,0)*$A10,"-")</f>
        <v>4.0673308906618857</v>
      </c>
      <c r="L10" s="13">
        <f>IFERROR(VLOOKUP(L$6&amp;"_"&amp;'Label Parametros'!$C$3,POBRE!$1:$1048576,$C10,0)*$A10,"-")</f>
        <v>3.1983982971992289</v>
      </c>
      <c r="M10" s="13">
        <f>IFERROR(VLOOKUP(M$6&amp;"_"&amp;'Label Parametros'!$C$3,POBRE!$1:$1048576,$C10,0)*$A10,"-")</f>
        <v>2.884176272996076</v>
      </c>
      <c r="N10" s="13">
        <f>IFERROR(VLOOKUP(N$6&amp;"_"&amp;'Label Parametros'!$C$3,POBRE!$1:$1048576,$C10,0)*$A10,"-")</f>
        <v>3.3343021601155849</v>
      </c>
      <c r="O10" s="130"/>
      <c r="P10" s="42"/>
      <c r="Q10" s="42"/>
      <c r="R10" s="42"/>
      <c r="S10" s="42"/>
      <c r="T10" s="42"/>
      <c r="U10" s="43"/>
      <c r="V10" s="44"/>
      <c r="W10" s="45"/>
    </row>
    <row r="11" spans="1:23" ht="30.95" customHeight="1">
      <c r="A11" s="38">
        <f>(1/1000000)</f>
        <v>9.9999999999999995E-7</v>
      </c>
      <c r="B11" s="179" t="s">
        <v>164</v>
      </c>
      <c r="C11" s="179">
        <f>VLOOKUP($B11,Label_Var!$G$6:$H$31,2,0)</f>
        <v>14</v>
      </c>
      <c r="D11" s="12" t="s">
        <v>163</v>
      </c>
      <c r="E11" s="13">
        <f>IFERROR(VLOOKUP(E$6&amp;"_"&amp;'Label Parametros'!$C$3,POBRE!$1:$1048576,$C11,0)*$A11,"-")</f>
        <v>5.3746409999999996</v>
      </c>
      <c r="F11" s="13">
        <f>IFERROR(VLOOKUP(F$6&amp;"_"&amp;'Label Parametros'!$C$3,POBRE!$1:$1048576,$C11,0)*$A11,"-")</f>
        <v>5.5180349999999994</v>
      </c>
      <c r="G11" s="13">
        <f>IFERROR(VLOOKUP(G$6&amp;"_"&amp;'Label Parametros'!$C$3,POBRE!$1:$1048576,$C11,0)*$A11,"-")</f>
        <v>5.4594379999999996</v>
      </c>
      <c r="H11" s="13">
        <f>IFERROR(VLOOKUP(H$6&amp;"_"&amp;'Label Parametros'!$C$3,POBRE!$1:$1048576,$C11,0)*$A11,"-")</f>
        <v>5.3850639999999999</v>
      </c>
      <c r="I11" s="13">
        <f>IFERROR(VLOOKUP(I$6&amp;"_"&amp;'Label Parametros'!$C$3,POBRE!$1:$1048576,$C11,0)*$A11,"-")</f>
        <v>5.4899109999999993</v>
      </c>
      <c r="J11" s="13">
        <f>IFERROR(VLOOKUP(J$6&amp;"_"&amp;'Label Parametros'!$C$3,POBRE!$1:$1048576,$C11,0)*$A11,"-")</f>
        <v>5.5679469999999993</v>
      </c>
      <c r="K11" s="13">
        <f>IFERROR(VLOOKUP(K$6&amp;"_"&amp;'Label Parametros'!$C$3,POBRE!$1:$1048576,$C11,0)*$A11,"-")</f>
        <v>4.8673279999999997</v>
      </c>
      <c r="L11" s="13">
        <f>IFERROR(VLOOKUP(L$6&amp;"_"&amp;'Label Parametros'!$C$3,POBRE!$1:$1048576,$C11,0)*$A11,"-")</f>
        <v>5.3441529999999995</v>
      </c>
      <c r="M11" s="13">
        <f>IFERROR(VLOOKUP(M$6&amp;"_"&amp;'Label Parametros'!$C$3,POBRE!$1:$1048576,$C11,0)*$A11,"-")</f>
        <v>5.4917150000000001</v>
      </c>
      <c r="N11" s="13">
        <f>IFERROR(VLOOKUP(N$6&amp;"_"&amp;'Label Parametros'!$C$3,POBRE!$1:$1048576,$C11,0)*$A11,"-")</f>
        <v>5.1457139999999999</v>
      </c>
      <c r="O11" s="130"/>
      <c r="P11" s="180"/>
      <c r="Q11" s="180"/>
      <c r="R11" s="42"/>
      <c r="S11" s="42"/>
      <c r="T11" s="42"/>
      <c r="U11" s="180"/>
      <c r="V11" s="41"/>
      <c r="W11" s="41"/>
    </row>
    <row r="12" spans="1:23" ht="30.95" customHeight="1">
      <c r="A12" s="38">
        <f>(1/1000000)</f>
        <v>9.9999999999999995E-7</v>
      </c>
      <c r="B12" s="179" t="s">
        <v>95</v>
      </c>
      <c r="C12" s="179">
        <f>VLOOKUP($B12,Label_Var!$G$6:$H$31,2,0)</f>
        <v>15</v>
      </c>
      <c r="D12" s="12" t="s">
        <v>12</v>
      </c>
      <c r="E12" s="13">
        <f>IFERROR(VLOOKUP(E$6&amp;"_"&amp;'Label Parametros'!$C$3,POBRE!$1:$1048576,$C12,0)*$A12,"-")</f>
        <v>1.1141719999999999</v>
      </c>
      <c r="F12" s="13">
        <f>IFERROR(VLOOKUP(F$6&amp;"_"&amp;'Label Parametros'!$C$3,POBRE!$1:$1048576,$C12,0)*$A12,"-")</f>
        <v>1.0305959999999998</v>
      </c>
      <c r="G12" s="13">
        <f>IFERROR(VLOOKUP(G$6&amp;"_"&amp;'Label Parametros'!$C$3,POBRE!$1:$1048576,$C12,0)*$A12,"-")</f>
        <v>1.2513399999999999</v>
      </c>
      <c r="H12" s="13">
        <f>IFERROR(VLOOKUP(H$6&amp;"_"&amp;'Label Parametros'!$C$3,POBRE!$1:$1048576,$C12,0)*$A12,"-")</f>
        <v>0.96640999999999999</v>
      </c>
      <c r="I12" s="13">
        <f>IFERROR(VLOOKUP(I$6&amp;"_"&amp;'Label Parametros'!$C$3,POBRE!$1:$1048576,$C12,0)*$A12,"-")</f>
        <v>1.0201819999999999</v>
      </c>
      <c r="J12" s="13">
        <f>IFERROR(VLOOKUP(J$6&amp;"_"&amp;'Label Parametros'!$C$3,POBRE!$1:$1048576,$C12,0)*$A12,"-")</f>
        <v>0.908945</v>
      </c>
      <c r="K12" s="13">
        <f>IFERROR(VLOOKUP(K$6&amp;"_"&amp;'Label Parametros'!$C$3,POBRE!$1:$1048576,$C12,0)*$A12,"-")</f>
        <v>0.78230999999999995</v>
      </c>
      <c r="L12" s="13">
        <f>IFERROR(VLOOKUP(L$6&amp;"_"&amp;'Label Parametros'!$C$3,POBRE!$1:$1048576,$C12,0)*$A12,"-")</f>
        <v>0.76343799999999995</v>
      </c>
      <c r="M12" s="13">
        <f>IFERROR(VLOOKUP(M$6&amp;"_"&amp;'Label Parametros'!$C$3,POBRE!$1:$1048576,$C12,0)*$A12,"-")</f>
        <v>0.62729800000000002</v>
      </c>
      <c r="N12" s="13">
        <f>IFERROR(VLOOKUP(N$6&amp;"_"&amp;'Label Parametros'!$C$3,POBRE!$1:$1048576,$C12,0)*$A12,"-")</f>
        <v>0.69230399999999992</v>
      </c>
      <c r="O12" s="130"/>
      <c r="P12" s="180"/>
      <c r="Q12" s="180"/>
      <c r="R12" s="42"/>
      <c r="S12" s="42"/>
      <c r="T12" s="42"/>
      <c r="U12" s="180"/>
      <c r="V12" s="41"/>
      <c r="W12" s="41"/>
    </row>
    <row r="13" spans="1:23" ht="45" customHeight="1">
      <c r="A13" s="38">
        <v>1</v>
      </c>
      <c r="B13" s="179" t="s">
        <v>98</v>
      </c>
      <c r="C13" s="179">
        <f>VLOOKUP($B13,Label_Var!$G$6:$H$31,2,0)</f>
        <v>18</v>
      </c>
      <c r="D13" s="12" t="s">
        <v>41</v>
      </c>
      <c r="E13" s="13">
        <f>IFERROR(VLOOKUP(E$6&amp;"_"&amp;'Label Parametros'!$C$3,POBRE!$1:$1048576,$C13,0)*$A13,"-")</f>
        <v>39.637909740275518</v>
      </c>
      <c r="F13" s="13">
        <f>IFERROR(VLOOKUP(F$6&amp;"_"&amp;'Label Parametros'!$C$3,POBRE!$1:$1048576,$C13,0)*$A13,"-")</f>
        <v>37.642433016829237</v>
      </c>
      <c r="G13" s="13">
        <f>IFERROR(VLOOKUP(G$6&amp;"_"&amp;'Label Parametros'!$C$3,POBRE!$1:$1048576,$C13,0)*$A13,"-")</f>
        <v>39.82413173415469</v>
      </c>
      <c r="H13" s="13">
        <f>IFERROR(VLOOKUP(H$6&amp;"_"&amp;'Label Parametros'!$C$3,POBRE!$1:$1048576,$C13,0)*$A13,"-")</f>
        <v>39.295118666745324</v>
      </c>
      <c r="I13" s="13">
        <f>IFERROR(VLOOKUP(I$6&amp;"_"&amp;'Label Parametros'!$C$3,POBRE!$1:$1048576,$C13,0)*$A13,"-")</f>
        <v>37.372538244504</v>
      </c>
      <c r="J13" s="13">
        <f>IFERROR(VLOOKUP(J$6&amp;"_"&amp;'Label Parametros'!$C$3,POBRE!$1:$1048576,$C13,0)*$A13,"-")</f>
        <v>38.810463324883891</v>
      </c>
      <c r="K13" s="13">
        <f>IFERROR(VLOOKUP(K$6&amp;"_"&amp;'Label Parametros'!$C$3,POBRE!$1:$1048576,$C13,0)*$A13,"-")</f>
        <v>40.09250226823309</v>
      </c>
      <c r="L13" s="13">
        <f>IFERROR(VLOOKUP(L$6&amp;"_"&amp;'Label Parametros'!$C$3,POBRE!$1:$1048576,$C13,0)*$A13,"-")</f>
        <v>36.955253915236348</v>
      </c>
      <c r="M13" s="13">
        <f>IFERROR(VLOOKUP(M$6&amp;"_"&amp;'Label Parametros'!$C$3,POBRE!$1:$1048576,$C13,0)*$A13,"-")</f>
        <v>41.22263308994544</v>
      </c>
      <c r="N13" s="13">
        <f>IFERROR(VLOOKUP(N$6&amp;"_"&amp;'Label Parametros'!$C$3,POBRE!$1:$1048576,$C13,0)*$A13,"-")</f>
        <v>39.635110402570085</v>
      </c>
      <c r="O13" s="41"/>
      <c r="P13" s="180"/>
      <c r="Q13" s="180"/>
      <c r="R13" s="42"/>
      <c r="S13" s="42"/>
      <c r="T13" s="42"/>
      <c r="U13" s="43"/>
      <c r="V13" s="44"/>
      <c r="W13" s="45"/>
    </row>
    <row r="14" spans="1:23" ht="45" customHeight="1">
      <c r="A14" s="38">
        <v>1</v>
      </c>
      <c r="B14" s="179" t="s">
        <v>97</v>
      </c>
      <c r="C14" s="179">
        <f>VLOOKUP($B14,Label_Var!$G$6:$H$31,2,0)</f>
        <v>17</v>
      </c>
      <c r="D14" s="12" t="s">
        <v>42</v>
      </c>
      <c r="E14" s="13">
        <f>IFERROR(VLOOKUP(E$6&amp;"_"&amp;'Label Parametros'!$C$3,POBRE!$1:$1048576,$C14,0)*$A14,"-")</f>
        <v>99.821073186699579</v>
      </c>
      <c r="F14" s="13">
        <f>IFERROR(VLOOKUP(F$6&amp;"_"&amp;'Label Parametros'!$C$3,POBRE!$1:$1048576,$C14,0)*$A14,"-")</f>
        <v>94.795817629800581</v>
      </c>
      <c r="G14" s="13">
        <f>IFERROR(VLOOKUP(G$6&amp;"_"&amp;'Label Parametros'!$C$3,POBRE!$1:$1048576,$C14,0)*$A14,"-")</f>
        <v>100.29004027095507</v>
      </c>
      <c r="H14" s="13">
        <f>IFERROR(VLOOKUP(H$6&amp;"_"&amp;'Label Parametros'!$C$3,POBRE!$1:$1048576,$C14,0)*$A14,"-")</f>
        <v>98.957814306412899</v>
      </c>
      <c r="I14" s="13">
        <f>IFERROR(VLOOKUP(I$6&amp;"_"&amp;'Label Parametros'!$C$3,POBRE!$1:$1048576,$C14,0)*$A14,"-")</f>
        <v>94.11613529162338</v>
      </c>
      <c r="J14" s="13">
        <f>IFERROR(VLOOKUP(J$6&amp;"_"&amp;'Label Parametros'!$C$3,POBRE!$1:$1048576,$C14,0)*$A14,"-")</f>
        <v>97.737295451534351</v>
      </c>
      <c r="K14" s="13">
        <f>IFERROR(VLOOKUP(K$6&amp;"_"&amp;'Label Parametros'!$C$3,POBRE!$1:$1048576,$C14,0)*$A14,"-")</f>
        <v>100.96588411173286</v>
      </c>
      <c r="L14" s="13">
        <f>IFERROR(VLOOKUP(L$6&amp;"_"&amp;'Label Parametros'!$C$3,POBRE!$1:$1048576,$C14,0)*$A14,"-")</f>
        <v>93.065278404441244</v>
      </c>
      <c r="M14" s="13">
        <f>IFERROR(VLOOKUP(M$6&amp;"_"&amp;'Label Parametros'!$C$3,POBRE!$1:$1048576,$C14,0)*$A14,"-")</f>
        <v>103.81191888079965</v>
      </c>
      <c r="N14" s="13">
        <f>IFERROR(VLOOKUP(N$6&amp;"_"&amp;'Label Parametros'!$C$3,POBRE!$1:$1048576,$C14,0)*$A14,"-")</f>
        <v>99.814023451727707</v>
      </c>
      <c r="O14" s="41"/>
      <c r="P14" s="180"/>
      <c r="Q14" s="180"/>
      <c r="R14" s="42"/>
      <c r="S14" s="42"/>
      <c r="T14" s="42"/>
      <c r="U14" s="180"/>
      <c r="V14" s="41"/>
      <c r="W14" s="41"/>
    </row>
    <row r="15" spans="1:23" ht="36" customHeight="1">
      <c r="A15" s="38">
        <v>1</v>
      </c>
      <c r="B15" s="179" t="s">
        <v>96</v>
      </c>
      <c r="C15" s="179">
        <f>VLOOKUP($B15,Label_Var!$G$6:$H$31,2,0)</f>
        <v>16</v>
      </c>
      <c r="D15" s="12" t="s">
        <v>43</v>
      </c>
      <c r="E15" s="13">
        <f>IFERROR(VLOOKUP(E$6&amp;"_"&amp;'Label Parametros'!$C$3,POBRE!$1:$1048576,$C15,0)*$A15,"-")</f>
        <v>152.01126065928221</v>
      </c>
      <c r="F15" s="13">
        <f>IFERROR(VLOOKUP(F$6&amp;"_"&amp;'Label Parametros'!$C$3,POBRE!$1:$1048576,$C15,0)*$A15,"-")</f>
        <v>157.03651634133016</v>
      </c>
      <c r="G15" s="13">
        <f>IFERROR(VLOOKUP(G$6&amp;"_"&amp;'Label Parametros'!$C$3,POBRE!$1:$1048576,$C15,0)*$A15,"-")</f>
        <v>151.54229330116021</v>
      </c>
      <c r="H15" s="13">
        <f>IFERROR(VLOOKUP(H$6&amp;"_"&amp;'Label Parametros'!$C$3,POBRE!$1:$1048576,$C15,0)*$A15,"-")</f>
        <v>152.8745192352057</v>
      </c>
      <c r="I15" s="13">
        <f>IFERROR(VLOOKUP(I$6&amp;"_"&amp;'Label Parametros'!$C$3,POBRE!$1:$1048576,$C15,0)*$A15,"-")</f>
        <v>157.71619858916162</v>
      </c>
      <c r="J15" s="13">
        <f>IFERROR(VLOOKUP(J$6&amp;"_"&amp;'Label Parametros'!$C$3,POBRE!$1:$1048576,$C15,0)*$A15,"-")</f>
        <v>154.09503809566311</v>
      </c>
      <c r="K15" s="13">
        <f>IFERROR(VLOOKUP(K$6&amp;"_"&amp;'Label Parametros'!$C$3,POBRE!$1:$1048576,$C15,0)*$A15,"-")</f>
        <v>150.86644961549428</v>
      </c>
      <c r="L15" s="13">
        <f>IFERROR(VLOOKUP(L$6&amp;"_"&amp;'Label Parametros'!$C$3,POBRE!$1:$1048576,$C15,0)*$A15,"-")</f>
        <v>158.76705541716777</v>
      </c>
      <c r="M15" s="13">
        <f>IFERROR(VLOOKUP(M$6&amp;"_"&amp;'Label Parametros'!$C$3,POBRE!$1:$1048576,$C15,0)*$A15,"-")</f>
        <v>148.02041471683333</v>
      </c>
      <c r="N15" s="13">
        <f>IFERROR(VLOOKUP(N$6&amp;"_"&amp;'Label Parametros'!$C$3,POBRE!$1:$1048576,$C15,0)*$A15,"-")</f>
        <v>152.01831014827005</v>
      </c>
      <c r="O15" s="41"/>
      <c r="P15" s="40"/>
      <c r="Q15" s="40"/>
      <c r="U15" s="40"/>
      <c r="V15" s="40"/>
      <c r="W15" s="40"/>
    </row>
    <row r="16" spans="1:23" s="130" customFormat="1" ht="36" customHeight="1">
      <c r="A16" s="130">
        <v>1</v>
      </c>
      <c r="B16" s="186" t="s">
        <v>92</v>
      </c>
      <c r="C16" s="186">
        <f>VLOOKUP($B16,Label_Var!$G$6:$H$31,2,0)</f>
        <v>12</v>
      </c>
      <c r="D16" s="105" t="s">
        <v>44</v>
      </c>
      <c r="E16" s="95">
        <f t="shared" ref="E16:M16" si="0">$N$16</f>
        <v>251.83233359999775</v>
      </c>
      <c r="F16" s="95">
        <f t="shared" si="0"/>
        <v>251.83233359999775</v>
      </c>
      <c r="G16" s="95">
        <f t="shared" si="0"/>
        <v>251.83233359999775</v>
      </c>
      <c r="H16" s="95">
        <f t="shared" si="0"/>
        <v>251.83233359999775</v>
      </c>
      <c r="I16" s="95">
        <f t="shared" si="0"/>
        <v>251.83233359999775</v>
      </c>
      <c r="J16" s="95">
        <f t="shared" si="0"/>
        <v>251.83233359999775</v>
      </c>
      <c r="K16" s="95">
        <f t="shared" si="0"/>
        <v>251.83233359999775</v>
      </c>
      <c r="L16" s="95">
        <f t="shared" si="0"/>
        <v>251.83233359999775</v>
      </c>
      <c r="M16" s="95">
        <f t="shared" si="0"/>
        <v>251.83233359999775</v>
      </c>
      <c r="N16" s="95">
        <f>IFERROR(VLOOKUP(N$6&amp;"_"&amp;'Label Parametros'!$C$3,POBRE!$1:$1048576,$C16,0)*$A16,"-")</f>
        <v>251.83233359999775</v>
      </c>
      <c r="O16" s="41"/>
      <c r="P16" s="40"/>
      <c r="Q16" s="40"/>
      <c r="R16" s="39"/>
      <c r="S16" s="39"/>
      <c r="T16" s="39"/>
      <c r="U16" s="40"/>
      <c r="V16" s="40"/>
      <c r="W16" s="40"/>
    </row>
    <row r="17" spans="1:23" ht="36" customHeight="1">
      <c r="D17" s="105" t="s">
        <v>45</v>
      </c>
      <c r="E17" s="13">
        <f t="shared" ref="E17:N17" si="1">E7/E16</f>
        <v>4.3178322538040144</v>
      </c>
      <c r="F17" s="13">
        <f t="shared" si="1"/>
        <v>4.2484451808895773</v>
      </c>
      <c r="G17" s="13">
        <f t="shared" si="1"/>
        <v>4.0972896955187066</v>
      </c>
      <c r="H17" s="13">
        <f t="shared" si="1"/>
        <v>4.2797983244687519</v>
      </c>
      <c r="I17" s="13">
        <f t="shared" si="1"/>
        <v>4.3482962755564989</v>
      </c>
      <c r="J17" s="13">
        <f t="shared" si="1"/>
        <v>4.9445233748970656</v>
      </c>
      <c r="K17" s="13">
        <f t="shared" si="1"/>
        <v>4.8120506329468631</v>
      </c>
      <c r="L17" s="13">
        <f t="shared" si="1"/>
        <v>5.0506859315461714</v>
      </c>
      <c r="M17" s="13">
        <f t="shared" si="1"/>
        <v>5.272286483837898</v>
      </c>
      <c r="N17" s="13">
        <f t="shared" si="1"/>
        <v>5.0045831144312594</v>
      </c>
      <c r="O17" s="41"/>
      <c r="P17" s="40"/>
      <c r="Q17" s="40"/>
      <c r="U17" s="131"/>
      <c r="V17" s="41"/>
      <c r="W17" s="41"/>
    </row>
    <row r="18" spans="1:23" s="130" customFormat="1" ht="45" customHeight="1">
      <c r="A18" s="130">
        <f>(1/1000000000)</f>
        <v>1.0000000000000001E-9</v>
      </c>
      <c r="B18" s="186" t="s">
        <v>99</v>
      </c>
      <c r="C18" s="186">
        <f>VLOOKUP($B18,Label_Var!$G$6:$H$31,2,0)</f>
        <v>19</v>
      </c>
      <c r="D18" s="105" t="s">
        <v>13</v>
      </c>
      <c r="E18" s="13">
        <f>IFERROR(VLOOKUP(E$6&amp;"_"&amp;'Label Parametros'!$C$3,POBRE!$1:$1048576,$C18,0)*$A18,"-")</f>
        <v>1.3346141370548574</v>
      </c>
      <c r="F18" s="13">
        <f>IFERROR(VLOOKUP(F$6&amp;"_"&amp;'Label Parametros'!$C$3,POBRE!$1:$1048576,$C18,0)*$A18,"-")</f>
        <v>1.1723542855920237</v>
      </c>
      <c r="G18" s="13">
        <f>IFERROR(VLOOKUP(G$6&amp;"_"&amp;'Label Parametros'!$C$3,POBRE!$1:$1048576,$C18,0)*$A18,"-")</f>
        <v>1.5059632679118833</v>
      </c>
      <c r="H18" s="13">
        <f>IFERROR(VLOOKUP(H$6&amp;"_"&amp;'Label Parametros'!$C$3,POBRE!$1:$1048576,$C18,0)*$A18,"-")</f>
        <v>1.1476058558863262</v>
      </c>
      <c r="I18" s="13">
        <f>IFERROR(VLOOKUP(I$6&amp;"_"&amp;'Label Parametros'!$C$3,POBRE!$1:$1048576,$C18,0)*$A18,"-")</f>
        <v>1.1521870456089471</v>
      </c>
      <c r="J18" s="13">
        <f>IFERROR(VLOOKUP(J$6&amp;"_"&amp;'Label Parametros'!$C$3,POBRE!$1:$1048576,$C18,0)*$A18,"-")</f>
        <v>1.0660539121703387</v>
      </c>
      <c r="K18" s="13">
        <f>IFERROR(VLOOKUP(K$6&amp;"_"&amp;'Label Parametros'!$C$3,POBRE!$1:$1048576,$C18,0)*$A18,"-")</f>
        <v>0.94783944959339683</v>
      </c>
      <c r="L18" s="13">
        <f>IFERROR(VLOOKUP(L$6&amp;"_"&amp;'Label Parametros'!$C$3,POBRE!$1:$1048576,$C18,0)*$A18,"-")</f>
        <v>0.85259484017435772</v>
      </c>
      <c r="M18" s="13">
        <f>IFERROR(VLOOKUP(M$6&amp;"_"&amp;'Label Parametros'!$C$3,POBRE!$1:$1048576,$C18,0)*$A18,"-")</f>
        <v>0.78145210908105422</v>
      </c>
      <c r="N18" s="13">
        <f>IFERROR(VLOOKUP(N$6&amp;"_"&amp;'Label Parametros'!$C$3,POBRE!$1:$1048576,$C18,0)*$A18,"-")</f>
        <v>0.82921977230069865</v>
      </c>
      <c r="O18" s="41"/>
      <c r="P18" s="40"/>
      <c r="Q18" s="40"/>
      <c r="R18" s="39"/>
      <c r="S18" s="39"/>
      <c r="T18" s="39"/>
      <c r="U18" s="40"/>
      <c r="V18" s="41"/>
      <c r="W18" s="41"/>
    </row>
    <row r="19" spans="1:23" ht="45" customHeight="1">
      <c r="A19" s="38">
        <v>1</v>
      </c>
      <c r="B19" s="179" t="s">
        <v>100</v>
      </c>
      <c r="C19" s="179">
        <f>VLOOKUP($B19,Label_Var!$G$6:$H$31,2,0)</f>
        <v>20</v>
      </c>
      <c r="D19" s="12" t="s">
        <v>14</v>
      </c>
      <c r="E19" s="13">
        <f>IFERROR(VLOOKUP(E$6&amp;"_"&amp;'Label Parametros'!$C$3,POBRE!$1:$1048576,$C19,0)*$A19,"-")</f>
        <v>1.9030393040388143</v>
      </c>
      <c r="F19" s="13">
        <f>IFERROR(VLOOKUP(F$6&amp;"_"&amp;'Label Parametros'!$C$3,POBRE!$1:$1048576,$C19,0)*$A19,"-")</f>
        <v>1.6548234626382339</v>
      </c>
      <c r="G19" s="13">
        <f>IFERROR(VLOOKUP(G$6&amp;"_"&amp;'Label Parametros'!$C$3,POBRE!$1:$1048576,$C19,0)*$A19,"-")</f>
        <v>2.2278042769749247</v>
      </c>
      <c r="H19" s="13">
        <f>IFERROR(VLOOKUP(H$6&amp;"_"&amp;'Label Parametros'!$C$3,POBRE!$1:$1048576,$C19,0)*$A19,"-")</f>
        <v>1.6477292309291951</v>
      </c>
      <c r="I19" s="13">
        <f>IFERROR(VLOOKUP(I$6&amp;"_"&amp;'Label Parametros'!$C$3,POBRE!$1:$1048576,$C19,0)*$A19,"-")</f>
        <v>1.5971504223189561</v>
      </c>
      <c r="J19" s="13">
        <f>IFERROR(VLOOKUP(J$6&amp;"_"&amp;'Label Parametros'!$C$3,POBRE!$1:$1048576,$C19,0)*$A19,"-")</f>
        <v>1.281347439328637</v>
      </c>
      <c r="K19" s="13">
        <f>IFERROR(VLOOKUP(K$6&amp;"_"&amp;'Label Parametros'!$C$3,POBRE!$1:$1048576,$C19,0)*$A19,"-")</f>
        <v>1.3391253840886348</v>
      </c>
      <c r="L19" s="13">
        <f>IFERROR(VLOOKUP(L$6&amp;"_"&amp;'Label Parametros'!$C$3,POBRE!$1:$1048576,$C19,0)*$A19,"-")</f>
        <v>1.0452513023979002</v>
      </c>
      <c r="M19" s="13">
        <f>IFERROR(VLOOKUP(M$6&amp;"_"&amp;'Label Parametros'!$C$3,POBRE!$1:$1048576,$C19,0)*$A19,"-")</f>
        <v>0.89310524540413316</v>
      </c>
      <c r="N19" s="13">
        <f>IFERROR(VLOOKUP(N$6&amp;"_"&amp;'Label Parametros'!$C$3,POBRE!$1:$1048576,$C19,0)*$A19,"-")</f>
        <v>1.0655243097575047</v>
      </c>
      <c r="O19" s="41"/>
      <c r="P19" s="181"/>
      <c r="Q19" s="40"/>
      <c r="U19" s="40"/>
      <c r="V19" s="182"/>
      <c r="W19" s="41"/>
    </row>
    <row r="20" spans="1:23" ht="45" customHeight="1">
      <c r="A20" s="38">
        <v>1</v>
      </c>
      <c r="B20" s="179" t="s">
        <v>101</v>
      </c>
      <c r="C20" s="179">
        <f>VLOOKUP($B20,Label_Var!$G$6:$H$31,2,0)</f>
        <v>21</v>
      </c>
      <c r="D20" s="12" t="s">
        <v>46</v>
      </c>
      <c r="E20" s="13">
        <f>IFERROR(VLOOKUP(E$6&amp;"_"&amp;'Label Parametros'!$C$3,POBRE!$1:$1048576,$C20,0)*$A20,"-")</f>
        <v>1.9598357229214012</v>
      </c>
      <c r="F20" s="13">
        <f>IFERROR(VLOOKUP(F$6&amp;"_"&amp;'Label Parametros'!$C$3,POBRE!$1:$1048576,$C20,0)*$A20,"-")</f>
        <v>1.7014664695869191</v>
      </c>
      <c r="G20" s="13">
        <f>IFERROR(VLOOKUP(G$6&amp;"_"&amp;'Label Parametros'!$C$3,POBRE!$1:$1048576,$C20,0)*$A20,"-")</f>
        <v>2.305411388020723</v>
      </c>
      <c r="H20" s="13">
        <f>IFERROR(VLOOKUP(H$6&amp;"_"&amp;'Label Parametros'!$C$3,POBRE!$1:$1048576,$C20,0)*$A20,"-")</f>
        <v>1.6907674950054488</v>
      </c>
      <c r="I20" s="13">
        <f>IFERROR(VLOOKUP(I$6&amp;"_"&amp;'Label Parametros'!$C$3,POBRE!$1:$1048576,$C20,0)*$A20,"-")</f>
        <v>1.6410728042973464</v>
      </c>
      <c r="J20" s="13">
        <f>IFERROR(VLOOKUP(J$6&amp;"_"&amp;'Label Parametros'!$C$3,POBRE!$1:$1048576,$C20,0)*$A20,"-")</f>
        <v>1.3077670015761436</v>
      </c>
      <c r="K20" s="13">
        <f>IFERROR(VLOOKUP(K$6&amp;"_"&amp;'Label Parametros'!$C$3,POBRE!$1:$1048576,$C20,0)*$A20,"-")</f>
        <v>1.3664679141687877</v>
      </c>
      <c r="L20" s="13">
        <f>IFERROR(VLOOKUP(L$6&amp;"_"&amp;'Label Parametros'!$C$3,POBRE!$1:$1048576,$C20,0)*$A20,"-")</f>
        <v>1.0642283323649826</v>
      </c>
      <c r="M20" s="13">
        <f>IFERROR(VLOOKUP(M$6&amp;"_"&amp;'Label Parametros'!$C$3,POBRE!$1:$1048576,$C20,0)*$A20,"-")</f>
        <v>0.90462506438016332</v>
      </c>
      <c r="N20" s="13">
        <f>IFERROR(VLOOKUP(N$6&amp;"_"&amp;'Label Parametros'!$C$3,POBRE!$1:$1048576,$C20,0)*$A20,"-")</f>
        <v>1.0831009818419473</v>
      </c>
      <c r="O20" s="41"/>
      <c r="P20" s="131"/>
      <c r="Q20" s="131"/>
      <c r="U20" s="40"/>
      <c r="V20" s="131"/>
      <c r="W20" s="131"/>
    </row>
    <row r="21" spans="1:23" ht="51" customHeight="1" thickBot="1">
      <c r="D21" s="108" t="s">
        <v>47</v>
      </c>
      <c r="E21" s="13">
        <f t="shared" ref="E21:N21" si="2">(E18*1000000)/((E18*1000000)+(E12/E8*100000)*12*(E7-E16))*100</f>
        <v>2.4167643917283348</v>
      </c>
      <c r="F21" s="13">
        <f t="shared" si="2"/>
        <v>2.1183963640764492</v>
      </c>
      <c r="G21" s="13">
        <f t="shared" si="2"/>
        <v>2.8627132346172242</v>
      </c>
      <c r="H21" s="13">
        <f t="shared" si="2"/>
        <v>2.1048596570235851</v>
      </c>
      <c r="I21" s="13">
        <f t="shared" si="2"/>
        <v>2.0320073655727464</v>
      </c>
      <c r="J21" s="13">
        <f t="shared" si="2"/>
        <v>1.5807989574287813</v>
      </c>
      <c r="K21" s="13">
        <f t="shared" si="2"/>
        <v>1.6623128426555216</v>
      </c>
      <c r="L21" s="13">
        <f t="shared" si="2"/>
        <v>1.286527105117276</v>
      </c>
      <c r="M21" s="13">
        <f t="shared" si="2"/>
        <v>1.0901364881773234</v>
      </c>
      <c r="N21" s="13">
        <f t="shared" si="2"/>
        <v>1.3141019345340628</v>
      </c>
      <c r="O21" s="41"/>
      <c r="P21" s="131"/>
      <c r="Q21" s="131"/>
      <c r="U21" s="40"/>
      <c r="V21" s="131"/>
      <c r="W21" s="131"/>
    </row>
    <row r="22" spans="1:23" s="49" customFormat="1" ht="18.95" customHeight="1" thickTop="1">
      <c r="D22" s="153" t="s">
        <v>69</v>
      </c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P22" s="48"/>
      <c r="Q22" s="48"/>
      <c r="R22" s="48"/>
      <c r="S22" s="48"/>
      <c r="T22" s="48"/>
      <c r="U22" s="48"/>
    </row>
    <row r="23" spans="1:23" s="49" customFormat="1" ht="18.95" customHeight="1">
      <c r="D23" s="154" t="s">
        <v>70</v>
      </c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83"/>
      <c r="P23" s="51"/>
      <c r="Q23" s="51"/>
      <c r="R23" s="48"/>
      <c r="S23" s="48"/>
      <c r="T23" s="48"/>
      <c r="U23" s="51"/>
      <c r="V23" s="51"/>
      <c r="W23" s="51"/>
    </row>
    <row r="24" spans="1:23" s="49" customFormat="1" ht="18.95" customHeight="1">
      <c r="D24" s="154" t="s">
        <v>48</v>
      </c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83"/>
      <c r="P24" s="51"/>
      <c r="Q24" s="51"/>
      <c r="R24" s="48"/>
      <c r="S24" s="48"/>
      <c r="T24" s="48"/>
      <c r="U24" s="51"/>
      <c r="V24" s="51"/>
      <c r="W24" s="51"/>
    </row>
    <row r="37" spans="4:25">
      <c r="D37" s="184"/>
      <c r="J37" s="185"/>
      <c r="K37" s="185"/>
      <c r="L37" s="185"/>
      <c r="M37" s="185"/>
      <c r="N37" s="185"/>
    </row>
    <row r="38" spans="4:25">
      <c r="D38" s="53"/>
      <c r="J38" s="53"/>
      <c r="K38" s="53"/>
      <c r="L38" s="53"/>
      <c r="M38" s="53"/>
      <c r="N38" s="53"/>
    </row>
    <row r="39" spans="4:25">
      <c r="D39" s="54"/>
    </row>
    <row r="42" spans="4:25">
      <c r="P42" s="55"/>
      <c r="Q42" s="56"/>
      <c r="R42" s="56"/>
      <c r="W42" s="57"/>
      <c r="X42" s="58"/>
      <c r="Y42" s="58"/>
    </row>
    <row r="43" spans="4:25">
      <c r="P43" s="59"/>
      <c r="Q43" s="59"/>
      <c r="R43" s="59"/>
      <c r="W43" s="60"/>
      <c r="X43" s="60"/>
      <c r="Y43" s="60"/>
    </row>
    <row r="44" spans="4:25">
      <c r="P44" s="56"/>
      <c r="Q44" s="56"/>
      <c r="R44" s="56"/>
      <c r="W44" s="58"/>
      <c r="X44" s="58"/>
      <c r="Y44" s="58"/>
    </row>
    <row r="45" spans="4:25">
      <c r="D45" s="53"/>
      <c r="J45" s="53"/>
      <c r="K45" s="53"/>
      <c r="L45" s="53"/>
      <c r="M45" s="53"/>
      <c r="N45" s="53"/>
      <c r="P45" s="56"/>
      <c r="Q45" s="56"/>
      <c r="R45" s="56"/>
      <c r="W45" s="58"/>
      <c r="X45" s="58"/>
      <c r="Y45" s="58"/>
    </row>
    <row r="46" spans="4:25">
      <c r="P46" s="56"/>
      <c r="Q46" s="56"/>
      <c r="R46" s="56"/>
      <c r="W46" s="58"/>
      <c r="X46" s="58"/>
      <c r="Y46" s="58"/>
    </row>
    <row r="47" spans="4:25">
      <c r="P47" s="56"/>
      <c r="Q47" s="56"/>
      <c r="R47" s="56"/>
      <c r="W47" s="58"/>
      <c r="X47" s="58"/>
      <c r="Y47" s="58"/>
    </row>
    <row r="48" spans="4:25">
      <c r="P48" s="56"/>
      <c r="Q48" s="56"/>
      <c r="R48" s="56"/>
      <c r="W48" s="58"/>
      <c r="X48" s="58"/>
      <c r="Y48" s="58"/>
    </row>
    <row r="49" spans="17:25">
      <c r="Q49" s="56"/>
      <c r="R49" s="56"/>
      <c r="X49" s="58"/>
      <c r="Y49" s="58"/>
    </row>
    <row r="50" spans="17:25">
      <c r="Q50" s="56"/>
      <c r="R50" s="56"/>
      <c r="X50" s="58"/>
      <c r="Y50" s="58"/>
    </row>
    <row r="51" spans="17:25">
      <c r="Q51" s="56"/>
      <c r="R51" s="56"/>
      <c r="X51" s="58"/>
      <c r="Y51" s="58"/>
    </row>
    <row r="52" spans="17:25">
      <c r="Q52" s="56"/>
      <c r="R52" s="56"/>
      <c r="X52" s="58"/>
      <c r="Y52" s="58"/>
    </row>
    <row r="53" spans="17:25">
      <c r="Q53" s="56"/>
      <c r="R53" s="56"/>
      <c r="X53" s="58"/>
      <c r="Y53" s="58"/>
    </row>
    <row r="54" spans="17:25">
      <c r="Q54" s="56"/>
      <c r="R54" s="56"/>
      <c r="X54" s="58"/>
      <c r="Y54" s="58"/>
    </row>
  </sheetData>
  <mergeCells count="1">
    <mergeCell ref="D4:N4"/>
  </mergeCells>
  <phoneticPr fontId="3" type="noConversion"/>
  <conditionalFormatting sqref="O18:O21 O8:O10 O12:O15">
    <cfRule type="cellIs" dxfId="23" priority="4" stopIfTrue="1" operator="lessThan">
      <formula>$O8</formula>
    </cfRule>
    <cfRule type="cellIs" dxfId="22" priority="5" stopIfTrue="1" operator="greaterThan">
      <formula>$O8</formula>
    </cfRule>
    <cfRule type="cellIs" dxfId="21" priority="6" stopIfTrue="1" operator="equal">
      <formula>$O8</formula>
    </cfRule>
  </conditionalFormatting>
  <conditionalFormatting sqref="O17 O7">
    <cfRule type="cellIs" dxfId="20" priority="7" stopIfTrue="1" operator="greaterThan">
      <formula>$O7</formula>
    </cfRule>
    <cfRule type="cellIs" dxfId="19" priority="8" stopIfTrue="1" operator="lessThan">
      <formula>$O7</formula>
    </cfRule>
    <cfRule type="cellIs" dxfId="18" priority="9" stopIfTrue="1" operator="equal">
      <formula>$O7</formula>
    </cfRule>
  </conditionalFormatting>
  <conditionalFormatting sqref="O11">
    <cfRule type="cellIs" dxfId="17" priority="1" stopIfTrue="1" operator="lessThan">
      <formula>$O11</formula>
    </cfRule>
    <cfRule type="cellIs" dxfId="16" priority="2" stopIfTrue="1" operator="greaterThan">
      <formula>$O11</formula>
    </cfRule>
    <cfRule type="cellIs" dxfId="15" priority="3" stopIfTrue="1" operator="equal">
      <formula>$O11</formula>
    </cfRule>
  </conditionalFormatting>
  <printOptions horizontalCentered="1"/>
  <pageMargins left="0.24" right="0.2" top="0.46" bottom="0.39370078740157499" header="0.35" footer="0.47"/>
  <pageSetup paperSize="9" scale="47" orientation="landscape"/>
  <ignoredErrors>
    <ignoredError sqref="E12:N15 E18:N20 N16 E7:N10" emptyCellReference="1"/>
    <ignoredError sqref="E17:M17" evalError="1"/>
    <ignoredError sqref="N17" evalError="1" 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Y54"/>
  <sheetViews>
    <sheetView showGridLines="0" zoomScale="80" zoomScaleNormal="80" zoomScaleSheetLayoutView="80" zoomScalePageLayoutView="80" workbookViewId="0">
      <selection activeCell="A11" sqref="A11"/>
    </sheetView>
  </sheetViews>
  <sheetFormatPr defaultColWidth="9.140625" defaultRowHeight="12.75"/>
  <cols>
    <col min="1" max="1" width="5.42578125" style="3" customWidth="1"/>
    <col min="2" max="3" width="4.42578125" style="3" customWidth="1"/>
    <col min="4" max="4" width="39" style="3" customWidth="1"/>
    <col min="5" max="14" width="7.7109375" style="3" customWidth="1"/>
    <col min="15" max="19" width="9.140625" style="3"/>
    <col min="20" max="20" width="15.7109375" style="3" customWidth="1"/>
    <col min="21" max="16384" width="9.140625" style="3"/>
  </cols>
  <sheetData>
    <row r="3" spans="1:23" ht="15">
      <c r="D3" s="103"/>
      <c r="J3" s="103"/>
      <c r="K3" s="103"/>
      <c r="L3" s="103"/>
      <c r="M3" s="103"/>
      <c r="N3" s="103"/>
    </row>
    <row r="4" spans="1:23" ht="36" customHeight="1">
      <c r="D4" s="258" t="str">
        <f>"Evolução dos indicadores de extrema pobreza: "&amp;'Label Parametros'!$D$3&amp;", 1976 a 2011"</f>
        <v>Evolução dos indicadores de extrema pobreza: Cidade do Rio de Janeiro, Total, 1976 a 2011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104"/>
      <c r="T4" s="109"/>
    </row>
    <row r="5" spans="1:23" ht="11.25" customHeight="1" thickBot="1">
      <c r="D5" s="61"/>
      <c r="E5" s="61"/>
      <c r="F5" s="61"/>
      <c r="G5" s="61"/>
      <c r="H5" s="61"/>
      <c r="I5" s="61"/>
      <c r="J5" s="61"/>
      <c r="K5" s="61"/>
      <c r="L5" s="61"/>
      <c r="M5" s="62"/>
      <c r="N5" s="62"/>
      <c r="O5" s="63"/>
      <c r="P5" s="63"/>
      <c r="Q5" s="63"/>
      <c r="T5" s="63"/>
    </row>
    <row r="6" spans="1:23" ht="41.1" customHeight="1" thickTop="1">
      <c r="B6" s="110"/>
      <c r="C6" s="110"/>
      <c r="D6" s="158" t="s">
        <v>1</v>
      </c>
      <c r="E6" s="160">
        <v>2001</v>
      </c>
      <c r="F6" s="160">
        <v>2002</v>
      </c>
      <c r="G6" s="160">
        <v>2003</v>
      </c>
      <c r="H6" s="160">
        <v>2004</v>
      </c>
      <c r="I6" s="160">
        <v>2005</v>
      </c>
      <c r="J6" s="160">
        <v>2006</v>
      </c>
      <c r="K6" s="161">
        <v>2007</v>
      </c>
      <c r="L6" s="161">
        <v>2008</v>
      </c>
      <c r="M6" s="161">
        <v>2009</v>
      </c>
      <c r="N6" s="161">
        <v>2011</v>
      </c>
      <c r="O6" s="111"/>
      <c r="P6" s="112"/>
      <c r="Q6" s="7"/>
      <c r="U6" s="7"/>
      <c r="V6" s="7"/>
      <c r="W6" s="7"/>
    </row>
    <row r="7" spans="1:23" ht="30.95" customHeight="1">
      <c r="A7" s="3">
        <v>1</v>
      </c>
      <c r="B7" s="179" t="s">
        <v>80</v>
      </c>
      <c r="C7" s="179">
        <f>VLOOKUP($B7,Label_Var!$G$6:$H$31,2,0)</f>
        <v>5</v>
      </c>
      <c r="D7" s="105" t="s">
        <v>37</v>
      </c>
      <c r="E7" s="13">
        <f>IFERROR(VLOOKUP(E$6&amp;"_"&amp;'Label Parametros'!$C$3,POBRE!$1:$1048576,$C7,0)*$A7,"-")</f>
        <v>1087.3697725688028</v>
      </c>
      <c r="F7" s="13">
        <f>IFERROR(VLOOKUP(F$6&amp;"_"&amp;'Label Parametros'!$C$3,POBRE!$1:$1048576,$C7,0)*$A7,"-")</f>
        <v>1069.8958640750868</v>
      </c>
      <c r="G7" s="13">
        <f>IFERROR(VLOOKUP(G$6&amp;"_"&amp;'Label Parametros'!$C$3,POBRE!$1:$1048576,$C7,0)*$A7,"-")</f>
        <v>1031.8300254577002</v>
      </c>
      <c r="H7" s="13">
        <f>IFERROR(VLOOKUP(H$6&amp;"_"&amp;'Label Parametros'!$C$3,POBRE!$1:$1048576,$C7,0)*$A7,"-")</f>
        <v>1077.7915993883262</v>
      </c>
      <c r="I7" s="13">
        <f>IFERROR(VLOOKUP(I$6&amp;"_"&amp;'Label Parametros'!$C$3,POBRE!$1:$1048576,$C7,0)*$A7,"-")</f>
        <v>1095.0415982575719</v>
      </c>
      <c r="J7" s="13">
        <f>IFERROR(VLOOKUP(J$6&amp;"_"&amp;'Label Parametros'!$C$3,POBRE!$1:$1048576,$C7,0)*$A7,"-")</f>
        <v>1245.1908600400645</v>
      </c>
      <c r="K7" s="13">
        <f>IFERROR(VLOOKUP(K$6&amp;"_"&amp;'Label Parametros'!$C$3,POBRE!$1:$1048576,$C7,0)*$A7,"-")</f>
        <v>1211.8299402963548</v>
      </c>
      <c r="L7" s="13">
        <f>IFERROR(VLOOKUP(L$6&amp;"_"&amp;'Label Parametros'!$C$3,POBRE!$1:$1048576,$C7,0)*$A7,"-")</f>
        <v>1271.9260244219508</v>
      </c>
      <c r="M7" s="13">
        <f>IFERROR(VLOOKUP(M$6&amp;"_"&amp;'Label Parametros'!$C$3,POBRE!$1:$1048576,$C7,0)*$A7,"-")</f>
        <v>1327.7322086326246</v>
      </c>
      <c r="N7" s="13">
        <f>IFERROR(VLOOKUP(N$6&amp;"_"&amp;'Label Parametros'!$C$3,POBRE!$1:$1048576,$C7,0)*$A7,"-")</f>
        <v>1260.3158444023686</v>
      </c>
      <c r="O7" s="63"/>
      <c r="P7" s="106"/>
      <c r="Q7" s="106"/>
      <c r="U7" s="7"/>
      <c r="V7" s="106"/>
      <c r="W7" s="106"/>
    </row>
    <row r="8" spans="1:23" ht="30.95" customHeight="1">
      <c r="A8" s="3">
        <v>100</v>
      </c>
      <c r="B8" s="179" t="s">
        <v>84</v>
      </c>
      <c r="C8" s="179">
        <f>VLOOKUP($B8,Label_Var!$G$6:$H$31,2,0)</f>
        <v>9</v>
      </c>
      <c r="D8" s="107" t="s">
        <v>49</v>
      </c>
      <c r="E8" s="13">
        <f>IFERROR(VLOOKUP(E$6&amp;"_"&amp;'Label Parametros'!$C$3,POBRE!$1:$1048576,$C8,0)*$A8,"-")</f>
        <v>7.0242458984702427</v>
      </c>
      <c r="F8" s="13">
        <f>IFERROR(VLOOKUP(F$6&amp;"_"&amp;'Label Parametros'!$C$3,POBRE!$1:$1048576,$C8,0)*$A8,"-")</f>
        <v>5.6958500625675628</v>
      </c>
      <c r="G8" s="13">
        <f>IFERROR(VLOOKUP(G$6&amp;"_"&amp;'Label Parametros'!$C$3,POBRE!$1:$1048576,$C8,0)*$A8,"-")</f>
        <v>7.8278203727196836</v>
      </c>
      <c r="H8" s="13">
        <f>IFERROR(VLOOKUP(H$6&amp;"_"&amp;'Label Parametros'!$C$3,POBRE!$1:$1048576,$C8,0)*$A8,"-")</f>
        <v>5.7005079233970104</v>
      </c>
      <c r="I8" s="13">
        <f>IFERROR(VLOOKUP(I$6&amp;"_"&amp;'Label Parametros'!$C$3,POBRE!$1:$1048576,$C8,0)*$A8,"-")</f>
        <v>5.2756228652887085</v>
      </c>
      <c r="J8" s="13">
        <f>IFERROR(VLOOKUP(J$6&amp;"_"&amp;'Label Parametros'!$C$3,POBRE!$1:$1048576,$C8,0)*$A8,"-")</f>
        <v>4.716801363231367</v>
      </c>
      <c r="K8" s="13">
        <f>IFERROR(VLOOKUP(K$6&amp;"_"&amp;'Label Parametros'!$C$3,POBRE!$1:$1048576,$C8,0)*$A8,"-")</f>
        <v>5.8611213380318734</v>
      </c>
      <c r="L8" s="13">
        <f>IFERROR(VLOOKUP(L$6&amp;"_"&amp;'Label Parametros'!$C$3,POBRE!$1:$1048576,$C8,0)*$A8,"-")</f>
        <v>3.9695719789459618</v>
      </c>
      <c r="M8" s="13">
        <f>IFERROR(VLOOKUP(M$6&amp;"_"&amp;'Label Parametros'!$C$3,POBRE!$1:$1048576,$C8,0)*$A8,"-")</f>
        <v>3.6400832891000352</v>
      </c>
      <c r="N8" s="13">
        <f>IFERROR(VLOOKUP(N$6&amp;"_"&amp;'Label Parametros'!$C$3,POBRE!$1:$1048576,$C8,0)*$A8,"-")</f>
        <v>3.804603209583743</v>
      </c>
      <c r="O8" s="113"/>
      <c r="Q8" s="18"/>
      <c r="U8" s="17"/>
      <c r="V8" s="17"/>
      <c r="W8" s="18"/>
    </row>
    <row r="9" spans="1:23" ht="30.95" customHeight="1">
      <c r="A9" s="3">
        <v>100</v>
      </c>
      <c r="B9" s="179" t="s">
        <v>85</v>
      </c>
      <c r="C9" s="179">
        <f>VLOOKUP($B9,Label_Var!$G$6:$H$31,2,0)</f>
        <v>10</v>
      </c>
      <c r="D9" s="107" t="s">
        <v>50</v>
      </c>
      <c r="E9" s="13">
        <f>IFERROR(VLOOKUP(E$6&amp;"_"&amp;'Label Parametros'!$C$3,POBRE!$1:$1048576,$C9,0)*$A9,"-")</f>
        <v>2.8928834114365634</v>
      </c>
      <c r="F9" s="13">
        <f>IFERROR(VLOOKUP(F$6&amp;"_"&amp;'Label Parametros'!$C$3,POBRE!$1:$1048576,$C9,0)*$A9,"-")</f>
        <v>2.2085514477133525</v>
      </c>
      <c r="G9" s="13">
        <f>IFERROR(VLOOKUP(G$6&amp;"_"&amp;'Label Parametros'!$C$3,POBRE!$1:$1048576,$C9,0)*$A9,"-")</f>
        <v>3.0991980408630027</v>
      </c>
      <c r="H9" s="13">
        <f>IFERROR(VLOOKUP(H$6&amp;"_"&amp;'Label Parametros'!$C$3,POBRE!$1:$1048576,$C9,0)*$A9,"-")</f>
        <v>2.468529149981713</v>
      </c>
      <c r="I9" s="13">
        <f>IFERROR(VLOOKUP(I$6&amp;"_"&amp;'Label Parametros'!$C$3,POBRE!$1:$1048576,$C9,0)*$A9,"-")</f>
        <v>2.3530079791346812</v>
      </c>
      <c r="J9" s="13">
        <f>IFERROR(VLOOKUP(J$6&amp;"_"&amp;'Label Parametros'!$C$3,POBRE!$1:$1048576,$C9,0)*$A9,"-")</f>
        <v>2.3397297584735357</v>
      </c>
      <c r="K9" s="13">
        <f>IFERROR(VLOOKUP(K$6&amp;"_"&amp;'Label Parametros'!$C$3,POBRE!$1:$1048576,$C9,0)*$A9,"-")</f>
        <v>2.8065388045200788</v>
      </c>
      <c r="L9" s="13">
        <f>IFERROR(VLOOKUP(L$6&amp;"_"&amp;'Label Parametros'!$C$3,POBRE!$1:$1048576,$C9,0)*$A9,"-")</f>
        <v>2.1288066281449098</v>
      </c>
      <c r="M9" s="13">
        <f>IFERROR(VLOOKUP(M$6&amp;"_"&amp;'Label Parametros'!$C$3,POBRE!$1:$1048576,$C9,0)*$A9,"-")</f>
        <v>1.8595046910015522</v>
      </c>
      <c r="N9" s="13">
        <f>IFERROR(VLOOKUP(N$6&amp;"_"&amp;'Label Parametros'!$C$3,POBRE!$1:$1048576,$C9,0)*$A9,"-")</f>
        <v>2.3588178591475186</v>
      </c>
      <c r="O9" s="63"/>
      <c r="Q9" s="18"/>
      <c r="U9" s="17"/>
      <c r="V9" s="17"/>
      <c r="W9" s="18"/>
    </row>
    <row r="10" spans="1:23" ht="30.95" customHeight="1">
      <c r="A10" s="3">
        <v>100</v>
      </c>
      <c r="B10" s="179" t="s">
        <v>86</v>
      </c>
      <c r="C10" s="179">
        <f>VLOOKUP($B10,Label_Var!$G$6:$H$31,2,0)</f>
        <v>11</v>
      </c>
      <c r="D10" s="107" t="s">
        <v>51</v>
      </c>
      <c r="E10" s="13">
        <f>IFERROR(VLOOKUP(E$6&amp;"_"&amp;'Label Parametros'!$C$3,POBRE!$1:$1048576,$C10,0)*$A10,"-")</f>
        <v>1.8230178918461359</v>
      </c>
      <c r="F10" s="13">
        <f>IFERROR(VLOOKUP(F$6&amp;"_"&amp;'Label Parametros'!$C$3,POBRE!$1:$1048576,$C10,0)*$A10,"-")</f>
        <v>1.4636489294386024</v>
      </c>
      <c r="G10" s="13">
        <f>IFERROR(VLOOKUP(G$6&amp;"_"&amp;'Label Parametros'!$C$3,POBRE!$1:$1048576,$C10,0)*$A10,"-")</f>
        <v>1.9910158113283321</v>
      </c>
      <c r="H10" s="13">
        <f>IFERROR(VLOOKUP(H$6&amp;"_"&amp;'Label Parametros'!$C$3,POBRE!$1:$1048576,$C10,0)*$A10,"-")</f>
        <v>1.7845341783384892</v>
      </c>
      <c r="I10" s="13">
        <f>IFERROR(VLOOKUP(I$6&amp;"_"&amp;'Label Parametros'!$C$3,POBRE!$1:$1048576,$C10,0)*$A10,"-")</f>
        <v>1.6611535639882955</v>
      </c>
      <c r="J10" s="13">
        <f>IFERROR(VLOOKUP(J$6&amp;"_"&amp;'Label Parametros'!$C$3,POBRE!$1:$1048576,$C10,0)*$A10,"-")</f>
        <v>1.7238712417341846</v>
      </c>
      <c r="K10" s="13">
        <f>IFERROR(VLOOKUP(K$6&amp;"_"&amp;'Label Parametros'!$C$3,POBRE!$1:$1048576,$C10,0)*$A10,"-")</f>
        <v>2.1976953312336116</v>
      </c>
      <c r="L10" s="13">
        <f>IFERROR(VLOOKUP(L$6&amp;"_"&amp;'Label Parametros'!$C$3,POBRE!$1:$1048576,$C10,0)*$A10,"-")</f>
        <v>1.7380106950089937</v>
      </c>
      <c r="M10" s="13">
        <f>IFERROR(VLOOKUP(M$6&amp;"_"&amp;'Label Parametros'!$C$3,POBRE!$1:$1048576,$C10,0)*$A10,"-")</f>
        <v>1.5269520124865332</v>
      </c>
      <c r="N10" s="13">
        <f>IFERROR(VLOOKUP(N$6&amp;"_"&amp;'Label Parametros'!$C$3,POBRE!$1:$1048576,$C10,0)*$A10,"-")</f>
        <v>1.9707191448682853</v>
      </c>
      <c r="O10" s="63"/>
      <c r="Q10" s="18"/>
      <c r="U10" s="17"/>
      <c r="V10" s="17"/>
      <c r="W10" s="18"/>
    </row>
    <row r="11" spans="1:23" ht="36" customHeight="1">
      <c r="A11" s="3">
        <f>(1/1000000)</f>
        <v>9.9999999999999995E-7</v>
      </c>
      <c r="B11" s="38" t="s">
        <v>164</v>
      </c>
      <c r="C11" s="179">
        <f>VLOOKUP($B11,Label_Var!$G$6:$H$31,2,0)</f>
        <v>14</v>
      </c>
      <c r="D11" s="12" t="s">
        <v>163</v>
      </c>
      <c r="E11" s="13">
        <f>IFERROR(VLOOKUP(E$6&amp;"_"&amp;'Label Parametros'!$C$3,POBRE!$1:$1048576,$C11,0)*$A11,"-")</f>
        <v>5.3746409999999996</v>
      </c>
      <c r="F11" s="13">
        <f>IFERROR(VLOOKUP(F$6&amp;"_"&amp;'Label Parametros'!$C$3,POBRE!$1:$1048576,$C11,0)*$A11,"-")</f>
        <v>5.5180349999999994</v>
      </c>
      <c r="G11" s="13">
        <f>IFERROR(VLOOKUP(G$6&amp;"_"&amp;'Label Parametros'!$C$3,POBRE!$1:$1048576,$C11,0)*$A11,"-")</f>
        <v>5.4594379999999996</v>
      </c>
      <c r="H11" s="13">
        <f>IFERROR(VLOOKUP(H$6&amp;"_"&amp;'Label Parametros'!$C$3,POBRE!$1:$1048576,$C11,0)*$A11,"-")</f>
        <v>5.3850639999999999</v>
      </c>
      <c r="I11" s="13">
        <f>IFERROR(VLOOKUP(I$6&amp;"_"&amp;'Label Parametros'!$C$3,POBRE!$1:$1048576,$C11,0)*$A11,"-")</f>
        <v>5.4899109999999993</v>
      </c>
      <c r="J11" s="13">
        <f>IFERROR(VLOOKUP(J$6&amp;"_"&amp;'Label Parametros'!$C$3,POBRE!$1:$1048576,$C11,0)*$A11,"-")</f>
        <v>5.5679469999999993</v>
      </c>
      <c r="K11" s="13">
        <f>IFERROR(VLOOKUP(K$6&amp;"_"&amp;'Label Parametros'!$C$3,POBRE!$1:$1048576,$C11,0)*$A11,"-")</f>
        <v>4.8673279999999997</v>
      </c>
      <c r="L11" s="13">
        <f>IFERROR(VLOOKUP(L$6&amp;"_"&amp;'Label Parametros'!$C$3,POBRE!$1:$1048576,$C11,0)*$A11,"-")</f>
        <v>5.3441529999999995</v>
      </c>
      <c r="M11" s="13">
        <f>IFERROR(VLOOKUP(M$6&amp;"_"&amp;'Label Parametros'!$C$3,POBRE!$1:$1048576,$C11,0)*$A11,"-")</f>
        <v>5.4917150000000001</v>
      </c>
      <c r="N11" s="13">
        <f>IFERROR(VLOOKUP(N$6&amp;"_"&amp;'Label Parametros'!$C$3,POBRE!$1:$1048576,$C11,0)*$A11,"-")</f>
        <v>5.1457139999999999</v>
      </c>
      <c r="O11" s="63"/>
      <c r="P11" s="7"/>
      <c r="Q11" s="7"/>
      <c r="U11" s="7"/>
      <c r="V11" s="7"/>
      <c r="W11" s="7"/>
    </row>
    <row r="12" spans="1:23" ht="36" customHeight="1">
      <c r="A12" s="3">
        <f>(1/1000000)</f>
        <v>9.9999999999999995E-7</v>
      </c>
      <c r="B12" s="179" t="s">
        <v>102</v>
      </c>
      <c r="C12" s="179">
        <f>VLOOKUP($B12,Label_Var!$G$6:$H$31,2,0)</f>
        <v>22</v>
      </c>
      <c r="D12" s="12" t="s">
        <v>16</v>
      </c>
      <c r="E12" s="13">
        <f>IFERROR(VLOOKUP(E$6&amp;"_"&amp;'Label Parametros'!$C$3,POBRE!$1:$1048576,$C12,0)*$A12,"-")</f>
        <v>0.37752799999999997</v>
      </c>
      <c r="F12" s="13">
        <f>IFERROR(VLOOKUP(F$6&amp;"_"&amp;'Label Parametros'!$C$3,POBRE!$1:$1048576,$C12,0)*$A12,"-")</f>
        <v>0.314299</v>
      </c>
      <c r="G12" s="13">
        <f>IFERROR(VLOOKUP(G$6&amp;"_"&amp;'Label Parametros'!$C$3,POBRE!$1:$1048576,$C12,0)*$A12,"-")</f>
        <v>0.42735500000000004</v>
      </c>
      <c r="H12" s="13">
        <f>IFERROR(VLOOKUP(H$6&amp;"_"&amp;'Label Parametros'!$C$3,POBRE!$1:$1048576,$C12,0)*$A12,"-")</f>
        <v>0.30697599999999997</v>
      </c>
      <c r="I12" s="13">
        <f>IFERROR(VLOOKUP(I$6&amp;"_"&amp;'Label Parametros'!$C$3,POBRE!$1:$1048576,$C12,0)*$A12,"-")</f>
        <v>0.28962699999999997</v>
      </c>
      <c r="J12" s="13">
        <f>IFERROR(VLOOKUP(J$6&amp;"_"&amp;'Label Parametros'!$C$3,POBRE!$1:$1048576,$C12,0)*$A12,"-")</f>
        <v>0.262629</v>
      </c>
      <c r="K12" s="13">
        <f>IFERROR(VLOOKUP(K$6&amp;"_"&amp;'Label Parametros'!$C$3,POBRE!$1:$1048576,$C12,0)*$A12,"-")</f>
        <v>0.28527999999999998</v>
      </c>
      <c r="L12" s="13">
        <f>IFERROR(VLOOKUP(L$6&amp;"_"&amp;'Label Parametros'!$C$3,POBRE!$1:$1048576,$C12,0)*$A12,"-")</f>
        <v>0.21214</v>
      </c>
      <c r="M12" s="13">
        <f>IFERROR(VLOOKUP(M$6&amp;"_"&amp;'Label Parametros'!$C$3,POBRE!$1:$1048576,$C12,0)*$A12,"-")</f>
        <v>0.199903</v>
      </c>
      <c r="N12" s="13">
        <f>IFERROR(VLOOKUP(N$6&amp;"_"&amp;'Label Parametros'!$C$3,POBRE!$1:$1048576,$C12,0)*$A12,"-")</f>
        <v>0.195774</v>
      </c>
      <c r="O12" s="63"/>
      <c r="P12" s="7"/>
      <c r="Q12" s="7"/>
      <c r="U12" s="7"/>
      <c r="V12" s="7"/>
      <c r="W12" s="7"/>
    </row>
    <row r="13" spans="1:23" ht="44.1" customHeight="1">
      <c r="A13" s="3">
        <v>1</v>
      </c>
      <c r="B13" s="179" t="s">
        <v>105</v>
      </c>
      <c r="C13" s="179">
        <f>VLOOKUP($B13,Label_Var!$G$6:$H$31,2,0)</f>
        <v>25</v>
      </c>
      <c r="D13" s="171" t="s">
        <v>52</v>
      </c>
      <c r="E13" s="13">
        <f>IFERROR(VLOOKUP(E$6&amp;"_"&amp;'Label Parametros'!$C$3,POBRE!$1:$1048576,$C13,0)*$A13,"-")</f>
        <v>41.184255979230208</v>
      </c>
      <c r="F13" s="13">
        <f>IFERROR(VLOOKUP(F$6&amp;"_"&amp;'Label Parametros'!$C$3,POBRE!$1:$1048576,$C13,0)*$A13,"-")</f>
        <v>38.774746937734285</v>
      </c>
      <c r="G13" s="13">
        <f>IFERROR(VLOOKUP(G$6&amp;"_"&amp;'Label Parametros'!$C$3,POBRE!$1:$1048576,$C13,0)*$A13,"-")</f>
        <v>39.592094520511111</v>
      </c>
      <c r="H13" s="13">
        <f>IFERROR(VLOOKUP(H$6&amp;"_"&amp;'Label Parametros'!$C$3,POBRE!$1:$1048576,$C13,0)*$A13,"-")</f>
        <v>43.303670184369864</v>
      </c>
      <c r="I13" s="13">
        <f>IFERROR(VLOOKUP(I$6&amp;"_"&amp;'Label Parametros'!$C$3,POBRE!$1:$1048576,$C13,0)*$A13,"-")</f>
        <v>44.601519843589358</v>
      </c>
      <c r="J13" s="13">
        <f>IFERROR(VLOOKUP(J$6&amp;"_"&amp;'Label Parametros'!$C$3,POBRE!$1:$1048576,$C13,0)*$A13,"-")</f>
        <v>49.604161343581438</v>
      </c>
      <c r="K13" s="13">
        <f>IFERROR(VLOOKUP(K$6&amp;"_"&amp;'Label Parametros'!$C$3,POBRE!$1:$1048576,$C13,0)*$A13,"-")</f>
        <v>47.883990838218963</v>
      </c>
      <c r="L13" s="13">
        <f>IFERROR(VLOOKUP(L$6&amp;"_"&amp;'Label Parametros'!$C$3,POBRE!$1:$1048576,$C13,0)*$A13,"-")</f>
        <v>53.628115057134458</v>
      </c>
      <c r="M13" s="13">
        <f>IFERROR(VLOOKUP(M$6&amp;"_"&amp;'Label Parametros'!$C$3,POBRE!$1:$1048576,$C13,0)*$A13,"-")</f>
        <v>51.084124821256253</v>
      </c>
      <c r="N13" s="13">
        <f>IFERROR(VLOOKUP(N$6&amp;"_"&amp;'Label Parametros'!$C$3,POBRE!$1:$1048576,$C13,0)*$A13,"-")</f>
        <v>61.999050340011514</v>
      </c>
      <c r="O13" s="63"/>
      <c r="P13" s="17"/>
      <c r="Q13" s="18"/>
      <c r="U13" s="17"/>
      <c r="V13" s="17"/>
      <c r="W13" s="18"/>
    </row>
    <row r="14" spans="1:23" ht="44.1" customHeight="1">
      <c r="A14" s="3">
        <v>1</v>
      </c>
      <c r="B14" s="179" t="s">
        <v>104</v>
      </c>
      <c r="C14" s="179">
        <f>VLOOKUP($B14,Label_Var!$G$6:$H$31,2,0)</f>
        <v>24</v>
      </c>
      <c r="D14" s="12" t="s">
        <v>53</v>
      </c>
      <c r="E14" s="13">
        <f>IFERROR(VLOOKUP(E$6&amp;"_"&amp;'Label Parametros'!$C$3,POBRE!$1:$1048576,$C14,0)*$A14,"-")</f>
        <v>51.857636504799373</v>
      </c>
      <c r="F14" s="13">
        <f>IFERROR(VLOOKUP(F$6&amp;"_"&amp;'Label Parametros'!$C$3,POBRE!$1:$1048576,$C14,0)*$A14,"-")</f>
        <v>48.823675102347906</v>
      </c>
      <c r="G14" s="13">
        <f>IFERROR(VLOOKUP(G$6&amp;"_"&amp;'Label Parametros'!$C$3,POBRE!$1:$1048576,$C14,0)*$A14,"-")</f>
        <v>49.852847770540365</v>
      </c>
      <c r="H14" s="13">
        <f>IFERROR(VLOOKUP(H$6&amp;"_"&amp;'Label Parametros'!$C$3,POBRE!$1:$1048576,$C14,0)*$A14,"-")</f>
        <v>54.526321567232387</v>
      </c>
      <c r="I14" s="13">
        <f>IFERROR(VLOOKUP(I$6&amp;"_"&amp;'Label Parametros'!$C$3,POBRE!$1:$1048576,$C14,0)*$A14,"-")</f>
        <v>56.160524184206267</v>
      </c>
      <c r="J14" s="13">
        <f>IFERROR(VLOOKUP(J$6&amp;"_"&amp;'Label Parametros'!$C$3,POBRE!$1:$1048576,$C14,0)*$A14,"-")</f>
        <v>62.459658524028995</v>
      </c>
      <c r="K14" s="13">
        <f>IFERROR(VLOOKUP(K$6&amp;"_"&amp;'Label Parametros'!$C$3,POBRE!$1:$1048576,$C14,0)*$A14,"-")</f>
        <v>60.293685804809229</v>
      </c>
      <c r="L14" s="13">
        <f>IFERROR(VLOOKUP(L$6&amp;"_"&amp;'Label Parametros'!$C$3,POBRE!$1:$1048576,$C14,0)*$A14,"-")</f>
        <v>67.526466866459714</v>
      </c>
      <c r="M14" s="13">
        <f>IFERROR(VLOOKUP(M$6&amp;"_"&amp;'Label Parametros'!$C$3,POBRE!$1:$1048576,$C14,0)*$A14,"-")</f>
        <v>64.323171817648642</v>
      </c>
      <c r="N14" s="13">
        <f>IFERROR(VLOOKUP(N$6&amp;"_"&amp;'Label Parametros'!$C$3,POBRE!$1:$1048576,$C14,0)*$A14,"-")</f>
        <v>78.066827640544176</v>
      </c>
      <c r="O14" s="63"/>
      <c r="P14" s="7"/>
      <c r="Q14" s="7"/>
      <c r="U14" s="114"/>
      <c r="V14" s="7"/>
      <c r="W14" s="7"/>
    </row>
    <row r="15" spans="1:23" ht="36" customHeight="1">
      <c r="A15" s="3">
        <v>1</v>
      </c>
      <c r="B15" s="179" t="s">
        <v>103</v>
      </c>
      <c r="C15" s="179">
        <f>VLOOKUP($B15,Label_Var!$G$6:$H$31,2,0)</f>
        <v>23</v>
      </c>
      <c r="D15" s="12" t="s">
        <v>54</v>
      </c>
      <c r="E15" s="13">
        <f>IFERROR(VLOOKUP(E$6&amp;"_"&amp;'Label Parametros'!$C$3,POBRE!$1:$1048576,$C15,0)*$A15,"-")</f>
        <v>74.058530418191523</v>
      </c>
      <c r="F15" s="13">
        <f>IFERROR(VLOOKUP(F$6&amp;"_"&amp;'Label Parametros'!$C$3,POBRE!$1:$1048576,$C15,0)*$A15,"-")</f>
        <v>77.092491883217463</v>
      </c>
      <c r="G15" s="13">
        <f>IFERROR(VLOOKUP(G$6&amp;"_"&amp;'Label Parametros'!$C$3,POBRE!$1:$1048576,$C15,0)*$A15,"-")</f>
        <v>76.06331901551728</v>
      </c>
      <c r="H15" s="13">
        <f>IFERROR(VLOOKUP(H$6&amp;"_"&amp;'Label Parametros'!$C$3,POBRE!$1:$1048576,$C15,0)*$A15,"-")</f>
        <v>71.389845203576911</v>
      </c>
      <c r="I15" s="13">
        <f>IFERROR(VLOOKUP(I$6&amp;"_"&amp;'Label Parametros'!$C$3,POBRE!$1:$1048576,$C15,0)*$A15,"-")</f>
        <v>69.755642756186234</v>
      </c>
      <c r="J15" s="13">
        <f>IFERROR(VLOOKUP(J$6&amp;"_"&amp;'Label Parametros'!$C$3,POBRE!$1:$1048576,$C15,0)*$A15,"-")</f>
        <v>63.456508249569737</v>
      </c>
      <c r="K15" s="13">
        <f>IFERROR(VLOOKUP(K$6&amp;"_"&amp;'Label Parametros'!$C$3,POBRE!$1:$1048576,$C15,0)*$A15,"-")</f>
        <v>65.62248105880434</v>
      </c>
      <c r="L15" s="13">
        <f>IFERROR(VLOOKUP(L$6&amp;"_"&amp;'Label Parametros'!$C$3,POBRE!$1:$1048576,$C15,0)*$A15,"-")</f>
        <v>58.389700044344799</v>
      </c>
      <c r="M15" s="13">
        <f>IFERROR(VLOOKUP(M$6&amp;"_"&amp;'Label Parametros'!$C$3,POBRE!$1:$1048576,$C15,0)*$A15,"-")</f>
        <v>61.592994981167848</v>
      </c>
      <c r="N15" s="13">
        <f>IFERROR(VLOOKUP(N$6&amp;"_"&amp;'Label Parametros'!$C$3,POBRE!$1:$1048576,$C15,0)*$A15,"-")</f>
        <v>47.849339159454708</v>
      </c>
      <c r="O15" s="63"/>
      <c r="P15" s="6"/>
      <c r="Q15" s="6"/>
      <c r="U15" s="7"/>
      <c r="V15" s="6"/>
      <c r="W15" s="6"/>
    </row>
    <row r="16" spans="1:23" ht="36" customHeight="1">
      <c r="A16" s="174">
        <v>1</v>
      </c>
      <c r="B16" s="186" t="s">
        <v>93</v>
      </c>
      <c r="C16" s="186">
        <f>VLOOKUP($B16,Label_Var!$G$6:$H$31,2,0)</f>
        <v>13</v>
      </c>
      <c r="D16" s="105" t="s">
        <v>55</v>
      </c>
      <c r="E16" s="95">
        <f t="shared" ref="E16:M16" si="0">$N$16</f>
        <v>125.91616679999888</v>
      </c>
      <c r="F16" s="95">
        <f t="shared" si="0"/>
        <v>125.91616679999888</v>
      </c>
      <c r="G16" s="95">
        <f t="shared" si="0"/>
        <v>125.91616679999888</v>
      </c>
      <c r="H16" s="95">
        <f t="shared" si="0"/>
        <v>125.91616679999888</v>
      </c>
      <c r="I16" s="95">
        <f t="shared" si="0"/>
        <v>125.91616679999888</v>
      </c>
      <c r="J16" s="95">
        <f t="shared" si="0"/>
        <v>125.91616679999888</v>
      </c>
      <c r="K16" s="95">
        <f t="shared" si="0"/>
        <v>125.91616679999888</v>
      </c>
      <c r="L16" s="95">
        <f t="shared" si="0"/>
        <v>125.91616679999888</v>
      </c>
      <c r="M16" s="95">
        <f t="shared" si="0"/>
        <v>125.91616679999888</v>
      </c>
      <c r="N16" s="13">
        <f>IFERROR(VLOOKUP(N$6&amp;"_"&amp;'Label Parametros'!$C$3,POBRE!$1:$1048576,$C16,0)*$A16,"-")</f>
        <v>125.91616679999888</v>
      </c>
      <c r="O16" s="63"/>
      <c r="P16" s="6"/>
      <c r="Q16" s="6"/>
      <c r="U16" s="7"/>
      <c r="V16" s="6"/>
      <c r="W16" s="6"/>
    </row>
    <row r="17" spans="1:23" ht="36" customHeight="1">
      <c r="B17" s="38"/>
      <c r="C17" s="38"/>
      <c r="D17" s="105" t="s">
        <v>56</v>
      </c>
      <c r="E17" s="13">
        <f t="shared" ref="E17:N17" si="1">E7/E16</f>
        <v>8.6356645076080287</v>
      </c>
      <c r="F17" s="13">
        <f t="shared" si="1"/>
        <v>8.4968903617791547</v>
      </c>
      <c r="G17" s="13">
        <f t="shared" si="1"/>
        <v>8.1945793910374132</v>
      </c>
      <c r="H17" s="13">
        <f t="shared" si="1"/>
        <v>8.5595966489375037</v>
      </c>
      <c r="I17" s="13">
        <f t="shared" si="1"/>
        <v>8.6965925511129978</v>
      </c>
      <c r="J17" s="13">
        <f t="shared" si="1"/>
        <v>9.8890467497941312</v>
      </c>
      <c r="K17" s="13">
        <f t="shared" si="1"/>
        <v>9.6241012658937262</v>
      </c>
      <c r="L17" s="13">
        <f t="shared" si="1"/>
        <v>10.101371863092343</v>
      </c>
      <c r="M17" s="13">
        <f t="shared" si="1"/>
        <v>10.544572967675796</v>
      </c>
      <c r="N17" s="13">
        <f t="shared" si="1"/>
        <v>10.009166228862519</v>
      </c>
      <c r="O17" s="63"/>
      <c r="P17" s="7"/>
      <c r="Q17" s="7"/>
      <c r="U17" s="114"/>
      <c r="V17" s="7"/>
      <c r="W17" s="7"/>
    </row>
    <row r="18" spans="1:23" s="63" customFormat="1" ht="44.1" customHeight="1">
      <c r="A18" s="63">
        <f>(1/1000000000)</f>
        <v>1.0000000000000001E-9</v>
      </c>
      <c r="B18" s="186" t="s">
        <v>106</v>
      </c>
      <c r="C18" s="186">
        <f>VLOOKUP($B18,Label_Var!$G$6:$H$31,2,0)</f>
        <v>26</v>
      </c>
      <c r="D18" s="105" t="s">
        <v>17</v>
      </c>
      <c r="E18" s="13">
        <f>IFERROR(VLOOKUP(E$6&amp;"_"&amp;'Label Parametros'!$C$3,POBRE!$1:$1048576,$C18,0)*$A18,"-")</f>
        <v>0.2349325175326068</v>
      </c>
      <c r="F18" s="13">
        <f>IFERROR(VLOOKUP(F$6&amp;"_"&amp;'Label Parametros'!$C$3,POBRE!$1:$1048576,$C18,0)*$A18,"-")</f>
        <v>0.18414278713191412</v>
      </c>
      <c r="G18" s="13">
        <f>IFERROR(VLOOKUP(G$6&amp;"_"&amp;'Label Parametros'!$C$3,POBRE!$1:$1048576,$C18,0)*$A18,"-")</f>
        <v>0.25565836510775136</v>
      </c>
      <c r="H18" s="13">
        <f>IFERROR(VLOOKUP(H$6&amp;"_"&amp;'Label Parametros'!$C$3,POBRE!$1:$1048576,$C18,0)*$A18,"-")</f>
        <v>0.20085926507307275</v>
      </c>
      <c r="I18" s="13">
        <f>IFERROR(VLOOKUP(I$6&amp;"_"&amp;'Label Parametros'!$C$3,POBRE!$1:$1048576,$C18,0)*$A18,"-")</f>
        <v>0.19518724965478931</v>
      </c>
      <c r="J18" s="13">
        <f>IFERROR(VLOOKUP(J$6&amp;"_"&amp;'Label Parametros'!$C$3,POBRE!$1:$1048576,$C18,0)*$A18,"-")</f>
        <v>0.19684461190208655</v>
      </c>
      <c r="K18" s="13">
        <f>IFERROR(VLOOKUP(K$6&amp;"_"&amp;'Label Parametros'!$C$3,POBRE!$1:$1048576,$C18,0)*$A18,"-")</f>
        <v>0.20640699223675171</v>
      </c>
      <c r="L18" s="13">
        <f>IFERROR(VLOOKUP(L$6&amp;"_"&amp;'Label Parametros'!$C$3,POBRE!$1:$1048576,$C18,0)*$A18,"-")</f>
        <v>0.17190077617260915</v>
      </c>
      <c r="M18" s="13">
        <f>IFERROR(VLOOKUP(M$6&amp;"_"&amp;'Label Parametros'!$C$3,POBRE!$1:$1048576,$C18,0)*$A18,"-")</f>
        <v>0.154300740190361</v>
      </c>
      <c r="N18" s="13">
        <f>IFERROR(VLOOKUP(N$6&amp;"_"&amp;'Label Parametros'!$C$3,POBRE!$1:$1048576,$C18,0)*$A18,"-")</f>
        <v>0.18340146137399874</v>
      </c>
      <c r="P18" s="7"/>
      <c r="Q18" s="7"/>
      <c r="U18" s="7"/>
      <c r="V18" s="7"/>
      <c r="W18" s="7"/>
    </row>
    <row r="19" spans="1:23" ht="44.1" customHeight="1">
      <c r="A19" s="3">
        <v>1</v>
      </c>
      <c r="B19" s="179" t="s">
        <v>107</v>
      </c>
      <c r="C19" s="179">
        <f>VLOOKUP($B19,Label_Var!$G$6:$H$31,2,0)</f>
        <v>27</v>
      </c>
      <c r="D19" s="12" t="s">
        <v>18</v>
      </c>
      <c r="E19" s="13">
        <f>IFERROR(VLOOKUP(E$6&amp;"_"&amp;'Label Parametros'!$C$3,POBRE!$1:$1048576,$C19,0)*$A19,"-")</f>
        <v>0.33499256620189821</v>
      </c>
      <c r="F19" s="13">
        <f>IFERROR(VLOOKUP(F$6&amp;"_"&amp;'Label Parametros'!$C$3,POBRE!$1:$1048576,$C19,0)*$A19,"-")</f>
        <v>0.25992467325490071</v>
      </c>
      <c r="G19" s="13">
        <f>IFERROR(VLOOKUP(G$6&amp;"_"&amp;'Label Parametros'!$C$3,POBRE!$1:$1048576,$C19,0)*$A19,"-")</f>
        <v>0.37820099026797194</v>
      </c>
      <c r="H19" s="13">
        <f>IFERROR(VLOOKUP(H$6&amp;"_"&amp;'Label Parametros'!$C$3,POBRE!$1:$1048576,$C19,0)*$A19,"-")</f>
        <v>0.28839316274510213</v>
      </c>
      <c r="I19" s="13">
        <f>IFERROR(VLOOKUP(I$6&amp;"_"&amp;'Label Parametros'!$C$3,POBRE!$1:$1048576,$C19,0)*$A19,"-")</f>
        <v>0.27056665790983742</v>
      </c>
      <c r="J19" s="13">
        <f>IFERROR(VLOOKUP(J$6&amp;"_"&amp;'Label Parametros'!$C$3,POBRE!$1:$1048576,$C19,0)*$A19,"-")</f>
        <v>0.2365981087137328</v>
      </c>
      <c r="K19" s="13">
        <f>IFERROR(VLOOKUP(K$6&amp;"_"&amp;'Label Parametros'!$C$3,POBRE!$1:$1048576,$C19,0)*$A19,"-")</f>
        <v>0.29161567697587587</v>
      </c>
      <c r="L19" s="13">
        <f>IFERROR(VLOOKUP(L$6&amp;"_"&amp;'Label Parametros'!$C$3,POBRE!$1:$1048576,$C19,0)*$A19,"-")</f>
        <v>0.21074430868111371</v>
      </c>
      <c r="M19" s="13">
        <f>IFERROR(VLOOKUP(M$6&amp;"_"&amp;'Label Parametros'!$C$3,POBRE!$1:$1048576,$C19,0)*$A19,"-")</f>
        <v>0.17634708363101759</v>
      </c>
      <c r="N19" s="13">
        <f>IFERROR(VLOOKUP(N$6&amp;"_"&amp;'Label Parametros'!$C$3,POBRE!$1:$1048576,$C19,0)*$A19,"-")</f>
        <v>0.23566576927712629</v>
      </c>
      <c r="O19" s="63"/>
      <c r="P19" s="75"/>
      <c r="Q19" s="7"/>
      <c r="U19" s="7"/>
      <c r="V19" s="75"/>
      <c r="W19" s="7"/>
    </row>
    <row r="20" spans="1:23" ht="53.1" customHeight="1">
      <c r="A20" s="3">
        <v>1</v>
      </c>
      <c r="B20" s="179" t="s">
        <v>108</v>
      </c>
      <c r="C20" s="179">
        <f>VLOOKUP($B20,Label_Var!$G$6:$H$31,2,0)</f>
        <v>28</v>
      </c>
      <c r="D20" s="12" t="s">
        <v>57</v>
      </c>
      <c r="E20" s="13">
        <f>IFERROR(VLOOKUP(E$6&amp;"_"&amp;'Label Parametros'!$C$3,POBRE!$1:$1048576,$C20,0)*$A20,"-")</f>
        <v>0.33660289808348315</v>
      </c>
      <c r="F20" s="13">
        <f>IFERROR(VLOOKUP(F$6&amp;"_"&amp;'Label Parametros'!$C$3,POBRE!$1:$1048576,$C20,0)*$A20,"-")</f>
        <v>0.26099585393689745</v>
      </c>
      <c r="G20" s="13">
        <f>IFERROR(VLOOKUP(G$6&amp;"_"&amp;'Label Parametros'!$C$3,POBRE!$1:$1048576,$C20,0)*$A20,"-")</f>
        <v>0.38039603788869353</v>
      </c>
      <c r="H20" s="13">
        <f>IFERROR(VLOOKUP(H$6&amp;"_"&amp;'Label Parametros'!$C$3,POBRE!$1:$1048576,$C20,0)*$A20,"-")</f>
        <v>0.28948622046486977</v>
      </c>
      <c r="I20" s="13">
        <f>IFERROR(VLOOKUP(I$6&amp;"_"&amp;'Label Parametros'!$C$3,POBRE!$1:$1048576,$C20,0)*$A20,"-")</f>
        <v>0.27147900210562853</v>
      </c>
      <c r="J20" s="13">
        <f>IFERROR(VLOOKUP(J$6&amp;"_"&amp;'Label Parametros'!$C$3,POBRE!$1:$1048576,$C20,0)*$A20,"-")</f>
        <v>0.23716819985352527</v>
      </c>
      <c r="K20" s="13">
        <f>IFERROR(VLOOKUP(K$6&amp;"_"&amp;'Label Parametros'!$C$3,POBRE!$1:$1048576,$C20,0)*$A20,"-")</f>
        <v>0.29254417961429741</v>
      </c>
      <c r="L20" s="13">
        <f>IFERROR(VLOOKUP(L$6&amp;"_"&amp;'Label Parametros'!$C$3,POBRE!$1:$1048576,$C20,0)*$A20,"-")</f>
        <v>0.21112904754716263</v>
      </c>
      <c r="M20" s="13">
        <f>IFERROR(VLOOKUP(M$6&amp;"_"&amp;'Label Parametros'!$C$3,POBRE!$1:$1048576,$C20,0)*$A20,"-")</f>
        <v>0.17664537069059419</v>
      </c>
      <c r="N20" s="13">
        <f>IFERROR(VLOOKUP(N$6&amp;"_"&amp;'Label Parametros'!$C$3,POBRE!$1:$1048576,$C20,0)*$A20,"-")</f>
        <v>0.23600667178675849</v>
      </c>
      <c r="O20" s="63"/>
      <c r="P20" s="106"/>
      <c r="Q20" s="106"/>
      <c r="U20" s="7"/>
      <c r="V20" s="106"/>
      <c r="W20" s="106"/>
    </row>
    <row r="21" spans="1:23" ht="57" customHeight="1" thickBot="1">
      <c r="D21" s="108" t="s">
        <v>58</v>
      </c>
      <c r="E21" s="13">
        <f t="shared" ref="E21:N21" si="2">(E18*1000000)/((E18*1000000)+(E12/E8*100000)*12*(E7-E16))*100</f>
        <v>0.37743469030563209</v>
      </c>
      <c r="F21" s="13">
        <f t="shared" si="2"/>
        <v>0.29373035467939862</v>
      </c>
      <c r="G21" s="13">
        <f t="shared" si="2"/>
        <v>0.42892082593893166</v>
      </c>
      <c r="H21" s="13">
        <f t="shared" si="2"/>
        <v>0.32547961280946108</v>
      </c>
      <c r="I21" s="13">
        <f t="shared" si="2"/>
        <v>0.3047889384983255</v>
      </c>
      <c r="J21" s="13">
        <f t="shared" si="2"/>
        <v>0.26252392110920192</v>
      </c>
      <c r="K21" s="13">
        <f t="shared" si="2"/>
        <v>0.32437410398881977</v>
      </c>
      <c r="L21" s="13">
        <f t="shared" si="2"/>
        <v>0.23335371991225876</v>
      </c>
      <c r="M21" s="13">
        <f t="shared" si="2"/>
        <v>0.19444442345339905</v>
      </c>
      <c r="N21" s="13">
        <f t="shared" si="2"/>
        <v>0.26114048414744662</v>
      </c>
      <c r="O21" s="63"/>
      <c r="P21" s="106"/>
      <c r="Q21" s="106"/>
      <c r="U21" s="7"/>
      <c r="V21" s="106"/>
      <c r="W21" s="106"/>
    </row>
    <row r="22" spans="1:23" s="26" customFormat="1" ht="18" customHeight="1" thickTop="1">
      <c r="D22" s="153" t="s">
        <v>69</v>
      </c>
      <c r="E22" s="152"/>
      <c r="F22" s="152"/>
      <c r="G22" s="152"/>
      <c r="H22" s="152"/>
      <c r="I22" s="152"/>
      <c r="J22" s="152"/>
      <c r="K22" s="152"/>
      <c r="L22" s="152"/>
      <c r="M22" s="152"/>
      <c r="N22" s="152"/>
    </row>
    <row r="23" spans="1:23" s="26" customFormat="1" ht="18" customHeight="1">
      <c r="D23" s="154" t="s">
        <v>70</v>
      </c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83"/>
      <c r="P23" s="27"/>
      <c r="Q23" s="27"/>
      <c r="U23" s="115"/>
      <c r="V23" s="27"/>
      <c r="W23" s="27"/>
    </row>
    <row r="24" spans="1:23" s="26" customFormat="1" ht="18" customHeight="1">
      <c r="D24" s="154" t="s">
        <v>48</v>
      </c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83"/>
      <c r="P24" s="27"/>
      <c r="Q24" s="27"/>
      <c r="U24" s="115"/>
      <c r="V24" s="27"/>
      <c r="W24" s="27"/>
    </row>
    <row r="25" spans="1:23" ht="20.100000000000001" customHeight="1">
      <c r="D25" s="28"/>
      <c r="E25" s="65"/>
      <c r="F25" s="65"/>
      <c r="G25" s="65"/>
      <c r="H25" s="65"/>
      <c r="I25" s="65"/>
      <c r="J25" s="28"/>
      <c r="K25" s="28"/>
      <c r="L25" s="28"/>
      <c r="M25" s="28"/>
      <c r="N25" s="28"/>
      <c r="O25" s="63"/>
      <c r="P25" s="6"/>
      <c r="Q25" s="6"/>
      <c r="U25" s="7"/>
      <c r="V25" s="6"/>
      <c r="W25" s="6"/>
    </row>
    <row r="35" spans="4:25">
      <c r="S35" s="116"/>
    </row>
    <row r="36" spans="4:25">
      <c r="S36" s="116"/>
    </row>
    <row r="42" spans="4:25">
      <c r="P42" s="32"/>
      <c r="Q42" s="33"/>
      <c r="R42" s="33"/>
      <c r="W42" s="32"/>
      <c r="X42" s="33"/>
      <c r="Y42" s="33"/>
    </row>
    <row r="43" spans="4:25">
      <c r="P43" s="35"/>
      <c r="Q43" s="35"/>
      <c r="R43" s="35"/>
      <c r="W43" s="35"/>
      <c r="X43" s="35"/>
      <c r="Y43" s="35"/>
    </row>
    <row r="44" spans="4:25">
      <c r="P44" s="33"/>
      <c r="Q44" s="33"/>
      <c r="R44" s="33"/>
      <c r="W44" s="33"/>
      <c r="X44" s="33"/>
      <c r="Y44" s="33"/>
    </row>
    <row r="45" spans="4:25">
      <c r="D45" s="28"/>
      <c r="J45" s="28"/>
      <c r="K45" s="28"/>
      <c r="L45" s="28"/>
      <c r="M45" s="28"/>
      <c r="N45" s="28"/>
      <c r="P45" s="33"/>
      <c r="Q45" s="33"/>
      <c r="R45" s="33"/>
      <c r="W45" s="33"/>
      <c r="X45" s="33"/>
      <c r="Y45" s="33"/>
    </row>
    <row r="46" spans="4:25">
      <c r="P46" s="33"/>
      <c r="Q46" s="33"/>
      <c r="R46" s="33"/>
      <c r="W46" s="33"/>
      <c r="X46" s="33"/>
      <c r="Y46" s="33"/>
    </row>
    <row r="47" spans="4:25">
      <c r="P47" s="33"/>
      <c r="Q47" s="33"/>
      <c r="R47" s="33"/>
      <c r="W47" s="33"/>
      <c r="X47" s="33"/>
      <c r="Y47" s="33"/>
    </row>
    <row r="48" spans="4:25">
      <c r="P48" s="33"/>
      <c r="Q48" s="33"/>
      <c r="R48" s="33"/>
      <c r="W48" s="33"/>
      <c r="X48" s="33"/>
      <c r="Y48" s="33"/>
    </row>
    <row r="49" spans="17:25">
      <c r="Q49" s="33"/>
      <c r="R49" s="33"/>
      <c r="X49" s="33"/>
      <c r="Y49" s="33"/>
    </row>
    <row r="50" spans="17:25">
      <c r="Q50" s="33"/>
      <c r="R50" s="33"/>
      <c r="X50" s="33"/>
      <c r="Y50" s="33"/>
    </row>
    <row r="51" spans="17:25">
      <c r="Q51" s="33"/>
      <c r="R51" s="33"/>
      <c r="X51" s="33"/>
      <c r="Y51" s="33"/>
    </row>
    <row r="52" spans="17:25">
      <c r="Q52" s="33"/>
      <c r="R52" s="33"/>
      <c r="X52" s="33"/>
      <c r="Y52" s="33"/>
    </row>
    <row r="53" spans="17:25">
      <c r="Q53" s="33"/>
      <c r="R53" s="33"/>
      <c r="X53" s="33"/>
      <c r="Y53" s="33"/>
    </row>
    <row r="54" spans="17:25">
      <c r="Q54" s="33"/>
      <c r="R54" s="33"/>
      <c r="X54" s="33"/>
      <c r="Y54" s="33"/>
    </row>
  </sheetData>
  <mergeCells count="1">
    <mergeCell ref="D4:N4"/>
  </mergeCells>
  <phoneticPr fontId="3" type="noConversion"/>
  <conditionalFormatting sqref="O7 O17">
    <cfRule type="cellIs" dxfId="14" priority="4" stopIfTrue="1" operator="greaterThan">
      <formula>$O7</formula>
    </cfRule>
    <cfRule type="cellIs" dxfId="13" priority="5" stopIfTrue="1" operator="lessThan">
      <formula>$O7</formula>
    </cfRule>
    <cfRule type="cellIs" dxfId="12" priority="6" stopIfTrue="1" operator="equal">
      <formula>$O7</formula>
    </cfRule>
  </conditionalFormatting>
  <conditionalFormatting sqref="O8:O10 O18:O21 O12:O15">
    <cfRule type="cellIs" dxfId="11" priority="7" stopIfTrue="1" operator="lessThan">
      <formula>$O8</formula>
    </cfRule>
    <cfRule type="cellIs" dxfId="10" priority="8" stopIfTrue="1" operator="greaterThan">
      <formula>$O8</formula>
    </cfRule>
    <cfRule type="cellIs" dxfId="9" priority="9" stopIfTrue="1" operator="equal">
      <formula>$O8</formula>
    </cfRule>
  </conditionalFormatting>
  <conditionalFormatting sqref="P17">
    <cfRule type="cellIs" dxfId="8" priority="10" stopIfTrue="1" operator="greaterThan">
      <formula>$O17</formula>
    </cfRule>
    <cfRule type="cellIs" dxfId="7" priority="11" stopIfTrue="1" operator="lessThan">
      <formula>$O17</formula>
    </cfRule>
    <cfRule type="cellIs" dxfId="6" priority="12" stopIfTrue="1" operator="equal">
      <formula>$O17</formula>
    </cfRule>
  </conditionalFormatting>
  <conditionalFormatting sqref="O11">
    <cfRule type="cellIs" dxfId="5" priority="1" stopIfTrue="1" operator="lessThan">
      <formula>$O11</formula>
    </cfRule>
    <cfRule type="cellIs" dxfId="4" priority="2" stopIfTrue="1" operator="greaterThan">
      <formula>$O11</formula>
    </cfRule>
    <cfRule type="cellIs" dxfId="3" priority="3" stopIfTrue="1" operator="equal">
      <formula>$O11</formula>
    </cfRule>
  </conditionalFormatting>
  <printOptions horizontalCentered="1"/>
  <pageMargins left="0.24" right="0.2" top="0.46" bottom="0.39370078740157499" header="0.35" footer="0.47"/>
  <pageSetup paperSize="9" scale="47" orientation="landscape"/>
  <ignoredErrors>
    <ignoredError sqref="E12:N21 E7:N10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11"/>
  <sheetViews>
    <sheetView showGridLines="0" zoomScale="80" zoomScaleNormal="80" zoomScaleSheetLayoutView="80" zoomScalePageLayoutView="80" workbookViewId="0"/>
  </sheetViews>
  <sheetFormatPr defaultColWidth="6.85546875" defaultRowHeight="12.75"/>
  <cols>
    <col min="1" max="1" width="5.85546875" style="88" customWidth="1"/>
    <col min="2" max="2" width="27.42578125" style="88" customWidth="1"/>
    <col min="3" max="12" width="7.85546875" style="88" customWidth="1"/>
    <col min="13" max="13" width="6.85546875" style="88" customWidth="1"/>
    <col min="14" max="14" width="24" style="88" customWidth="1"/>
    <col min="15" max="15" width="2.85546875" style="88" customWidth="1"/>
    <col min="16" max="16384" width="6.85546875" style="88"/>
  </cols>
  <sheetData>
    <row r="1" spans="1:88" ht="15.95" customHeight="1">
      <c r="A1" s="88">
        <v>11</v>
      </c>
      <c r="B1" s="199" t="s">
        <v>114</v>
      </c>
    </row>
    <row r="3" spans="1:88"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88" ht="36" customHeight="1">
      <c r="B4" s="259" t="str">
        <f>"Evolução da porcentagem da renda apropriada por cada décimo da distribuição de renda: "&amp;'Label Parametros'!$D$3&amp;", 1976 a 2011"</f>
        <v>Evolução da porcentagem da renda apropriada por cada décimo da distribuição de renda: Cidade do Rio de Janeiro, Total, 1976 a 2011</v>
      </c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88" ht="11.25" customHeight="1" thickBot="1">
      <c r="B5" s="118"/>
      <c r="C5" s="118"/>
      <c r="D5" s="118"/>
      <c r="E5" s="118"/>
      <c r="F5" s="118"/>
      <c r="H5" s="118"/>
      <c r="I5" s="118"/>
      <c r="J5" s="120"/>
      <c r="K5" s="118"/>
      <c r="L5" s="120" t="s">
        <v>0</v>
      </c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88" ht="39.950000000000003" customHeight="1" thickTop="1">
      <c r="B6" s="162" t="s">
        <v>59</v>
      </c>
      <c r="C6" s="161">
        <v>2001</v>
      </c>
      <c r="D6" s="161">
        <v>2002</v>
      </c>
      <c r="E6" s="161">
        <v>2003</v>
      </c>
      <c r="F6" s="161">
        <v>2004</v>
      </c>
      <c r="G6" s="161">
        <v>2005</v>
      </c>
      <c r="H6" s="161">
        <v>2006</v>
      </c>
      <c r="I6" s="161">
        <v>2007</v>
      </c>
      <c r="J6" s="161">
        <v>2008</v>
      </c>
      <c r="K6" s="161">
        <v>2009</v>
      </c>
      <c r="L6" s="161">
        <v>2011</v>
      </c>
      <c r="M6" s="121"/>
      <c r="N6" s="122"/>
      <c r="O6" s="122"/>
      <c r="P6" s="122"/>
      <c r="Q6" s="122"/>
      <c r="R6" s="122"/>
      <c r="S6" s="122"/>
      <c r="T6" s="122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</row>
    <row r="7" spans="1:88" ht="45" customHeight="1">
      <c r="A7" s="202">
        <v>1</v>
      </c>
      <c r="B7" s="123" t="s">
        <v>22</v>
      </c>
      <c r="C7" s="200">
        <f>IFERROR(VLOOKUP(C$6&amp;"_"&amp;'Label Parametros'!$C$3&amp;"_"&amp;$A7,LORENZ10!$1:$1048576,$A$1,0),"-")</f>
        <v>0.87779749388301087</v>
      </c>
      <c r="D7" s="200">
        <f>IFERROR(VLOOKUP(D$6&amp;"_"&amp;'Label Parametros'!$C$3&amp;"_"&amp;$A7,LORENZ10!$1:$1048576,$A$1,0),"-")</f>
        <v>1.0348495709622181</v>
      </c>
      <c r="E7" s="200">
        <f>IFERROR(VLOOKUP(E$6&amp;"_"&amp;'Label Parametros'!$C$3&amp;"_"&amp;$A7,LORENZ10!$1:$1048576,$A$1,0),"-")</f>
        <v>0.86949027213770325</v>
      </c>
      <c r="F7" s="200">
        <f>IFERROR(VLOOKUP(F$6&amp;"_"&amp;'Label Parametros'!$C$3&amp;"_"&amp;$A7,LORENZ10!$1:$1048576,$A$1,0),"-")</f>
        <v>0.98240860699053167</v>
      </c>
      <c r="G7" s="200">
        <f>IFERROR(VLOOKUP(G$6&amp;"_"&amp;'Label Parametros'!$C$3&amp;"_"&amp;$A7,LORENZ10!$1:$1048576,$A$1,0),"-")</f>
        <v>0.99214538991777346</v>
      </c>
      <c r="H7" s="200">
        <f>IFERROR(VLOOKUP(H$6&amp;"_"&amp;'Label Parametros'!$C$3&amp;"_"&amp;$A7,LORENZ10!$1:$1048576,$A$1,0),"-")</f>
        <v>0.91732725084349287</v>
      </c>
      <c r="I7" s="200">
        <f>IFERROR(VLOOKUP(I$6&amp;"_"&amp;'Label Parametros'!$C$3&amp;"_"&amp;$A7,LORENZ10!$1:$1048576,$A$1,0),"-")</f>
        <v>0.87528640736162766</v>
      </c>
      <c r="J7" s="200">
        <f>IFERROR(VLOOKUP(J$6&amp;"_"&amp;'Label Parametros'!$C$3&amp;"_"&amp;$A7,LORENZ10!$1:$1048576,$A$1,0),"-")</f>
        <v>0.99313666719083227</v>
      </c>
      <c r="K7" s="200">
        <f>IFERROR(VLOOKUP(K$6&amp;"_"&amp;'Label Parametros'!$C$3&amp;"_"&amp;$A7,LORENZ10!$1:$1048576,$A$1,0),"-")</f>
        <v>1.0219844307761461</v>
      </c>
      <c r="L7" s="200">
        <f>IFERROR(VLOOKUP(L$6&amp;"_"&amp;'Label Parametros'!$C$3&amp;"_"&amp;$A7,LORENZ10!$1:$1048576,$A$1,0),"-")</f>
        <v>0.99181797589851739</v>
      </c>
      <c r="M7" s="124"/>
      <c r="N7" s="125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</row>
    <row r="8" spans="1:88" ht="45" customHeight="1">
      <c r="A8" s="202">
        <v>2</v>
      </c>
      <c r="B8" s="123" t="s">
        <v>23</v>
      </c>
      <c r="C8" s="201">
        <f>IFERROR(VLOOKUP(C$6&amp;"_"&amp;'Label Parametros'!$C$3&amp;"_"&amp;$A8,LORENZ10!$1:$1048576,$A$1,0),"-")</f>
        <v>1.8582062942790663</v>
      </c>
      <c r="D8" s="201">
        <f>IFERROR(VLOOKUP(D$6&amp;"_"&amp;'Label Parametros'!$C$3&amp;"_"&amp;$A8,LORENZ10!$1:$1048576,$A$1,0),"-")</f>
        <v>2.0338072349298919</v>
      </c>
      <c r="E8" s="201">
        <f>IFERROR(VLOOKUP(E$6&amp;"_"&amp;'Label Parametros'!$C$3&amp;"_"&amp;$A8,LORENZ10!$1:$1048576,$A$1,0),"-")</f>
        <v>1.8242609431942256</v>
      </c>
      <c r="F8" s="201">
        <f>IFERROR(VLOOKUP(F$6&amp;"_"&amp;'Label Parametros'!$C$3&amp;"_"&amp;$A8,LORENZ10!$1:$1048576,$A$1,0),"-")</f>
        <v>2.0740798426495433</v>
      </c>
      <c r="G8" s="201">
        <f>IFERROR(VLOOKUP(G$6&amp;"_"&amp;'Label Parametros'!$C$3&amp;"_"&amp;$A8,LORENZ10!$1:$1048576,$A$1,0),"-")</f>
        <v>2.0292152638024348</v>
      </c>
      <c r="H8" s="201">
        <f>IFERROR(VLOOKUP(H$6&amp;"_"&amp;'Label Parametros'!$C$3&amp;"_"&amp;$A8,LORENZ10!$1:$1048576,$A$1,0),"-")</f>
        <v>1.9030905437669872</v>
      </c>
      <c r="I8" s="201">
        <f>IFERROR(VLOOKUP(I$6&amp;"_"&amp;'Label Parametros'!$C$3&amp;"_"&amp;$A8,LORENZ10!$1:$1048576,$A$1,0),"-")</f>
        <v>2.0435308569826889</v>
      </c>
      <c r="J8" s="201">
        <f>IFERROR(VLOOKUP(J$6&amp;"_"&amp;'Label Parametros'!$C$3&amp;"_"&amp;$A8,LORENZ10!$1:$1048576,$A$1,0),"-")</f>
        <v>2.110606011080169</v>
      </c>
      <c r="K8" s="201">
        <f>IFERROR(VLOOKUP(K$6&amp;"_"&amp;'Label Parametros'!$C$3&amp;"_"&amp;$A8,LORENZ10!$1:$1048576,$A$1,0),"-")</f>
        <v>2.1406078524655157</v>
      </c>
      <c r="L8" s="201">
        <f>IFERROR(VLOOKUP(L$6&amp;"_"&amp;'Label Parametros'!$C$3&amp;"_"&amp;$A8,LORENZ10!$1:$1048576,$A$1,0),"-")</f>
        <v>2.1317788792612529</v>
      </c>
      <c r="M8" s="124"/>
      <c r="N8" s="125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</row>
    <row r="9" spans="1:88" ht="45" customHeight="1">
      <c r="A9" s="202">
        <v>3</v>
      </c>
      <c r="B9" s="97" t="s">
        <v>24</v>
      </c>
      <c r="C9" s="201">
        <f>IFERROR(VLOOKUP(C$6&amp;"_"&amp;'Label Parametros'!$C$3&amp;"_"&amp;$A9,LORENZ10!$1:$1048576,$A$1,0),"-")</f>
        <v>2.7135975583989511</v>
      </c>
      <c r="D9" s="201">
        <f>IFERROR(VLOOKUP(D$6&amp;"_"&amp;'Label Parametros'!$C$3&amp;"_"&amp;$A9,LORENZ10!$1:$1048576,$A$1,0),"-")</f>
        <v>2.813958554829965</v>
      </c>
      <c r="E9" s="201">
        <f>IFERROR(VLOOKUP(E$6&amp;"_"&amp;'Label Parametros'!$C$3&amp;"_"&amp;$A9,LORENZ10!$1:$1048576,$A$1,0),"-")</f>
        <v>2.6451192548438884</v>
      </c>
      <c r="F9" s="201">
        <f>IFERROR(VLOOKUP(F$6&amp;"_"&amp;'Label Parametros'!$C$3&amp;"_"&amp;$A9,LORENZ10!$1:$1048576,$A$1,0),"-")</f>
        <v>2.9982023748481104</v>
      </c>
      <c r="G9" s="201">
        <f>IFERROR(VLOOKUP(G$6&amp;"_"&amp;'Label Parametros'!$C$3&amp;"_"&amp;$A9,LORENZ10!$1:$1048576,$A$1,0),"-")</f>
        <v>2.849516713536878</v>
      </c>
      <c r="H9" s="201">
        <f>IFERROR(VLOOKUP(H$6&amp;"_"&amp;'Label Parametros'!$C$3&amp;"_"&amp;$A9,LORENZ10!$1:$1048576,$A$1,0),"-")</f>
        <v>2.684669383518496</v>
      </c>
      <c r="I9" s="201">
        <f>IFERROR(VLOOKUP(I$6&amp;"_"&amp;'Label Parametros'!$C$3&amp;"_"&amp;$A9,LORENZ10!$1:$1048576,$A$1,0),"-")</f>
        <v>2.8233227997335573</v>
      </c>
      <c r="J9" s="201">
        <f>IFERROR(VLOOKUP(J$6&amp;"_"&amp;'Label Parametros'!$C$3&amp;"_"&amp;$A9,LORENZ10!$1:$1048576,$A$1,0),"-")</f>
        <v>2.9343388080119133</v>
      </c>
      <c r="K9" s="201">
        <f>IFERROR(VLOOKUP(K$6&amp;"_"&amp;'Label Parametros'!$C$3&amp;"_"&amp;$A9,LORENZ10!$1:$1048576,$A$1,0),"-")</f>
        <v>2.911488340751982</v>
      </c>
      <c r="L9" s="201">
        <f>IFERROR(VLOOKUP(L$6&amp;"_"&amp;'Label Parametros'!$C$3&amp;"_"&amp;$A9,LORENZ10!$1:$1048576,$A$1,0),"-")</f>
        <v>2.9474380628471075</v>
      </c>
      <c r="M9" s="124"/>
      <c r="N9" s="125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</row>
    <row r="10" spans="1:88" ht="45" customHeight="1">
      <c r="A10" s="202">
        <v>4</v>
      </c>
      <c r="B10" s="97" t="s">
        <v>25</v>
      </c>
      <c r="C10" s="201">
        <f>IFERROR(VLOOKUP(C$6&amp;"_"&amp;'Label Parametros'!$C$3&amp;"_"&amp;$A10,LORENZ10!$1:$1048576,$A$1,0),"-")</f>
        <v>3.6338423580475219</v>
      </c>
      <c r="D10" s="201">
        <f>IFERROR(VLOOKUP(D$6&amp;"_"&amp;'Label Parametros'!$C$3&amp;"_"&amp;$A10,LORENZ10!$1:$1048576,$A$1,0),"-")</f>
        <v>3.5902849595314938</v>
      </c>
      <c r="E10" s="201">
        <f>IFERROR(VLOOKUP(E$6&amp;"_"&amp;'Label Parametros'!$C$3&amp;"_"&amp;$A10,LORENZ10!$1:$1048576,$A$1,0),"-")</f>
        <v>3.6197904773248704</v>
      </c>
      <c r="F10" s="201">
        <f>IFERROR(VLOOKUP(F$6&amp;"_"&amp;'Label Parametros'!$C$3&amp;"_"&amp;$A10,LORENZ10!$1:$1048576,$A$1,0),"-")</f>
        <v>3.872448254086331</v>
      </c>
      <c r="G10" s="201">
        <f>IFERROR(VLOOKUP(G$6&amp;"_"&amp;'Label Parametros'!$C$3&amp;"_"&amp;$A10,LORENZ10!$1:$1048576,$A$1,0),"-")</f>
        <v>3.6722389771669439</v>
      </c>
      <c r="H10" s="201">
        <f>IFERROR(VLOOKUP(H$6&amp;"_"&amp;'Label Parametros'!$C$3&amp;"_"&amp;$A10,LORENZ10!$1:$1048576,$A$1,0),"-")</f>
        <v>3.5159741338761759</v>
      </c>
      <c r="I10" s="201">
        <f>IFERROR(VLOOKUP(I$6&amp;"_"&amp;'Label Parametros'!$C$3&amp;"_"&amp;$A10,LORENZ10!$1:$1048576,$A$1,0),"-")</f>
        <v>3.6582832737510449</v>
      </c>
      <c r="J10" s="201">
        <f>IFERROR(VLOOKUP(J$6&amp;"_"&amp;'Label Parametros'!$C$3&amp;"_"&amp;$A10,LORENZ10!$1:$1048576,$A$1,0),"-")</f>
        <v>3.7630903277919199</v>
      </c>
      <c r="K10" s="201">
        <f>IFERROR(VLOOKUP(K$6&amp;"_"&amp;'Label Parametros'!$C$3&amp;"_"&amp;$A10,LORENZ10!$1:$1048576,$A$1,0),"-")</f>
        <v>3.7218454500398748</v>
      </c>
      <c r="L10" s="201">
        <f>IFERROR(VLOOKUP(L$6&amp;"_"&amp;'Label Parametros'!$C$3&amp;"_"&amp;$A10,LORENZ10!$1:$1048576,$A$1,0),"-")</f>
        <v>3.8869086510006303</v>
      </c>
      <c r="M10" s="124"/>
      <c r="N10" s="125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</row>
    <row r="11" spans="1:88" ht="45" customHeight="1">
      <c r="A11" s="202">
        <v>5</v>
      </c>
      <c r="B11" s="97" t="s">
        <v>26</v>
      </c>
      <c r="C11" s="201">
        <f>IFERROR(VLOOKUP(C$6&amp;"_"&amp;'Label Parametros'!$C$3&amp;"_"&amp;$A11,LORENZ10!$1:$1048576,$A$1,0),"-")</f>
        <v>4.7497735051127332</v>
      </c>
      <c r="D11" s="201">
        <f>IFERROR(VLOOKUP(D$6&amp;"_"&amp;'Label Parametros'!$C$3&amp;"_"&amp;$A11,LORENZ10!$1:$1048576,$A$1,0),"-")</f>
        <v>4.5961739654132145</v>
      </c>
      <c r="E11" s="201">
        <f>IFERROR(VLOOKUP(E$6&amp;"_"&amp;'Label Parametros'!$C$3&amp;"_"&amp;$A11,LORENZ10!$1:$1048576,$A$1,0),"-")</f>
        <v>4.5798127213438828</v>
      </c>
      <c r="F11" s="201">
        <f>IFERROR(VLOOKUP(F$6&amp;"_"&amp;'Label Parametros'!$C$3&amp;"_"&amp;$A11,LORENZ10!$1:$1048576,$A$1,0),"-")</f>
        <v>4.8923594126806016</v>
      </c>
      <c r="G11" s="201">
        <f>IFERROR(VLOOKUP(G$6&amp;"_"&amp;'Label Parametros'!$C$3&amp;"_"&amp;$A11,LORENZ10!$1:$1048576,$A$1,0),"-")</f>
        <v>4.7447664512478021</v>
      </c>
      <c r="H11" s="201">
        <f>IFERROR(VLOOKUP(H$6&amp;"_"&amp;'Label Parametros'!$C$3&amp;"_"&amp;$A11,LORENZ10!$1:$1048576,$A$1,0),"-")</f>
        <v>4.5558500293468605</v>
      </c>
      <c r="I11" s="201">
        <f>IFERROR(VLOOKUP(I$6&amp;"_"&amp;'Label Parametros'!$C$3&amp;"_"&amp;$A11,LORENZ10!$1:$1048576,$A$1,0),"-")</f>
        <v>4.5435219006844925</v>
      </c>
      <c r="J11" s="201">
        <f>IFERROR(VLOOKUP(J$6&amp;"_"&amp;'Label Parametros'!$C$3&amp;"_"&amp;$A11,LORENZ10!$1:$1048576,$A$1,0),"-")</f>
        <v>4.6665378076967912</v>
      </c>
      <c r="K11" s="201">
        <f>IFERROR(VLOOKUP(K$6&amp;"_"&amp;'Label Parametros'!$C$3&amp;"_"&amp;$A11,LORENZ10!$1:$1048576,$A$1,0),"-")</f>
        <v>4.5018303996930644</v>
      </c>
      <c r="L11" s="201">
        <f>IFERROR(VLOOKUP(L$6&amp;"_"&amp;'Label Parametros'!$C$3&amp;"_"&amp;$A11,LORENZ10!$1:$1048576,$A$1,0),"-")</f>
        <v>4.8609204967033275</v>
      </c>
      <c r="M11" s="124"/>
      <c r="N11" s="125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</row>
    <row r="12" spans="1:88" ht="45" customHeight="1">
      <c r="A12" s="202">
        <v>6</v>
      </c>
      <c r="B12" s="97" t="s">
        <v>27</v>
      </c>
      <c r="C12" s="201">
        <f>IFERROR(VLOOKUP(C$6&amp;"_"&amp;'Label Parametros'!$C$3&amp;"_"&amp;$A12,LORENZ10!$1:$1048576,$A$1,0),"-")</f>
        <v>6.1746235402781799</v>
      </c>
      <c r="D12" s="201">
        <f>IFERROR(VLOOKUP(D$6&amp;"_"&amp;'Label Parametros'!$C$3&amp;"_"&amp;$A12,LORENZ10!$1:$1048576,$A$1,0),"-")</f>
        <v>5.9184304854245049</v>
      </c>
      <c r="E12" s="201">
        <f>IFERROR(VLOOKUP(E$6&amp;"_"&amp;'Label Parametros'!$C$3&amp;"_"&amp;$A12,LORENZ10!$1:$1048576,$A$1,0),"-")</f>
        <v>5.8444836230043435</v>
      </c>
      <c r="F12" s="201">
        <f>IFERROR(VLOOKUP(F$6&amp;"_"&amp;'Label Parametros'!$C$3&amp;"_"&amp;$A12,LORENZ10!$1:$1048576,$A$1,0),"-")</f>
        <v>6.1975118979368418</v>
      </c>
      <c r="G12" s="201">
        <f>IFERROR(VLOOKUP(G$6&amp;"_"&amp;'Label Parametros'!$C$3&amp;"_"&amp;$A12,LORENZ10!$1:$1048576,$A$1,0),"-")</f>
        <v>5.9778423385172861</v>
      </c>
      <c r="H12" s="201">
        <f>IFERROR(VLOOKUP(H$6&amp;"_"&amp;'Label Parametros'!$C$3&amp;"_"&amp;$A12,LORENZ10!$1:$1048576,$A$1,0),"-")</f>
        <v>5.856142306936178</v>
      </c>
      <c r="I12" s="201">
        <f>IFERROR(VLOOKUP(I$6&amp;"_"&amp;'Label Parametros'!$C$3&amp;"_"&amp;$A12,LORENZ10!$1:$1048576,$A$1,0),"-")</f>
        <v>5.6911704360290862</v>
      </c>
      <c r="J12" s="201">
        <f>IFERROR(VLOOKUP(J$6&amp;"_"&amp;'Label Parametros'!$C$3&amp;"_"&amp;$A12,LORENZ10!$1:$1048576,$A$1,0),"-")</f>
        <v>5.9748103424937078</v>
      </c>
      <c r="K12" s="201">
        <f>IFERROR(VLOOKUP(K$6&amp;"_"&amp;'Label Parametros'!$C$3&amp;"_"&amp;$A12,LORENZ10!$1:$1048576,$A$1,0),"-")</f>
        <v>5.7676890281877924</v>
      </c>
      <c r="L12" s="201">
        <f>IFERROR(VLOOKUP(L$6&amp;"_"&amp;'Label Parametros'!$C$3&amp;"_"&amp;$A12,LORENZ10!$1:$1048576,$A$1,0),"-")</f>
        <v>6.0868139630531832</v>
      </c>
      <c r="M12" s="124"/>
      <c r="N12" s="125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</row>
    <row r="13" spans="1:88" ht="45" customHeight="1">
      <c r="A13" s="202">
        <v>7</v>
      </c>
      <c r="B13" s="97" t="s">
        <v>28</v>
      </c>
      <c r="C13" s="201">
        <f>IFERROR(VLOOKUP(C$6&amp;"_"&amp;'Label Parametros'!$C$3&amp;"_"&amp;$A13,LORENZ10!$1:$1048576,$A$1,0),"-")</f>
        <v>7.9639830983571969</v>
      </c>
      <c r="D13" s="201">
        <f>IFERROR(VLOOKUP(D$6&amp;"_"&amp;'Label Parametros'!$C$3&amp;"_"&amp;$A13,LORENZ10!$1:$1048576,$A$1,0),"-")</f>
        <v>7.6590475149944126</v>
      </c>
      <c r="E13" s="201">
        <f>IFERROR(VLOOKUP(E$6&amp;"_"&amp;'Label Parametros'!$C$3&amp;"_"&amp;$A13,LORENZ10!$1:$1048576,$A$1,0),"-")</f>
        <v>7.9839496486683643</v>
      </c>
      <c r="F13" s="201">
        <f>IFERROR(VLOOKUP(F$6&amp;"_"&amp;'Label Parametros'!$C$3&amp;"_"&amp;$A13,LORENZ10!$1:$1048576,$A$1,0),"-")</f>
        <v>8.1374945589434873</v>
      </c>
      <c r="G13" s="201">
        <f>IFERROR(VLOOKUP(G$6&amp;"_"&amp;'Label Parametros'!$C$3&amp;"_"&amp;$A13,LORENZ10!$1:$1048576,$A$1,0),"-")</f>
        <v>7.6385424760856537</v>
      </c>
      <c r="H13" s="201">
        <f>IFERROR(VLOOKUP(H$6&amp;"_"&amp;'Label Parametros'!$C$3&amp;"_"&amp;$A13,LORENZ10!$1:$1048576,$A$1,0),"-")</f>
        <v>7.6767292471859001</v>
      </c>
      <c r="I13" s="201">
        <f>IFERROR(VLOOKUP(I$6&amp;"_"&amp;'Label Parametros'!$C$3&amp;"_"&amp;$A13,LORENZ10!$1:$1048576,$A$1,0),"-")</f>
        <v>7.2989405570905745</v>
      </c>
      <c r="J13" s="201">
        <f>IFERROR(VLOOKUP(J$6&amp;"_"&amp;'Label Parametros'!$C$3&amp;"_"&amp;$A13,LORENZ10!$1:$1048576,$A$1,0),"-")</f>
        <v>7.9152685079048517</v>
      </c>
      <c r="K13" s="201">
        <f>IFERROR(VLOOKUP(K$6&amp;"_"&amp;'Label Parametros'!$C$3&amp;"_"&amp;$A13,LORENZ10!$1:$1048576,$A$1,0),"-")</f>
        <v>7.6436789008935797</v>
      </c>
      <c r="L13" s="201">
        <f>IFERROR(VLOOKUP(L$6&amp;"_"&amp;'Label Parametros'!$C$3&amp;"_"&amp;$A13,LORENZ10!$1:$1048576,$A$1,0),"-")</f>
        <v>7.7732357215523287</v>
      </c>
      <c r="M13" s="124"/>
      <c r="N13" s="125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</row>
    <row r="14" spans="1:88" ht="45" customHeight="1">
      <c r="A14" s="202">
        <v>8</v>
      </c>
      <c r="B14" s="97" t="s">
        <v>29</v>
      </c>
      <c r="C14" s="201">
        <f>IFERROR(VLOOKUP(C$6&amp;"_"&amp;'Label Parametros'!$C$3&amp;"_"&amp;$A14,LORENZ10!$1:$1048576,$A$1,0),"-")</f>
        <v>10.865787277295237</v>
      </c>
      <c r="D14" s="201">
        <f>IFERROR(VLOOKUP(D$6&amp;"_"&amp;'Label Parametros'!$C$3&amp;"_"&amp;$A14,LORENZ10!$1:$1048576,$A$1,0),"-")</f>
        <v>11.104946428190416</v>
      </c>
      <c r="E14" s="201">
        <f>IFERROR(VLOOKUP(E$6&amp;"_"&amp;'Label Parametros'!$C$3&amp;"_"&amp;$A14,LORENZ10!$1:$1048576,$A$1,0),"-")</f>
        <v>11.19184915475174</v>
      </c>
      <c r="F14" s="201">
        <f>IFERROR(VLOOKUP(F$6&amp;"_"&amp;'Label Parametros'!$C$3&amp;"_"&amp;$A14,LORENZ10!$1:$1048576,$A$1,0),"-")</f>
        <v>11.293231396808849</v>
      </c>
      <c r="G14" s="201">
        <f>IFERROR(VLOOKUP(G$6&amp;"_"&amp;'Label Parametros'!$C$3&amp;"_"&amp;$A14,LORENZ10!$1:$1048576,$A$1,0),"-")</f>
        <v>10.57693539725328</v>
      </c>
      <c r="H14" s="201">
        <f>IFERROR(VLOOKUP(H$6&amp;"_"&amp;'Label Parametros'!$C$3&amp;"_"&amp;$A14,LORENZ10!$1:$1048576,$A$1,0),"-")</f>
        <v>10.75758982612016</v>
      </c>
      <c r="I14" s="201">
        <f>IFERROR(VLOOKUP(I$6&amp;"_"&amp;'Label Parametros'!$C$3&amp;"_"&amp;$A14,LORENZ10!$1:$1048576,$A$1,0),"-")</f>
        <v>10.274697108401398</v>
      </c>
      <c r="J14" s="201">
        <f>IFERROR(VLOOKUP(J$6&amp;"_"&amp;'Label Parametros'!$C$3&amp;"_"&amp;$A14,LORENZ10!$1:$1048576,$A$1,0),"-")</f>
        <v>11.088927041505137</v>
      </c>
      <c r="K14" s="201">
        <f>IFERROR(VLOOKUP(K$6&amp;"_"&amp;'Label Parametros'!$C$3&amp;"_"&amp;$A14,LORENZ10!$1:$1048576,$A$1,0),"-")</f>
        <v>10.548920312409404</v>
      </c>
      <c r="L14" s="201">
        <f>IFERROR(VLOOKUP(L$6&amp;"_"&amp;'Label Parametros'!$C$3&amp;"_"&amp;$A14,LORENZ10!$1:$1048576,$A$1,0),"-")</f>
        <v>10.593865219438513</v>
      </c>
      <c r="M14" s="124"/>
      <c r="N14" s="125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</row>
    <row r="15" spans="1:88" ht="45" customHeight="1">
      <c r="A15" s="202">
        <v>9</v>
      </c>
      <c r="B15" s="97" t="s">
        <v>30</v>
      </c>
      <c r="C15" s="201">
        <f>IFERROR(VLOOKUP(C$6&amp;"_"&amp;'Label Parametros'!$C$3&amp;"_"&amp;$A15,LORENZ10!$1:$1048576,$A$1,0),"-")</f>
        <v>16.476479148165133</v>
      </c>
      <c r="D15" s="201">
        <f>IFERROR(VLOOKUP(D$6&amp;"_"&amp;'Label Parametros'!$C$3&amp;"_"&amp;$A15,LORENZ10!$1:$1048576,$A$1,0),"-")</f>
        <v>18.116680586049014</v>
      </c>
      <c r="E15" s="201">
        <f>IFERROR(VLOOKUP(E$6&amp;"_"&amp;'Label Parametros'!$C$3&amp;"_"&amp;$A15,LORENZ10!$1:$1048576,$A$1,0),"-")</f>
        <v>17.67038592376835</v>
      </c>
      <c r="F15" s="201">
        <f>IFERROR(VLOOKUP(F$6&amp;"_"&amp;'Label Parametros'!$C$3&amp;"_"&amp;$A15,LORENZ10!$1:$1048576,$A$1,0),"-")</f>
        <v>17.274922681783174</v>
      </c>
      <c r="G15" s="201">
        <f>IFERROR(VLOOKUP(G$6&amp;"_"&amp;'Label Parametros'!$C$3&amp;"_"&amp;$A15,LORENZ10!$1:$1048576,$A$1,0),"-")</f>
        <v>16.744331925613551</v>
      </c>
      <c r="H15" s="201">
        <f>IFERROR(VLOOKUP(H$6&amp;"_"&amp;'Label Parametros'!$C$3&amp;"_"&amp;$A15,LORENZ10!$1:$1048576,$A$1,0),"-")</f>
        <v>17.456806565887639</v>
      </c>
      <c r="I15" s="201">
        <f>IFERROR(VLOOKUP(I$6&amp;"_"&amp;'Label Parametros'!$C$3&amp;"_"&amp;$A15,LORENZ10!$1:$1048576,$A$1,0),"-")</f>
        <v>16.765091164399436</v>
      </c>
      <c r="J15" s="201">
        <f>IFERROR(VLOOKUP(J$6&amp;"_"&amp;'Label Parametros'!$C$3&amp;"_"&amp;$A15,LORENZ10!$1:$1048576,$A$1,0),"-")</f>
        <v>17.975937546075293</v>
      </c>
      <c r="K15" s="201">
        <f>IFERROR(VLOOKUP(K$6&amp;"_"&amp;'Label Parametros'!$C$3&amp;"_"&amp;$A15,LORENZ10!$1:$1048576,$A$1,0),"-")</f>
        <v>16.727874324599433</v>
      </c>
      <c r="L15" s="201">
        <f>IFERROR(VLOOKUP(L$6&amp;"_"&amp;'Label Parametros'!$C$3&amp;"_"&amp;$A15,LORENZ10!$1:$1048576,$A$1,0),"-")</f>
        <v>16.775814388321812</v>
      </c>
      <c r="M15" s="124"/>
      <c r="N15" s="125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</row>
    <row r="16" spans="1:88" ht="45" customHeight="1">
      <c r="A16" s="202">
        <v>10</v>
      </c>
      <c r="B16" s="126" t="s">
        <v>60</v>
      </c>
      <c r="C16" s="169">
        <f>IFERROR(VLOOKUP(C$6&amp;"_"&amp;'Label Parametros'!$C$3&amp;"_"&amp;$A16,LORENZ10!$1:$1048576,$A$1,0),"-")</f>
        <v>44.68590972618297</v>
      </c>
      <c r="D16" s="169">
        <f>IFERROR(VLOOKUP(D$6&amp;"_"&amp;'Label Parametros'!$C$3&amp;"_"&amp;$A16,LORENZ10!$1:$1048576,$A$1,0),"-")</f>
        <v>43.131820699674869</v>
      </c>
      <c r="E16" s="169">
        <f>IFERROR(VLOOKUP(E$6&amp;"_"&amp;'Label Parametros'!$C$3&amp;"_"&amp;$A16,LORENZ10!$1:$1048576,$A$1,0),"-")</f>
        <v>43.770857980962617</v>
      </c>
      <c r="F16" s="169">
        <f>IFERROR(VLOOKUP(F$6&amp;"_"&amp;'Label Parametros'!$C$3&amp;"_"&amp;$A16,LORENZ10!$1:$1048576,$A$1,0),"-")</f>
        <v>42.27734097327253</v>
      </c>
      <c r="G16" s="169">
        <f>IFERROR(VLOOKUP(G$6&amp;"_"&amp;'Label Parametros'!$C$3&amp;"_"&amp;$A16,LORENZ10!$1:$1048576,$A$1,0),"-")</f>
        <v>44.774465066858397</v>
      </c>
      <c r="H16" s="169">
        <f>IFERROR(VLOOKUP(H$6&amp;"_"&amp;'Label Parametros'!$C$3&amp;"_"&amp;$A16,LORENZ10!$1:$1048576,$A$1,0),"-")</f>
        <v>44.67582071251811</v>
      </c>
      <c r="I16" s="169">
        <f>IFERROR(VLOOKUP(I$6&amp;"_"&amp;'Label Parametros'!$C$3&amp;"_"&amp;$A16,LORENZ10!$1:$1048576,$A$1,0),"-")</f>
        <v>46.026155495566094</v>
      </c>
      <c r="J16" s="169">
        <f>IFERROR(VLOOKUP(J$6&amp;"_"&amp;'Label Parametros'!$C$3&amp;"_"&amp;$A16,LORENZ10!$1:$1048576,$A$1,0),"-")</f>
        <v>42.577346940249384</v>
      </c>
      <c r="K16" s="169">
        <f>IFERROR(VLOOKUP(K$6&amp;"_"&amp;'Label Parametros'!$C$3&amp;"_"&amp;$A16,LORENZ10!$1:$1048576,$A$1,0),"-")</f>
        <v>45.014080960183207</v>
      </c>
      <c r="L16" s="169">
        <f>IFERROR(VLOOKUP(L$6&amp;"_"&amp;'Label Parametros'!$C$3&amp;"_"&amp;$A16,LORENZ10!$1:$1048576,$A$1,0),"-")</f>
        <v>43.951406641923327</v>
      </c>
      <c r="M16" s="124"/>
      <c r="N16" s="128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</row>
    <row r="17" spans="1:23" s="38" customFormat="1" ht="45" customHeight="1" thickBot="1">
      <c r="A17" s="36">
        <v>100</v>
      </c>
      <c r="B17" s="129" t="s">
        <v>31</v>
      </c>
      <c r="C17" s="101">
        <f>IFERROR(VLOOKUP(C$6&amp;"_"&amp;'Label Parametros'!$C$3&amp;"_"&amp;$A17,LORENZ100!$1:$1048576,$A$1,0),"-")</f>
        <v>12.160023968659033</v>
      </c>
      <c r="D17" s="101">
        <f>IFERROR(VLOOKUP(D$6&amp;"_"&amp;'Label Parametros'!$C$3&amp;"_"&amp;$A17,LORENZ100!$1:$1048576,$A$1,0),"-")</f>
        <v>9.700640613532201</v>
      </c>
      <c r="E17" s="101">
        <f>IFERROR(VLOOKUP(E$6&amp;"_"&amp;'Label Parametros'!$C$3&amp;"_"&amp;$A17,LORENZ100!$1:$1048576,$A$1,0),"-")</f>
        <v>10.684063093616487</v>
      </c>
      <c r="F17" s="101">
        <f>IFERROR(VLOOKUP(F$6&amp;"_"&amp;'Label Parametros'!$C$3&amp;"_"&amp;$A17,LORENZ100!$1:$1048576,$A$1,0),"-")</f>
        <v>10.192534355267526</v>
      </c>
      <c r="G17" s="101">
        <f>IFERROR(VLOOKUP(G$6&amp;"_"&amp;'Label Parametros'!$C$3&amp;"_"&amp;$A17,LORENZ100!$1:$1048576,$A$1,0),"-")</f>
        <v>10.110792558188464</v>
      </c>
      <c r="H17" s="101">
        <f>IFERROR(VLOOKUP(H$6&amp;"_"&amp;'Label Parametros'!$C$3&amp;"_"&amp;$A17,LORENZ100!$1:$1048576,$A$1,0),"-")</f>
        <v>11.651313523341287</v>
      </c>
      <c r="I17" s="101">
        <f>IFERROR(VLOOKUP(I$6&amp;"_"&amp;'Label Parametros'!$C$3&amp;"_"&amp;$A17,LORENZ100!$1:$1048576,$A$1,0),"-")</f>
        <v>12.026008149704623</v>
      </c>
      <c r="J17" s="101">
        <f>IFERROR(VLOOKUP(J$6&amp;"_"&amp;'Label Parametros'!$C$3&amp;"_"&amp;$A17,LORENZ100!$1:$1048576,$A$1,0),"-")</f>
        <v>9.8048122913119755</v>
      </c>
      <c r="K17" s="101">
        <f>IFERROR(VLOOKUP(K$6&amp;"_"&amp;'Label Parametros'!$C$3&amp;"_"&amp;$A17,LORENZ100!$1:$1048576,$A$1,0),"-")</f>
        <v>13.067891436285748</v>
      </c>
      <c r="L17" s="101">
        <f>IFERROR(VLOOKUP(L$6&amp;"_"&amp;'Label Parametros'!$C$3&amp;"_"&amp;$A17,LORENZ100!$1:$1048576,$A$1,0),"-")</f>
        <v>10.08836778120542</v>
      </c>
      <c r="N17" s="130"/>
      <c r="O17" s="130"/>
      <c r="P17" s="131"/>
      <c r="Q17" s="131"/>
      <c r="U17" s="41"/>
      <c r="V17" s="131"/>
      <c r="W17" s="131"/>
    </row>
    <row r="18" spans="1:23" s="38" customFormat="1" ht="17.100000000000001" customHeight="1" thickTop="1">
      <c r="B18" s="156" t="s">
        <v>69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</row>
    <row r="19" spans="1:23" ht="15" customHeight="1"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</row>
    <row r="20" spans="1:23" ht="15.75" customHeight="1">
      <c r="B20" s="49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4"/>
      <c r="N20" s="134"/>
    </row>
    <row r="21" spans="1:23" ht="15.75" customHeight="1"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41"/>
      <c r="N21" s="41"/>
    </row>
    <row r="50" spans="3:14" ht="15.75" customHeight="1"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134"/>
      <c r="N50" s="134"/>
    </row>
    <row r="51" spans="3:14" ht="15.75" customHeight="1"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134"/>
      <c r="N51" s="134"/>
    </row>
    <row r="52" spans="3:14" ht="15.75" customHeight="1"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134"/>
      <c r="N52" s="134"/>
    </row>
    <row r="53" spans="3:14" ht="15.75" customHeight="1"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3:14" ht="2.25" customHeight="1"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3:14">
      <c r="C55" s="38"/>
      <c r="D55" s="38"/>
      <c r="E55" s="38"/>
      <c r="F55" s="38"/>
      <c r="G55" s="38"/>
      <c r="H55" s="38"/>
      <c r="I55" s="38"/>
      <c r="J55" s="38"/>
      <c r="K55" s="38"/>
      <c r="L55" s="38"/>
    </row>
    <row r="56" spans="3:14"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3:14"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3:14">
      <c r="C58" s="38"/>
      <c r="D58" s="38"/>
      <c r="E58" s="38"/>
      <c r="F58" s="38"/>
      <c r="G58" s="38"/>
      <c r="H58" s="38"/>
      <c r="I58" s="38"/>
      <c r="J58" s="38"/>
      <c r="K58" s="38"/>
      <c r="L58" s="38"/>
    </row>
    <row r="59" spans="3:14">
      <c r="C59" s="38"/>
      <c r="D59" s="38"/>
      <c r="E59" s="38"/>
      <c r="F59" s="38"/>
      <c r="G59" s="38"/>
      <c r="H59" s="38"/>
      <c r="I59" s="38"/>
      <c r="J59" s="38"/>
      <c r="K59" s="38"/>
      <c r="L59" s="38"/>
    </row>
    <row r="60" spans="3:14"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spans="3:14">
      <c r="C61" s="38"/>
      <c r="D61" s="38"/>
      <c r="E61" s="38"/>
      <c r="F61" s="38"/>
      <c r="G61" s="38"/>
      <c r="H61" s="38"/>
      <c r="I61" s="38"/>
      <c r="J61" s="38"/>
      <c r="K61" s="38"/>
      <c r="L61" s="38"/>
    </row>
    <row r="62" spans="3:14"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spans="3:14">
      <c r="C63" s="38"/>
      <c r="D63" s="38"/>
      <c r="E63" s="38"/>
      <c r="F63" s="38"/>
      <c r="G63" s="38"/>
      <c r="H63" s="38"/>
      <c r="I63" s="38"/>
      <c r="J63" s="38"/>
      <c r="K63" s="38"/>
      <c r="L63" s="38"/>
    </row>
    <row r="64" spans="3:14">
      <c r="C64" s="38"/>
      <c r="D64" s="38"/>
      <c r="E64" s="38"/>
      <c r="F64" s="38"/>
      <c r="G64" s="38"/>
      <c r="H64" s="38"/>
      <c r="I64" s="38"/>
      <c r="J64" s="38"/>
      <c r="K64" s="38"/>
      <c r="L64" s="38"/>
    </row>
    <row r="65" spans="3:12">
      <c r="C65" s="38"/>
      <c r="D65" s="38"/>
      <c r="E65" s="38"/>
      <c r="F65" s="38"/>
      <c r="G65" s="38"/>
      <c r="H65" s="38"/>
      <c r="I65" s="38"/>
      <c r="J65" s="38"/>
      <c r="K65" s="38"/>
      <c r="L65" s="38"/>
    </row>
    <row r="66" spans="3:12">
      <c r="C66" s="38"/>
      <c r="D66" s="38"/>
      <c r="E66" s="38"/>
      <c r="F66" s="38"/>
      <c r="G66" s="38"/>
      <c r="H66" s="38"/>
      <c r="I66" s="38"/>
      <c r="J66" s="38"/>
      <c r="K66" s="38"/>
      <c r="L66" s="38"/>
    </row>
    <row r="67" spans="3:12">
      <c r="C67" s="38"/>
      <c r="D67" s="38"/>
      <c r="E67" s="38"/>
      <c r="F67" s="38"/>
      <c r="G67" s="38"/>
      <c r="H67" s="38"/>
      <c r="I67" s="38"/>
      <c r="J67" s="38"/>
      <c r="K67" s="38"/>
      <c r="L67" s="38"/>
    </row>
    <row r="68" spans="3:12">
      <c r="C68" s="38"/>
      <c r="D68" s="38"/>
      <c r="E68" s="38"/>
      <c r="F68" s="38"/>
      <c r="G68" s="38"/>
      <c r="H68" s="38"/>
      <c r="I68" s="38"/>
      <c r="J68" s="38"/>
      <c r="K68" s="38"/>
      <c r="L68" s="38"/>
    </row>
    <row r="69" spans="3:12">
      <c r="C69" s="38"/>
      <c r="D69" s="38"/>
      <c r="E69" s="38"/>
      <c r="F69" s="38"/>
      <c r="G69" s="38"/>
      <c r="H69" s="38"/>
      <c r="I69" s="38"/>
      <c r="J69" s="38"/>
      <c r="K69" s="38"/>
      <c r="L69" s="38"/>
    </row>
    <row r="70" spans="3:12">
      <c r="C70" s="38"/>
      <c r="D70" s="38"/>
      <c r="E70" s="38"/>
      <c r="F70" s="38"/>
      <c r="G70" s="38"/>
      <c r="H70" s="38"/>
      <c r="I70" s="38"/>
      <c r="J70" s="38"/>
      <c r="K70" s="38"/>
      <c r="L70" s="38"/>
    </row>
    <row r="71" spans="3:12">
      <c r="C71" s="38"/>
      <c r="D71" s="38"/>
      <c r="E71" s="38"/>
      <c r="F71" s="38"/>
      <c r="G71" s="38"/>
      <c r="H71" s="38"/>
      <c r="I71" s="38"/>
      <c r="J71" s="38"/>
      <c r="K71" s="38"/>
      <c r="L71" s="38"/>
    </row>
    <row r="72" spans="3:12">
      <c r="C72" s="38"/>
      <c r="D72" s="38"/>
      <c r="E72" s="38"/>
      <c r="F72" s="38"/>
      <c r="G72" s="38"/>
      <c r="H72" s="38"/>
      <c r="I72" s="38"/>
      <c r="J72" s="38"/>
      <c r="K72" s="38"/>
      <c r="L72" s="38"/>
    </row>
    <row r="73" spans="3:12">
      <c r="C73" s="38"/>
      <c r="D73" s="38"/>
      <c r="E73" s="38"/>
      <c r="F73" s="38"/>
      <c r="G73" s="38"/>
      <c r="H73" s="38"/>
      <c r="I73" s="38"/>
      <c r="J73" s="38"/>
      <c r="K73" s="38"/>
      <c r="L73" s="38"/>
    </row>
    <row r="74" spans="3:12">
      <c r="C74" s="38"/>
      <c r="D74" s="38"/>
      <c r="E74" s="38"/>
      <c r="F74" s="38"/>
      <c r="G74" s="38"/>
      <c r="H74" s="38"/>
      <c r="I74" s="38"/>
      <c r="J74" s="38"/>
      <c r="K74" s="38"/>
      <c r="L74" s="38"/>
    </row>
    <row r="75" spans="3:12">
      <c r="C75" s="38"/>
      <c r="D75" s="38"/>
      <c r="E75" s="38"/>
      <c r="F75" s="38"/>
      <c r="G75" s="38"/>
      <c r="H75" s="38"/>
      <c r="I75" s="38"/>
      <c r="J75" s="38"/>
      <c r="K75" s="38"/>
      <c r="L75" s="38"/>
    </row>
    <row r="76" spans="3:12">
      <c r="C76" s="38"/>
      <c r="D76" s="38"/>
      <c r="E76" s="38"/>
      <c r="F76" s="38"/>
      <c r="G76" s="38"/>
      <c r="H76" s="38"/>
      <c r="I76" s="38"/>
      <c r="J76" s="38"/>
      <c r="K76" s="38"/>
      <c r="L76" s="38"/>
    </row>
    <row r="77" spans="3:12">
      <c r="C77" s="38"/>
      <c r="D77" s="38"/>
      <c r="E77" s="38"/>
      <c r="F77" s="38"/>
      <c r="G77" s="38"/>
      <c r="H77" s="38"/>
      <c r="I77" s="38"/>
      <c r="J77" s="38"/>
      <c r="K77" s="38"/>
      <c r="L77" s="38"/>
    </row>
    <row r="78" spans="3:12">
      <c r="C78" s="38"/>
      <c r="D78" s="38"/>
      <c r="E78" s="38"/>
      <c r="F78" s="38"/>
      <c r="G78" s="38"/>
      <c r="H78" s="38"/>
      <c r="I78" s="38"/>
      <c r="J78" s="38"/>
      <c r="K78" s="38"/>
      <c r="L78" s="38"/>
    </row>
    <row r="79" spans="3:12">
      <c r="C79" s="38"/>
      <c r="D79" s="38"/>
      <c r="E79" s="38"/>
      <c r="F79" s="38"/>
      <c r="G79" s="38"/>
      <c r="H79" s="38"/>
      <c r="I79" s="38"/>
      <c r="J79" s="38"/>
      <c r="K79" s="38"/>
      <c r="L79" s="38"/>
    </row>
    <row r="80" spans="3:12">
      <c r="C80" s="38"/>
      <c r="D80" s="38"/>
      <c r="E80" s="38"/>
      <c r="F80" s="38"/>
      <c r="G80" s="38"/>
      <c r="H80" s="38"/>
      <c r="I80" s="38"/>
      <c r="J80" s="38"/>
      <c r="K80" s="38"/>
      <c r="L80" s="38"/>
    </row>
    <row r="81" spans="3:12">
      <c r="C81" s="38"/>
      <c r="D81" s="38"/>
      <c r="E81" s="38"/>
      <c r="F81" s="38"/>
      <c r="G81" s="38"/>
      <c r="H81" s="38"/>
      <c r="I81" s="38"/>
      <c r="J81" s="38"/>
      <c r="K81" s="38"/>
      <c r="L81" s="38"/>
    </row>
    <row r="82" spans="3:12">
      <c r="C82" s="38"/>
      <c r="D82" s="38"/>
      <c r="E82" s="38"/>
      <c r="F82" s="38"/>
      <c r="G82" s="38"/>
      <c r="H82" s="38"/>
      <c r="I82" s="38"/>
      <c r="J82" s="38"/>
      <c r="K82" s="38"/>
      <c r="L82" s="38"/>
    </row>
    <row r="83" spans="3:12">
      <c r="C83" s="38"/>
      <c r="D83" s="38"/>
      <c r="E83" s="38"/>
      <c r="F83" s="38"/>
      <c r="G83" s="38"/>
      <c r="H83" s="38"/>
      <c r="I83" s="38"/>
      <c r="J83" s="38"/>
      <c r="K83" s="38"/>
      <c r="L83" s="38"/>
    </row>
    <row r="84" spans="3:12">
      <c r="C84" s="38"/>
      <c r="D84" s="38"/>
      <c r="E84" s="38"/>
      <c r="F84" s="38"/>
      <c r="G84" s="38"/>
      <c r="H84" s="38"/>
      <c r="I84" s="38"/>
      <c r="J84" s="38"/>
      <c r="K84" s="38"/>
      <c r="L84" s="38"/>
    </row>
    <row r="85" spans="3:12"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3:12"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3:12">
      <c r="C87" s="38"/>
      <c r="D87" s="38"/>
      <c r="E87" s="38"/>
      <c r="F87" s="38"/>
      <c r="G87" s="38"/>
      <c r="H87" s="38"/>
      <c r="I87" s="38"/>
      <c r="J87" s="38"/>
      <c r="K87" s="38"/>
      <c r="L87" s="38"/>
    </row>
    <row r="88" spans="3:12">
      <c r="C88" s="38"/>
      <c r="D88" s="38"/>
      <c r="E88" s="38"/>
      <c r="F88" s="38"/>
      <c r="G88" s="38"/>
      <c r="H88" s="38"/>
      <c r="I88" s="38"/>
      <c r="J88" s="38"/>
      <c r="K88" s="38"/>
      <c r="L88" s="38"/>
    </row>
    <row r="89" spans="3:12">
      <c r="C89" s="38"/>
      <c r="D89" s="38"/>
      <c r="E89" s="38"/>
      <c r="F89" s="38"/>
      <c r="G89" s="38"/>
      <c r="H89" s="38"/>
      <c r="I89" s="38"/>
      <c r="J89" s="38"/>
      <c r="K89" s="38"/>
      <c r="L89" s="38"/>
    </row>
    <row r="90" spans="3:12">
      <c r="C90" s="38"/>
      <c r="D90" s="38"/>
      <c r="E90" s="38"/>
      <c r="F90" s="38"/>
      <c r="G90" s="38"/>
      <c r="H90" s="38"/>
      <c r="I90" s="38"/>
      <c r="J90" s="38"/>
      <c r="K90" s="38"/>
      <c r="L90" s="38"/>
    </row>
    <row r="91" spans="3:12">
      <c r="C91" s="38"/>
      <c r="D91" s="38"/>
      <c r="E91" s="38"/>
      <c r="F91" s="38"/>
      <c r="G91" s="38"/>
      <c r="H91" s="38"/>
      <c r="I91" s="38"/>
      <c r="J91" s="38"/>
      <c r="K91" s="38"/>
      <c r="L91" s="38"/>
    </row>
    <row r="92" spans="3:12"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3:12"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3:12">
      <c r="C94" s="38"/>
      <c r="D94" s="38"/>
      <c r="E94" s="38"/>
      <c r="F94" s="38"/>
      <c r="G94" s="38"/>
      <c r="H94" s="38"/>
      <c r="I94" s="38"/>
      <c r="J94" s="38"/>
      <c r="K94" s="38"/>
      <c r="L94" s="38"/>
    </row>
    <row r="95" spans="3:12">
      <c r="C95" s="38"/>
      <c r="D95" s="38"/>
      <c r="E95" s="38"/>
      <c r="F95" s="38"/>
      <c r="G95" s="38"/>
      <c r="H95" s="38"/>
      <c r="I95" s="38"/>
      <c r="J95" s="38"/>
      <c r="K95" s="38"/>
      <c r="L95" s="38"/>
    </row>
    <row r="96" spans="3:12">
      <c r="C96" s="38"/>
      <c r="D96" s="38"/>
      <c r="E96" s="38"/>
      <c r="F96" s="38"/>
      <c r="G96" s="38"/>
      <c r="H96" s="38"/>
      <c r="I96" s="38"/>
      <c r="J96" s="38"/>
      <c r="K96" s="38"/>
      <c r="L96" s="38"/>
    </row>
    <row r="97" spans="3:12">
      <c r="C97" s="38"/>
      <c r="D97" s="38"/>
      <c r="E97" s="38"/>
      <c r="F97" s="38"/>
      <c r="G97" s="38"/>
      <c r="H97" s="38"/>
      <c r="I97" s="38"/>
      <c r="J97" s="38"/>
      <c r="K97" s="38"/>
      <c r="L97" s="38"/>
    </row>
    <row r="98" spans="3:12">
      <c r="C98" s="38"/>
      <c r="D98" s="38"/>
      <c r="E98" s="38"/>
      <c r="F98" s="38"/>
      <c r="G98" s="38"/>
      <c r="H98" s="38"/>
      <c r="I98" s="38"/>
      <c r="J98" s="38"/>
      <c r="K98" s="38"/>
      <c r="L98" s="38"/>
    </row>
    <row r="99" spans="3:12">
      <c r="C99" s="38"/>
      <c r="D99" s="38"/>
      <c r="E99" s="38"/>
      <c r="F99" s="38"/>
      <c r="G99" s="38"/>
      <c r="H99" s="38"/>
      <c r="I99" s="38"/>
      <c r="J99" s="38"/>
      <c r="K99" s="38"/>
      <c r="L99" s="38"/>
    </row>
    <row r="100" spans="3:12">
      <c r="C100" s="38"/>
      <c r="D100" s="38"/>
      <c r="E100" s="38"/>
      <c r="F100" s="38"/>
      <c r="G100" s="38"/>
      <c r="H100" s="38"/>
      <c r="I100" s="38"/>
      <c r="J100" s="38"/>
      <c r="K100" s="38"/>
      <c r="L100" s="38"/>
    </row>
    <row r="101" spans="3:12">
      <c r="C101" s="38"/>
      <c r="D101" s="38"/>
      <c r="E101" s="38"/>
      <c r="F101" s="38"/>
      <c r="G101" s="38"/>
      <c r="H101" s="38"/>
      <c r="I101" s="38"/>
      <c r="J101" s="38"/>
      <c r="K101" s="38"/>
      <c r="L101" s="38"/>
    </row>
    <row r="102" spans="3:12">
      <c r="C102" s="38"/>
      <c r="D102" s="38"/>
      <c r="E102" s="38"/>
      <c r="F102" s="38"/>
      <c r="G102" s="38"/>
      <c r="H102" s="38"/>
      <c r="I102" s="38"/>
      <c r="J102" s="38"/>
      <c r="K102" s="38"/>
      <c r="L102" s="38"/>
    </row>
    <row r="103" spans="3:12">
      <c r="C103" s="38"/>
      <c r="D103" s="38"/>
      <c r="E103" s="38"/>
      <c r="F103" s="38"/>
      <c r="G103" s="38"/>
      <c r="H103" s="38"/>
      <c r="I103" s="38"/>
      <c r="J103" s="38"/>
      <c r="K103" s="38"/>
      <c r="L103" s="38"/>
    </row>
    <row r="104" spans="3:12">
      <c r="C104" s="38"/>
      <c r="D104" s="38"/>
      <c r="E104" s="38"/>
      <c r="F104" s="38"/>
      <c r="G104" s="38"/>
      <c r="H104" s="38"/>
      <c r="I104" s="38"/>
      <c r="J104" s="38"/>
      <c r="K104" s="38"/>
      <c r="L104" s="38"/>
    </row>
    <row r="105" spans="3:12">
      <c r="C105" s="38"/>
      <c r="D105" s="38"/>
      <c r="E105" s="38"/>
      <c r="F105" s="38"/>
      <c r="G105" s="38"/>
      <c r="H105" s="38"/>
      <c r="I105" s="38"/>
      <c r="J105" s="38"/>
      <c r="K105" s="38"/>
      <c r="L105" s="38"/>
    </row>
    <row r="106" spans="3:12"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spans="3:12">
      <c r="C107" s="38"/>
      <c r="D107" s="38"/>
      <c r="E107" s="38"/>
      <c r="F107" s="38"/>
      <c r="G107" s="38"/>
      <c r="H107" s="38"/>
      <c r="I107" s="38"/>
      <c r="J107" s="38"/>
      <c r="K107" s="38"/>
      <c r="L107" s="38"/>
    </row>
    <row r="108" spans="3:12">
      <c r="C108" s="38"/>
      <c r="D108" s="38"/>
      <c r="E108" s="38"/>
      <c r="F108" s="38"/>
      <c r="G108" s="38"/>
      <c r="H108" s="38"/>
      <c r="I108" s="38"/>
      <c r="J108" s="38"/>
      <c r="K108" s="38"/>
      <c r="L108" s="38"/>
    </row>
    <row r="109" spans="3:12">
      <c r="C109" s="38"/>
      <c r="D109" s="38"/>
      <c r="E109" s="38"/>
      <c r="F109" s="38"/>
      <c r="G109" s="38"/>
      <c r="H109" s="38"/>
      <c r="I109" s="38"/>
      <c r="J109" s="38"/>
      <c r="K109" s="38"/>
      <c r="L109" s="38"/>
    </row>
    <row r="110" spans="3:12">
      <c r="C110" s="38"/>
      <c r="D110" s="38"/>
      <c r="E110" s="38"/>
      <c r="F110" s="38"/>
      <c r="G110" s="38"/>
      <c r="H110" s="38"/>
      <c r="I110" s="38"/>
      <c r="J110" s="38"/>
      <c r="K110" s="38"/>
      <c r="L110" s="38"/>
    </row>
    <row r="111" spans="3:12"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</sheetData>
  <mergeCells count="1">
    <mergeCell ref="B4:L4"/>
  </mergeCells>
  <phoneticPr fontId="3" type="noConversion"/>
  <conditionalFormatting sqref="M7:M17">
    <cfRule type="cellIs" dxfId="2" priority="1" stopIfTrue="1" operator="greaterThan">
      <formula>$M7</formula>
    </cfRule>
    <cfRule type="cellIs" dxfId="1" priority="2" stopIfTrue="1" operator="lessThan">
      <formula>$M7</formula>
    </cfRule>
    <cfRule type="cellIs" dxfId="0" priority="3" stopIfTrue="1" operator="equal">
      <formula>$M7</formula>
    </cfRule>
  </conditionalFormatting>
  <printOptions horizontalCentered="1"/>
  <pageMargins left="0.24" right="0.2" top="0.46" bottom="0.39370078740157499" header="0.35" footer="0.47"/>
  <pageSetup paperSize="9" scale="48" orientation="landscape"/>
  <ignoredErrors>
    <ignoredError sqref="C8:L16 C17:L17 C7:L7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CG17"/>
  <sheetViews>
    <sheetView showGridLines="0" zoomScale="80" zoomScaleNormal="80" zoomScaleSheetLayoutView="80" zoomScalePageLayoutView="80" workbookViewId="0"/>
  </sheetViews>
  <sheetFormatPr defaultColWidth="9.140625" defaultRowHeight="12.75"/>
  <cols>
    <col min="1" max="1" width="9.140625" style="102"/>
    <col min="2" max="2" width="25.28515625" style="102" customWidth="1"/>
    <col min="3" max="12" width="7.85546875" style="102" customWidth="1"/>
    <col min="13" max="13" width="9.7109375" style="102" bestFit="1" customWidth="1"/>
    <col min="14" max="16384" width="9.140625" style="102"/>
  </cols>
  <sheetData>
    <row r="4" spans="2:85" s="88" customFormat="1" ht="36" customHeight="1">
      <c r="B4" s="259" t="str">
        <f>"Evolução da porcentagem da renda apropriada pelos décimos mais pobres da distribuição de renda: "&amp;'Label Parametros'!$D$3&amp;", 1976 a 2011"</f>
        <v>Evolução da porcentagem da renda apropriada pelos décimos mais pobres da distribuição de renda: Cidade do Rio de Janeiro, Total, 1976 a 2011</v>
      </c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2:85" s="88" customFormat="1" ht="11.25" customHeight="1" thickBot="1">
      <c r="B5" s="118"/>
      <c r="C5" s="119"/>
      <c r="D5" s="119"/>
      <c r="E5" s="119"/>
      <c r="F5" s="119"/>
      <c r="G5" s="118"/>
      <c r="H5" s="118"/>
      <c r="I5" s="118"/>
      <c r="J5" s="120"/>
      <c r="K5" s="120"/>
      <c r="L5" s="120" t="s">
        <v>0</v>
      </c>
      <c r="M5" s="135"/>
      <c r="N5" s="91"/>
      <c r="O5" s="91"/>
      <c r="P5" s="91"/>
      <c r="Q5" s="91"/>
      <c r="R5" s="91"/>
      <c r="S5" s="91"/>
      <c r="T5" s="91"/>
    </row>
    <row r="6" spans="2:85" s="88" customFormat="1" ht="39.950000000000003" customHeight="1" thickTop="1">
      <c r="B6" s="162" t="s">
        <v>59</v>
      </c>
      <c r="C6" s="160">
        <v>2001</v>
      </c>
      <c r="D6" s="160">
        <v>2002</v>
      </c>
      <c r="E6" s="160">
        <v>2003</v>
      </c>
      <c r="F6" s="160">
        <v>2004</v>
      </c>
      <c r="G6" s="160">
        <v>2005</v>
      </c>
      <c r="H6" s="160">
        <v>2006</v>
      </c>
      <c r="I6" s="161">
        <v>2007</v>
      </c>
      <c r="J6" s="161">
        <v>2008</v>
      </c>
      <c r="K6" s="161">
        <v>2009</v>
      </c>
      <c r="L6" s="161">
        <v>2011</v>
      </c>
      <c r="M6" s="135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</row>
    <row r="7" spans="2:85" s="88" customFormat="1" ht="45.95" customHeight="1">
      <c r="B7" s="123" t="s">
        <v>22</v>
      </c>
      <c r="C7" s="95">
        <f>'Tab3'!C7</f>
        <v>0.87779749388301087</v>
      </c>
      <c r="D7" s="95">
        <f>'Tab3'!D7</f>
        <v>1.0348495709622181</v>
      </c>
      <c r="E7" s="95">
        <f>'Tab3'!E7</f>
        <v>0.86949027213770325</v>
      </c>
      <c r="F7" s="95">
        <f>'Tab3'!F7</f>
        <v>0.98240860699053167</v>
      </c>
      <c r="G7" s="95">
        <f>'Tab3'!G7</f>
        <v>0.99214538991777346</v>
      </c>
      <c r="H7" s="95">
        <f>'Tab3'!H7</f>
        <v>0.91732725084349287</v>
      </c>
      <c r="I7" s="95">
        <f>'Tab3'!I7</f>
        <v>0.87528640736162766</v>
      </c>
      <c r="J7" s="95">
        <f>'Tab3'!J7</f>
        <v>0.99313666719083227</v>
      </c>
      <c r="K7" s="95">
        <f>'Tab3'!K7</f>
        <v>1.0219844307761461</v>
      </c>
      <c r="L7" s="95">
        <f>'Tab3'!L7</f>
        <v>0.99181797589851739</v>
      </c>
      <c r="M7" s="136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</row>
    <row r="8" spans="2:85" s="88" customFormat="1" ht="45.95" customHeight="1">
      <c r="B8" s="123" t="s">
        <v>23</v>
      </c>
      <c r="C8" s="95">
        <f>SUM('Tab3'!C$7:C8)</f>
        <v>2.7360037881620771</v>
      </c>
      <c r="D8" s="95">
        <f>SUM('Tab3'!D$7:D8)</f>
        <v>3.0686568058921102</v>
      </c>
      <c r="E8" s="95">
        <f>SUM('Tab3'!E$7:E8)</f>
        <v>2.693751215331929</v>
      </c>
      <c r="F8" s="95">
        <f>SUM('Tab3'!F$7:F8)</f>
        <v>3.0564884496400748</v>
      </c>
      <c r="G8" s="95">
        <f>SUM('Tab3'!G$7:G8)</f>
        <v>3.0213606537202082</v>
      </c>
      <c r="H8" s="95">
        <f>SUM('Tab3'!H$7:H8)</f>
        <v>2.82041779461048</v>
      </c>
      <c r="I8" s="95">
        <f>SUM('Tab3'!I$7:I8)</f>
        <v>2.9188172643443164</v>
      </c>
      <c r="J8" s="95">
        <f>SUM('Tab3'!J$7:J8)</f>
        <v>3.1037426782710011</v>
      </c>
      <c r="K8" s="95">
        <f>SUM('Tab3'!K$7:K8)</f>
        <v>3.1625922832416618</v>
      </c>
      <c r="L8" s="95">
        <f>SUM('Tab3'!L$7:L8)</f>
        <v>3.1235968551597701</v>
      </c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</row>
    <row r="9" spans="2:85" s="88" customFormat="1" ht="45.95" customHeight="1">
      <c r="B9" s="97" t="s">
        <v>24</v>
      </c>
      <c r="C9" s="95">
        <f>SUM('Tab3'!C$7:C9)</f>
        <v>5.4496013465610282</v>
      </c>
      <c r="D9" s="95">
        <f>SUM('Tab3'!D$7:D9)</f>
        <v>5.8826153607220757</v>
      </c>
      <c r="E9" s="95">
        <f>SUM('Tab3'!E$7:E9)</f>
        <v>5.3388704701758174</v>
      </c>
      <c r="F9" s="95">
        <f>SUM('Tab3'!F$7:F9)</f>
        <v>6.0546908244881852</v>
      </c>
      <c r="G9" s="95">
        <f>SUM('Tab3'!G$7:G9)</f>
        <v>5.8708773672570862</v>
      </c>
      <c r="H9" s="95">
        <f>SUM('Tab3'!H$7:H9)</f>
        <v>5.5050871781289761</v>
      </c>
      <c r="I9" s="95">
        <f>SUM('Tab3'!I$7:I9)</f>
        <v>5.7421400640778737</v>
      </c>
      <c r="J9" s="95">
        <f>SUM('Tab3'!J$7:J9)</f>
        <v>6.0380814862829144</v>
      </c>
      <c r="K9" s="95">
        <f>SUM('Tab3'!K$7:K9)</f>
        <v>6.0740806239936438</v>
      </c>
      <c r="L9" s="95">
        <f>SUM('Tab3'!L$7:L9)</f>
        <v>6.0710349180068777</v>
      </c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</row>
    <row r="10" spans="2:85" s="88" customFormat="1" ht="45.95" customHeight="1">
      <c r="B10" s="97" t="s">
        <v>25</v>
      </c>
      <c r="C10" s="95">
        <f>SUM('Tab3'!C$7:C10)</f>
        <v>9.0834437046085501</v>
      </c>
      <c r="D10" s="95">
        <f>SUM('Tab3'!D$7:D10)</f>
        <v>9.4729003202535687</v>
      </c>
      <c r="E10" s="95">
        <f>SUM('Tab3'!E$7:E10)</f>
        <v>8.9586609475006878</v>
      </c>
      <c r="F10" s="95">
        <f>SUM('Tab3'!F$7:F10)</f>
        <v>9.9271390785745162</v>
      </c>
      <c r="G10" s="95">
        <f>SUM('Tab3'!G$7:G10)</f>
        <v>9.5431163444240301</v>
      </c>
      <c r="H10" s="95">
        <f>SUM('Tab3'!H$7:H10)</f>
        <v>9.0210613120051519</v>
      </c>
      <c r="I10" s="95">
        <f>SUM('Tab3'!I$7:I10)</f>
        <v>9.4004233378289186</v>
      </c>
      <c r="J10" s="95">
        <f>SUM('Tab3'!J$7:J10)</f>
        <v>9.8011718140748343</v>
      </c>
      <c r="K10" s="95">
        <f>SUM('Tab3'!K$7:K10)</f>
        <v>9.7959260740335186</v>
      </c>
      <c r="L10" s="95">
        <f>SUM('Tab3'!L$7:L10)</f>
        <v>9.957943569007508</v>
      </c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</row>
    <row r="11" spans="2:85" s="88" customFormat="1" ht="45.95" customHeight="1">
      <c r="B11" s="97" t="s">
        <v>26</v>
      </c>
      <c r="C11" s="95">
        <f>SUM('Tab3'!C$7:C11)</f>
        <v>13.833217209721283</v>
      </c>
      <c r="D11" s="95">
        <f>SUM('Tab3'!D$7:D11)</f>
        <v>14.069074285666783</v>
      </c>
      <c r="E11" s="95">
        <f>SUM('Tab3'!E$7:E11)</f>
        <v>13.538473668844571</v>
      </c>
      <c r="F11" s="95">
        <f>SUM('Tab3'!F$7:F11)</f>
        <v>14.819498491255118</v>
      </c>
      <c r="G11" s="95">
        <f>SUM('Tab3'!G$7:G11)</f>
        <v>14.287882795671832</v>
      </c>
      <c r="H11" s="95">
        <f>SUM('Tab3'!H$7:H11)</f>
        <v>13.576911341352012</v>
      </c>
      <c r="I11" s="95">
        <f>SUM('Tab3'!I$7:I11)</f>
        <v>13.943945238513411</v>
      </c>
      <c r="J11" s="95">
        <f>SUM('Tab3'!J$7:J11)</f>
        <v>14.467709621771625</v>
      </c>
      <c r="K11" s="95">
        <f>SUM('Tab3'!K$7:K11)</f>
        <v>14.297756473726583</v>
      </c>
      <c r="L11" s="95">
        <f>SUM('Tab3'!L$7:L11)</f>
        <v>14.818864065710835</v>
      </c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</row>
    <row r="12" spans="2:85" s="88" customFormat="1" ht="45.95" customHeight="1">
      <c r="B12" s="97" t="s">
        <v>27</v>
      </c>
      <c r="C12" s="95">
        <f>SUM('Tab3'!C$7:C12)</f>
        <v>20.007840749999463</v>
      </c>
      <c r="D12" s="95">
        <f>SUM('Tab3'!D$7:D12)</f>
        <v>19.987504771091288</v>
      </c>
      <c r="E12" s="95">
        <f>SUM('Tab3'!E$7:E12)</f>
        <v>19.382957291848914</v>
      </c>
      <c r="F12" s="95">
        <f>SUM('Tab3'!F$7:F12)</f>
        <v>21.01701038919196</v>
      </c>
      <c r="G12" s="95">
        <f>SUM('Tab3'!G$7:G12)</f>
        <v>20.265725134189118</v>
      </c>
      <c r="H12" s="95">
        <f>SUM('Tab3'!H$7:H12)</f>
        <v>19.43305364828819</v>
      </c>
      <c r="I12" s="95">
        <f>SUM('Tab3'!I$7:I12)</f>
        <v>19.635115674542497</v>
      </c>
      <c r="J12" s="95">
        <f>SUM('Tab3'!J$7:J12)</f>
        <v>20.442519964265333</v>
      </c>
      <c r="K12" s="95">
        <f>SUM('Tab3'!K$7:K12)</f>
        <v>20.065445501914375</v>
      </c>
      <c r="L12" s="95">
        <f>SUM('Tab3'!L$7:L12)</f>
        <v>20.905678028764019</v>
      </c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</row>
    <row r="13" spans="2:85" s="88" customFormat="1" ht="45.95" customHeight="1">
      <c r="B13" s="97" t="s">
        <v>28</v>
      </c>
      <c r="C13" s="95">
        <f>SUM('Tab3'!C$7:C13)</f>
        <v>27.97182384835666</v>
      </c>
      <c r="D13" s="95">
        <f>SUM('Tab3'!D$7:D13)</f>
        <v>27.646552286085701</v>
      </c>
      <c r="E13" s="95">
        <f>SUM('Tab3'!E$7:E13)</f>
        <v>27.366906940517278</v>
      </c>
      <c r="F13" s="95">
        <f>SUM('Tab3'!F$7:F13)</f>
        <v>29.154504948135447</v>
      </c>
      <c r="G13" s="95">
        <f>SUM('Tab3'!G$7:G13)</f>
        <v>27.904267610274772</v>
      </c>
      <c r="H13" s="95">
        <f>SUM('Tab3'!H$7:H13)</f>
        <v>27.10978289547409</v>
      </c>
      <c r="I13" s="95">
        <f>SUM('Tab3'!I$7:I13)</f>
        <v>26.934056231633072</v>
      </c>
      <c r="J13" s="95">
        <f>SUM('Tab3'!J$7:J13)</f>
        <v>28.357788472170185</v>
      </c>
      <c r="K13" s="95">
        <f>SUM('Tab3'!K$7:K13)</f>
        <v>27.709124402807955</v>
      </c>
      <c r="L13" s="95">
        <f>SUM('Tab3'!L$7:L13)</f>
        <v>28.678913750316347</v>
      </c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</row>
    <row r="14" spans="2:85" s="88" customFormat="1" ht="45.95" customHeight="1">
      <c r="B14" s="97" t="s">
        <v>29</v>
      </c>
      <c r="C14" s="95">
        <f>SUM('Tab3'!C$7:C14)</f>
        <v>38.837611125651897</v>
      </c>
      <c r="D14" s="95">
        <f>SUM('Tab3'!D$7:D14)</f>
        <v>38.751498714276117</v>
      </c>
      <c r="E14" s="95">
        <f>SUM('Tab3'!E$7:E14)</f>
        <v>38.558756095269018</v>
      </c>
      <c r="F14" s="95">
        <f>SUM('Tab3'!F$7:F14)</f>
        <v>40.447736344944296</v>
      </c>
      <c r="G14" s="95">
        <f>SUM('Tab3'!G$7:G14)</f>
        <v>38.481203007528052</v>
      </c>
      <c r="H14" s="95">
        <f>SUM('Tab3'!H$7:H14)</f>
        <v>37.867372721594251</v>
      </c>
      <c r="I14" s="95">
        <f>SUM('Tab3'!I$7:I14)</f>
        <v>37.20875334003447</v>
      </c>
      <c r="J14" s="95">
        <f>SUM('Tab3'!J$7:J14)</f>
        <v>39.446715513675322</v>
      </c>
      <c r="K14" s="95">
        <f>SUM('Tab3'!K$7:K14)</f>
        <v>38.258044715217359</v>
      </c>
      <c r="L14" s="95">
        <f>SUM('Tab3'!L$7:L14)</f>
        <v>39.27277896975486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</row>
    <row r="15" spans="2:85" s="88" customFormat="1" ht="45.95" customHeight="1" thickBot="1">
      <c r="B15" s="97" t="s">
        <v>30</v>
      </c>
      <c r="C15" s="95">
        <f>SUM('Tab3'!C$7:C15)</f>
        <v>55.31409027381703</v>
      </c>
      <c r="D15" s="95">
        <f>SUM('Tab3'!D$7:D15)</f>
        <v>56.868179300325131</v>
      </c>
      <c r="E15" s="95">
        <f>SUM('Tab3'!E$7:E15)</f>
        <v>56.229142019037369</v>
      </c>
      <c r="F15" s="95">
        <f>SUM('Tab3'!F$7:F15)</f>
        <v>57.72265902672747</v>
      </c>
      <c r="G15" s="95">
        <f>SUM('Tab3'!G$7:G15)</f>
        <v>55.225534933141603</v>
      </c>
      <c r="H15" s="95">
        <f>SUM('Tab3'!H$7:H15)</f>
        <v>55.32417928748189</v>
      </c>
      <c r="I15" s="95">
        <f>SUM('Tab3'!I$7:I15)</f>
        <v>53.973844504433906</v>
      </c>
      <c r="J15" s="95">
        <f>SUM('Tab3'!J$7:J15)</f>
        <v>57.422653059750616</v>
      </c>
      <c r="K15" s="95">
        <f>SUM('Tab3'!K$7:K15)</f>
        <v>54.985919039816793</v>
      </c>
      <c r="L15" s="95">
        <f>SUM('Tab3'!L$7:L15)</f>
        <v>56.048593358076673</v>
      </c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</row>
    <row r="16" spans="2:85" s="49" customFormat="1" ht="17.100000000000001" customHeight="1" thickTop="1">
      <c r="B16" s="153" t="s">
        <v>69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3:12" s="88" customFormat="1" ht="15.75" customHeight="1">
      <c r="C17" s="41"/>
      <c r="D17" s="41"/>
      <c r="E17" s="41"/>
      <c r="F17" s="41"/>
      <c r="G17" s="41"/>
      <c r="H17" s="38"/>
      <c r="I17" s="38"/>
      <c r="J17" s="38"/>
      <c r="K17" s="38"/>
      <c r="L17" s="38"/>
    </row>
  </sheetData>
  <mergeCells count="1">
    <mergeCell ref="B4:L4"/>
  </mergeCells>
  <phoneticPr fontId="3" type="noConversion"/>
  <printOptions horizontalCentered="1"/>
  <pageMargins left="0.24" right="0.2" top="0.46" bottom="0.39370078740157499" header="0.35" footer="0.47"/>
  <pageSetup paperSize="9" scale="48" orientation="landscape"/>
  <ignoredErrors>
    <ignoredError sqref="C8:J15 K8:K15 L8:L15" formulaRang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41"/>
  <sheetViews>
    <sheetView showGridLines="0" zoomScale="80" zoomScaleNormal="80" zoomScaleSheetLayoutView="80" zoomScalePageLayoutView="80" workbookViewId="0"/>
  </sheetViews>
  <sheetFormatPr defaultColWidth="9.140625" defaultRowHeight="12.75"/>
  <cols>
    <col min="1" max="1" width="6.85546875" style="38" customWidth="1"/>
    <col min="2" max="2" width="28" style="38" customWidth="1"/>
    <col min="3" max="12" width="8.140625" style="38" customWidth="1"/>
    <col min="13" max="30" width="9.140625" style="38"/>
    <col min="31" max="31" width="12.28515625" style="38" bestFit="1" customWidth="1"/>
    <col min="32" max="16384" width="9.140625" style="38"/>
  </cols>
  <sheetData>
    <row r="1" spans="1:79">
      <c r="A1" s="38">
        <v>14</v>
      </c>
      <c r="B1" s="173" t="s">
        <v>117</v>
      </c>
    </row>
    <row r="4" spans="1:79" s="88" customFormat="1" ht="36" customHeight="1">
      <c r="B4" s="259" t="str">
        <f>"Evolução da renda média dos décimos da distribuição de renda: "&amp;'Label Parametros'!$D$3&amp;", 1976 a 2011"</f>
        <v>Evolução da renda média dos décimos da distribuição de renda: Cidade do Rio de Janeiro, Total, 1976 a 2011</v>
      </c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79" s="88" customFormat="1" ht="13.5" customHeight="1" thickBot="1">
      <c r="B5" s="118"/>
      <c r="C5" s="119"/>
      <c r="D5" s="119"/>
      <c r="E5" s="119"/>
      <c r="F5" s="119"/>
      <c r="G5" s="120"/>
      <c r="H5" s="118"/>
      <c r="I5" s="118"/>
      <c r="J5" s="120"/>
      <c r="K5" s="120"/>
      <c r="L5" s="120" t="s">
        <v>71</v>
      </c>
    </row>
    <row r="6" spans="1:79" s="88" customFormat="1" ht="39.950000000000003" customHeight="1" thickTop="1">
      <c r="B6" s="162" t="s">
        <v>59</v>
      </c>
      <c r="C6" s="160">
        <v>2001</v>
      </c>
      <c r="D6" s="160">
        <v>2002</v>
      </c>
      <c r="E6" s="160">
        <v>2003</v>
      </c>
      <c r="F6" s="160">
        <v>2004</v>
      </c>
      <c r="G6" s="160">
        <v>2005</v>
      </c>
      <c r="H6" s="160">
        <v>2006</v>
      </c>
      <c r="I6" s="161">
        <v>2007</v>
      </c>
      <c r="J6" s="161">
        <v>2008</v>
      </c>
      <c r="K6" s="161">
        <v>2009</v>
      </c>
      <c r="L6" s="161">
        <v>2011</v>
      </c>
      <c r="M6" s="91"/>
      <c r="N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</row>
    <row r="7" spans="1:79" s="88" customFormat="1" ht="30.95" customHeight="1">
      <c r="A7" s="202">
        <v>1</v>
      </c>
      <c r="B7" s="123" t="s">
        <v>22</v>
      </c>
      <c r="C7" s="168">
        <f>IFERROR(VLOOKUP(C$6&amp;"_"&amp;'Label Parametros'!$C$3&amp;"_"&amp;$A7,LORENZ10!$1:$1048576,$A$1,0),"-")</f>
        <v>94.924339973012223</v>
      </c>
      <c r="D7" s="168">
        <f>IFERROR(VLOOKUP(D$6&amp;"_"&amp;'Label Parametros'!$C$3&amp;"_"&amp;$A7,LORENZ10!$1:$1048576,$A$1,0),"-")</f>
        <v>110.54553901240453</v>
      </c>
      <c r="E7" s="168">
        <f>IFERROR(VLOOKUP(E$6&amp;"_"&amp;'Label Parametros'!$C$3&amp;"_"&amp;$A7,LORENZ10!$1:$1048576,$A$1,0),"-")</f>
        <v>89.455073215109508</v>
      </c>
      <c r="F7" s="168">
        <f>IFERROR(VLOOKUP(F$6&amp;"_"&amp;'Label Parametros'!$C$3&amp;"_"&amp;$A7,LORENZ10!$1:$1048576,$A$1,0),"-")</f>
        <v>105.79464976785248</v>
      </c>
      <c r="G7" s="168">
        <f>IFERROR(VLOOKUP(G$6&amp;"_"&amp;'Label Parametros'!$C$3&amp;"_"&amp;$A7,LORENZ10!$1:$1048576,$A$1,0),"-")</f>
        <v>108.6414945282726</v>
      </c>
      <c r="H7" s="168">
        <f>IFERROR(VLOOKUP(H$6&amp;"_"&amp;'Label Parametros'!$C$3&amp;"_"&amp;$A7,LORENZ10!$1:$1048576,$A$1,0),"-")</f>
        <v>113.90820657844777</v>
      </c>
      <c r="I7" s="168">
        <f>IFERROR(VLOOKUP(I$6&amp;"_"&amp;'Label Parametros'!$C$3&amp;"_"&amp;$A7,LORENZ10!$1:$1048576,$A$1,0),"-")</f>
        <v>105.87727303678894</v>
      </c>
      <c r="J7" s="168">
        <f>IFERROR(VLOOKUP(J$6&amp;"_"&amp;'Label Parametros'!$C$3&amp;"_"&amp;$A7,LORENZ10!$1:$1048576,$A$1,0),"-")</f>
        <v>126.290168842919</v>
      </c>
      <c r="K7" s="168">
        <f>IFERROR(VLOOKUP(K$6&amp;"_"&amp;'Label Parametros'!$C$3&amp;"_"&amp;$A7,LORENZ10!$1:$1048576,$A$1,0),"-")</f>
        <v>135.27894131080362</v>
      </c>
      <c r="L7" s="168">
        <f>IFERROR(VLOOKUP(L$6&amp;"_"&amp;'Label Parametros'!$C$3&amp;"_"&amp;$A7,LORENZ10!$1:$1048576,$A$1,0),"-")</f>
        <v>124.93760306607608</v>
      </c>
      <c r="M7" s="91"/>
      <c r="N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</row>
    <row r="8" spans="1:79" s="88" customFormat="1" ht="30.95" customHeight="1">
      <c r="A8" s="202">
        <v>2</v>
      </c>
      <c r="B8" s="123" t="s">
        <v>23</v>
      </c>
      <c r="C8" s="168">
        <f>IFERROR(VLOOKUP(C$6&amp;"_"&amp;'Label Parametros'!$C$3&amp;"_"&amp;$A8,LORENZ10!$1:$1048576,$A$1,0),"-")</f>
        <v>202.72717509275401</v>
      </c>
      <c r="D8" s="168">
        <f>IFERROR(VLOOKUP(D$6&amp;"_"&amp;'Label Parametros'!$C$3&amp;"_"&amp;$A8,LORENZ10!$1:$1048576,$A$1,0),"-")</f>
        <v>217.50691435476315</v>
      </c>
      <c r="E8" s="168">
        <f>IFERROR(VLOOKUP(E$6&amp;"_"&amp;'Label Parametros'!$C$3&amp;"_"&amp;$A8,LORENZ10!$1:$1048576,$A$1,0),"-")</f>
        <v>188.1416736573477</v>
      </c>
      <c r="F8" s="168">
        <f>IFERROR(VLOOKUP(F$6&amp;"_"&amp;'Label Parametros'!$C$3&amp;"_"&amp;$A8,LORENZ10!$1:$1048576,$A$1,0),"-")</f>
        <v>223.35278731935952</v>
      </c>
      <c r="G8" s="168">
        <f>IFERROR(VLOOKUP(G$6&amp;"_"&amp;'Label Parametros'!$C$3&amp;"_"&amp;$A8,LORENZ10!$1:$1048576,$A$1,0),"-")</f>
        <v>221.71162165088435</v>
      </c>
      <c r="H8" s="168">
        <f>IFERROR(VLOOKUP(H$6&amp;"_"&amp;'Label Parametros'!$C$3&amp;"_"&amp;$A8,LORENZ10!$1:$1048576,$A$1,0),"-")</f>
        <v>237.10851543443448</v>
      </c>
      <c r="I8" s="168">
        <f>IFERROR(VLOOKUP(I$6&amp;"_"&amp;'Label Parametros'!$C$3&amp;"_"&amp;$A8,LORENZ10!$1:$1048576,$A$1,0),"-")</f>
        <v>246.57118034526852</v>
      </c>
      <c r="J8" s="168">
        <f>IFERROR(VLOOKUP(J$6&amp;"_"&amp;'Label Parametros'!$C$3&amp;"_"&amp;$A8,LORENZ10!$1:$1048576,$A$1,0),"-")</f>
        <v>266.14681537943142</v>
      </c>
      <c r="K8" s="168">
        <f>IFERROR(VLOOKUP(K$6&amp;"_"&amp;'Label Parametros'!$C$3&amp;"_"&amp;$A8,LORENZ10!$1:$1048576,$A$1,0),"-")</f>
        <v>284.32334618025806</v>
      </c>
      <c r="L8" s="168">
        <f>IFERROR(VLOOKUP(L$6&amp;"_"&amp;'Label Parametros'!$C$3&amp;"_"&amp;$A8,LORENZ10!$1:$1048576,$A$1,0),"-")</f>
        <v>268.18437490589474</v>
      </c>
      <c r="M8" s="91"/>
      <c r="N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</row>
    <row r="9" spans="1:79" s="88" customFormat="1" ht="30.95" customHeight="1">
      <c r="A9" s="202">
        <v>3</v>
      </c>
      <c r="B9" s="97" t="s">
        <v>24</v>
      </c>
      <c r="C9" s="168">
        <f>IFERROR(VLOOKUP(C$6&amp;"_"&amp;'Label Parametros'!$C$3&amp;"_"&amp;$A9,LORENZ10!$1:$1048576,$A$1,0),"-")</f>
        <v>295.07558808200048</v>
      </c>
      <c r="D9" s="168">
        <f>IFERROR(VLOOKUP(D$6&amp;"_"&amp;'Label Parametros'!$C$3&amp;"_"&amp;$A9,LORENZ10!$1:$1048576,$A$1,0),"-")</f>
        <v>300.92874125706771</v>
      </c>
      <c r="E9" s="168">
        <f>IFERROR(VLOOKUP(E$6&amp;"_"&amp;'Label Parametros'!$C$3&amp;"_"&amp;$A9,LORENZ10!$1:$1048576,$A$1,0),"-")</f>
        <v>273.45165967391551</v>
      </c>
      <c r="F9" s="168">
        <f>IFERROR(VLOOKUP(F$6&amp;"_"&amp;'Label Parametros'!$C$3&amp;"_"&amp;$A9,LORENZ10!$1:$1048576,$A$1,0),"-")</f>
        <v>323.64822184612694</v>
      </c>
      <c r="G9" s="168">
        <f>IFERROR(VLOOKUP(G$6&amp;"_"&amp;'Label Parametros'!$C$3&amp;"_"&amp;$A9,LORENZ10!$1:$1048576,$A$1,0),"-")</f>
        <v>311.6808599110372</v>
      </c>
      <c r="H9" s="168">
        <f>IFERROR(VLOOKUP(H$6&amp;"_"&amp;'Label Parametros'!$C$3&amp;"_"&amp;$A9,LORENZ10!$1:$1048576,$A$1,0),"-")</f>
        <v>334.47621714183373</v>
      </c>
      <c r="I9" s="168">
        <f>IFERROR(VLOOKUP(I$6&amp;"_"&amp;'Label Parametros'!$C$3&amp;"_"&amp;$A9,LORENZ10!$1:$1048576,$A$1,0),"-")</f>
        <v>342.39744286456784</v>
      </c>
      <c r="J9" s="168">
        <f>IFERROR(VLOOKUP(J$6&amp;"_"&amp;'Label Parametros'!$C$3&amp;"_"&amp;$A9,LORENZ10!$1:$1048576,$A$1,0),"-")</f>
        <v>376.32195448927882</v>
      </c>
      <c r="K9" s="168">
        <f>IFERROR(VLOOKUP(K$6&amp;"_"&amp;'Label Parametros'!$C$3&amp;"_"&amp;$A9,LORENZ10!$1:$1048576,$A$1,0),"-")</f>
        <v>387.14398938003205</v>
      </c>
      <c r="L9" s="168">
        <f>IFERROR(VLOOKUP(L$6&amp;"_"&amp;'Label Parametros'!$C$3&amp;"_"&amp;$A9,LORENZ10!$1:$1048576,$A$1,0),"-")</f>
        <v>371.76028691023373</v>
      </c>
      <c r="M9" s="91"/>
      <c r="N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</row>
    <row r="10" spans="1:79" s="88" customFormat="1" ht="30.95" customHeight="1">
      <c r="A10" s="202">
        <v>4</v>
      </c>
      <c r="B10" s="97" t="s">
        <v>25</v>
      </c>
      <c r="C10" s="168">
        <f>IFERROR(VLOOKUP(C$6&amp;"_"&amp;'Label Parametros'!$C$3&amp;"_"&amp;$A10,LORENZ10!$1:$1048576,$A$1,0),"-")</f>
        <v>394.70202715767789</v>
      </c>
      <c r="D10" s="168">
        <f>IFERROR(VLOOKUP(D$6&amp;"_"&amp;'Label Parametros'!$C$3&amp;"_"&amp;$A10,LORENZ10!$1:$1048576,$A$1,0),"-")</f>
        <v>383.94671675940344</v>
      </c>
      <c r="E10" s="168">
        <f>IFERROR(VLOOKUP(E$6&amp;"_"&amp;'Label Parametros'!$C$3&amp;"_"&amp;$A10,LORENZ10!$1:$1048576,$A$1,0),"-")</f>
        <v>373.32223866938227</v>
      </c>
      <c r="F10" s="168">
        <f>IFERROR(VLOOKUP(F$6&amp;"_"&amp;'Label Parametros'!$C$3&amp;"_"&amp;$A10,LORENZ10!$1:$1048576,$A$1,0),"-")</f>
        <v>416.52643086438781</v>
      </c>
      <c r="G10" s="168">
        <f>IFERROR(VLOOKUP(G$6&amp;"_"&amp;'Label Parametros'!$C$3&amp;"_"&amp;$A10,LORENZ10!$1:$1048576,$A$1,0),"-")</f>
        <v>402.58530788018595</v>
      </c>
      <c r="H10" s="168">
        <f>IFERROR(VLOOKUP(H$6&amp;"_"&amp;'Label Parametros'!$C$3&amp;"_"&amp;$A10,LORENZ10!$1:$1048576,$A$1,0),"-")</f>
        <v>438.05347310026895</v>
      </c>
      <c r="I10" s="168">
        <f>IFERROR(VLOOKUP(I$6&amp;"_"&amp;'Label Parametros'!$C$3&amp;"_"&amp;$A10,LORENZ10!$1:$1048576,$A$1,0),"-")</f>
        <v>443.66791638099556</v>
      </c>
      <c r="J10" s="168">
        <f>IFERROR(VLOOKUP(J$6&amp;"_"&amp;'Label Parametros'!$C$3&amp;"_"&amp;$A10,LORENZ10!$1:$1048576,$A$1,0),"-")</f>
        <v>478.51753651730883</v>
      </c>
      <c r="K10" s="168">
        <f>IFERROR(VLOOKUP(K$6&amp;"_"&amp;'Label Parametros'!$C$3&amp;"_"&amp;$A10,LORENZ10!$1:$1048576,$A$1,0),"-")</f>
        <v>493.19105000962895</v>
      </c>
      <c r="L10" s="168">
        <f>IFERROR(VLOOKUP(L$6&amp;"_"&amp;'Label Parametros'!$C$3&amp;"_"&amp;$A10,LORENZ10!$1:$1048576,$A$1,0),"-")</f>
        <v>490.26617659221432</v>
      </c>
      <c r="M10" s="91"/>
      <c r="N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</row>
    <row r="11" spans="1:79" s="88" customFormat="1" ht="30.95" customHeight="1">
      <c r="A11" s="202">
        <v>5</v>
      </c>
      <c r="B11" s="97" t="s">
        <v>26</v>
      </c>
      <c r="C11" s="168">
        <f>IFERROR(VLOOKUP(C$6&amp;"_"&amp;'Label Parametros'!$C$3&amp;"_"&amp;$A11,LORENZ10!$1:$1048576,$A$1,0),"-")</f>
        <v>517.61638662924247</v>
      </c>
      <c r="D11" s="168">
        <f>IFERROR(VLOOKUP(D$6&amp;"_"&amp;'Label Parametros'!$C$3&amp;"_"&amp;$A11,LORENZ10!$1:$1048576,$A$1,0),"-")</f>
        <v>492.08653225253238</v>
      </c>
      <c r="E11" s="168">
        <f>IFERROR(VLOOKUP(E$6&amp;"_"&amp;'Label Parametros'!$C$3&amp;"_"&amp;$A11,LORENZ10!$1:$1048576,$A$1,0),"-")</f>
        <v>471.7464071177921</v>
      </c>
      <c r="F11" s="168">
        <f>IFERROR(VLOOKUP(F$6&amp;"_"&amp;'Label Parametros'!$C$3&amp;"_"&amp;$A11,LORENZ10!$1:$1048576,$A$1,0),"-")</f>
        <v>527.4799094513703</v>
      </c>
      <c r="G11" s="168">
        <f>IFERROR(VLOOKUP(G$6&amp;"_"&amp;'Label Parametros'!$C$3&amp;"_"&amp;$A11,LORENZ10!$1:$1048576,$A$1,0),"-")</f>
        <v>520.7384593750005</v>
      </c>
      <c r="H11" s="168">
        <f>IFERROR(VLOOKUP(H$6&amp;"_"&amp;'Label Parametros'!$C$3&amp;"_"&amp;$A11,LORENZ10!$1:$1048576,$A$1,0),"-")</f>
        <v>564.45954278895329</v>
      </c>
      <c r="I11" s="168">
        <f>IFERROR(VLOOKUP(I$6&amp;"_"&amp;'Label Parametros'!$C$3&amp;"_"&amp;$A11,LORENZ10!$1:$1048576,$A$1,0),"-")</f>
        <v>550.31922397271001</v>
      </c>
      <c r="J11" s="168">
        <f>IFERROR(VLOOKUP(J$6&amp;"_"&amp;'Label Parametros'!$C$3&amp;"_"&amp;$A11,LORENZ10!$1:$1048576,$A$1,0),"-")</f>
        <v>593.41284251360082</v>
      </c>
      <c r="K11" s="168">
        <f>IFERROR(VLOOKUP(K$6&amp;"_"&amp;'Label Parametros'!$C$3&amp;"_"&amp;$A11,LORENZ10!$1:$1048576,$A$1,0),"-")</f>
        <v>598.622355158304</v>
      </c>
      <c r="L11" s="168">
        <f>IFERROR(VLOOKUP(L$6&amp;"_"&amp;'Label Parametros'!$C$3&amp;"_"&amp;$A11,LORENZ10!$1:$1048576,$A$1,0),"-")</f>
        <v>612.30989373490024</v>
      </c>
      <c r="M11" s="91"/>
      <c r="N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</row>
    <row r="12" spans="1:79" s="88" customFormat="1" ht="30.95" customHeight="1">
      <c r="A12" s="202">
        <v>6</v>
      </c>
      <c r="B12" s="97" t="s">
        <v>27</v>
      </c>
      <c r="C12" s="168">
        <f>IFERROR(VLOOKUP(C$6&amp;"_"&amp;'Label Parametros'!$C$3&amp;"_"&amp;$A12,LORENZ10!$1:$1048576,$A$1,0),"-")</f>
        <v>669.95410103598101</v>
      </c>
      <c r="D12" s="168">
        <f>IFERROR(VLOOKUP(D$6&amp;"_"&amp;'Label Parametros'!$C$3&amp;"_"&amp;$A12,LORENZ10!$1:$1048576,$A$1,0),"-")</f>
        <v>633.63357677625424</v>
      </c>
      <c r="E12" s="168">
        <f>IFERROR(VLOOKUP(E$6&amp;"_"&amp;'Label Parametros'!$C$3&amp;"_"&amp;$A12,LORENZ10!$1:$1048576,$A$1,0),"-")</f>
        <v>604.26644545802458</v>
      </c>
      <c r="F12" s="168">
        <f>IFERROR(VLOOKUP(F$6&amp;"_"&amp;'Label Parametros'!$C$3&amp;"_"&amp;$A12,LORENZ10!$1:$1048576,$A$1,0),"-")</f>
        <v>666.61258142613508</v>
      </c>
      <c r="G12" s="168">
        <f>IFERROR(VLOOKUP(G$6&amp;"_"&amp;'Label Parametros'!$C$3&amp;"_"&amp;$A12,LORENZ10!$1:$1048576,$A$1,0),"-")</f>
        <v>653.87099580638369</v>
      </c>
      <c r="H12" s="168">
        <f>IFERROR(VLOOKUP(H$6&amp;"_"&amp;'Label Parametros'!$C$3&amp;"_"&amp;$A12,LORENZ10!$1:$1048576,$A$1,0),"-")</f>
        <v>732.89588133783809</v>
      </c>
      <c r="I12" s="168">
        <f>IFERROR(VLOOKUP(I$6&amp;"_"&amp;'Label Parametros'!$C$3&amp;"_"&amp;$A12,LORENZ10!$1:$1048576,$A$1,0),"-")</f>
        <v>691.09834062153209</v>
      </c>
      <c r="J12" s="168">
        <f>IFERROR(VLOOKUP(J$6&amp;"_"&amp;'Label Parametros'!$C$3&amp;"_"&amp;$A12,LORENZ10!$1:$1048576,$A$1,0),"-")</f>
        <v>759.77581283027962</v>
      </c>
      <c r="K12" s="168">
        <f>IFERROR(VLOOKUP(K$6&amp;"_"&amp;'Label Parametros'!$C$3&amp;"_"&amp;$A12,LORENZ10!$1:$1048576,$A$1,0),"-")</f>
        <v>766.05898954562565</v>
      </c>
      <c r="L12" s="168">
        <f>IFERROR(VLOOKUP(L$6&amp;"_"&amp;'Label Parametros'!$C$3&amp;"_"&amp;$A12,LORENZ10!$1:$1048576,$A$1,0),"-")</f>
        <v>765.7236790122023</v>
      </c>
      <c r="M12" s="91"/>
      <c r="N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</row>
    <row r="13" spans="1:79" s="88" customFormat="1" ht="30.95" customHeight="1">
      <c r="A13" s="202">
        <v>7</v>
      </c>
      <c r="B13" s="97" t="s">
        <v>28</v>
      </c>
      <c r="C13" s="168">
        <f>IFERROR(VLOOKUP(C$6&amp;"_"&amp;'Label Parametros'!$C$3&amp;"_"&amp;$A13,LORENZ10!$1:$1048576,$A$1,0),"-")</f>
        <v>866.92966742149235</v>
      </c>
      <c r="D13" s="168">
        <f>IFERROR(VLOOKUP(D$6&amp;"_"&amp;'Label Parametros'!$C$3&amp;"_"&amp;$A13,LORENZ10!$1:$1048576,$A$1,0),"-")</f>
        <v>818.13285035999024</v>
      </c>
      <c r="E13" s="168">
        <f>IFERROR(VLOOKUP(E$6&amp;"_"&amp;'Label Parametros'!$C$3&amp;"_"&amp;$A13,LORENZ10!$1:$1048576,$A$1,0),"-")</f>
        <v>823.413944794739</v>
      </c>
      <c r="F13" s="168">
        <f>IFERROR(VLOOKUP(F$6&amp;"_"&amp;'Label Parametros'!$C$3&amp;"_"&amp;$A13,LORENZ10!$1:$1048576,$A$1,0),"-")</f>
        <v>877.36579678627152</v>
      </c>
      <c r="G13" s="168">
        <f>IFERROR(VLOOKUP(G$6&amp;"_"&amp;'Label Parametros'!$C$3&amp;"_"&amp;$A13,LORENZ10!$1:$1048576,$A$1,0),"-")</f>
        <v>836.47518338672273</v>
      </c>
      <c r="H13" s="168">
        <f>IFERROR(VLOOKUP(H$6&amp;"_"&amp;'Label Parametros'!$C$3&amp;"_"&amp;$A13,LORENZ10!$1:$1048576,$A$1,0),"-")</f>
        <v>954.24838224679445</v>
      </c>
      <c r="I13" s="168">
        <f>IFERROR(VLOOKUP(I$6&amp;"_"&amp;'Label Parametros'!$C$3&amp;"_"&amp;$A13,LORENZ10!$1:$1048576,$A$1,0),"-")</f>
        <v>885.20547481527149</v>
      </c>
      <c r="J13" s="168">
        <f>IFERROR(VLOOKUP(J$6&amp;"_"&amp;'Label Parametros'!$C$3&amp;"_"&amp;$A13,LORENZ10!$1:$1048576,$A$1,0),"-")</f>
        <v>1007.6862179713369</v>
      </c>
      <c r="K13" s="168">
        <f>IFERROR(VLOOKUP(K$6&amp;"_"&amp;'Label Parametros'!$C$3&amp;"_"&amp;$A13,LORENZ10!$1:$1048576,$A$1,0),"-")</f>
        <v>1011.7558787510059</v>
      </c>
      <c r="L13" s="168">
        <f>IFERROR(VLOOKUP(L$6&amp;"_"&amp;'Label Parametros'!$C$3&amp;"_"&amp;$A13,LORENZ10!$1:$1048576,$A$1,0),"-")</f>
        <v>979.17731877768347</v>
      </c>
      <c r="M13" s="91"/>
      <c r="N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</row>
    <row r="14" spans="1:79" s="88" customFormat="1" ht="30.95" customHeight="1">
      <c r="A14" s="202">
        <v>8</v>
      </c>
      <c r="B14" s="97" t="s">
        <v>29</v>
      </c>
      <c r="C14" s="168">
        <f>IFERROR(VLOOKUP(C$6&amp;"_"&amp;'Label Parametros'!$C$3&amp;"_"&amp;$A14,LORENZ10!$1:$1048576,$A$1,0),"-")</f>
        <v>1182.7850756300413</v>
      </c>
      <c r="D14" s="168">
        <f>IFERROR(VLOOKUP(D$6&amp;"_"&amp;'Label Parametros'!$C$3&amp;"_"&amp;$A14,LORENZ10!$1:$1048576,$A$1,0),"-")</f>
        <v>1191.5719261466936</v>
      </c>
      <c r="E14" s="168">
        <f>IFERROR(VLOOKUP(E$6&amp;"_"&amp;'Label Parametros'!$C$3&amp;"_"&amp;$A14,LORENZ10!$1:$1048576,$A$1,0),"-")</f>
        <v>1152.8380152429543</v>
      </c>
      <c r="F14" s="168">
        <f>IFERROR(VLOOKUP(F$6&amp;"_"&amp;'Label Parametros'!$C$3&amp;"_"&amp;$A14,LORENZ10!$1:$1048576,$A$1,0),"-")</f>
        <v>1216.1596190036057</v>
      </c>
      <c r="G14" s="168">
        <f>IFERROR(VLOOKUP(G$6&amp;"_"&amp;'Label Parametros'!$C$3&amp;"_"&amp;$A14,LORENZ10!$1:$1048576,$A$1,0),"-")</f>
        <v>1156.9099778497527</v>
      </c>
      <c r="H14" s="168">
        <f>IFERROR(VLOOKUP(H$6&amp;"_"&amp;'Label Parametros'!$C$3&amp;"_"&amp;$A14,LORENZ10!$1:$1048576,$A$1,0),"-")</f>
        <v>1340.3068651497128</v>
      </c>
      <c r="I14" s="168">
        <f>IFERROR(VLOOKUP(I$6&amp;"_"&amp;'Label Parametros'!$C$3&amp;"_"&amp;$A14,LORENZ10!$1:$1048576,$A$1,0),"-")</f>
        <v>1247.6891323051987</v>
      </c>
      <c r="J14" s="168">
        <f>IFERROR(VLOOKUP(J$6&amp;"_"&amp;'Label Parametros'!$C$3&amp;"_"&amp;$A14,LORENZ10!$1:$1048576,$A$1,0),"-")</f>
        <v>1410.0846294478192</v>
      </c>
      <c r="K14" s="168">
        <f>IFERROR(VLOOKUP(K$6&amp;"_"&amp;'Label Parametros'!$C$3&amp;"_"&amp;$A14,LORENZ10!$1:$1048576,$A$1,0),"-")</f>
        <v>1405.9096016213741</v>
      </c>
      <c r="L14" s="168">
        <f>IFERROR(VLOOKUP(L$6&amp;"_"&amp;'Label Parametros'!$C$3&amp;"_"&amp;$A14,LORENZ10!$1:$1048576,$A$1,0),"-")</f>
        <v>1337.9004893508643</v>
      </c>
      <c r="M14" s="91"/>
      <c r="N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</row>
    <row r="15" spans="1:79" s="88" customFormat="1" ht="30.95" customHeight="1">
      <c r="A15" s="202">
        <v>9</v>
      </c>
      <c r="B15" s="97" t="s">
        <v>30</v>
      </c>
      <c r="C15" s="168">
        <f>IFERROR(VLOOKUP(C$6&amp;"_"&amp;'Label Parametros'!$C$3&amp;"_"&amp;$A15,LORENZ10!$1:$1048576,$A$1,0),"-")</f>
        <v>1791.5395386698826</v>
      </c>
      <c r="D15" s="168">
        <f>IFERROR(VLOOKUP(D$6&amp;"_"&amp;'Label Parametros'!$C$3&amp;"_"&amp;$A15,LORENZ10!$1:$1048576,$A$1,0),"-")</f>
        <v>1933.0222475470575</v>
      </c>
      <c r="E15" s="168">
        <f>IFERROR(VLOOKUP(E$6&amp;"_"&amp;'Label Parametros'!$C$3&amp;"_"&amp;$A15,LORENZ10!$1:$1048576,$A$1,0),"-")</f>
        <v>1826.8163535110664</v>
      </c>
      <c r="F15" s="168">
        <f>IFERROR(VLOOKUP(F$6&amp;"_"&amp;'Label Parametros'!$C$3&amp;"_"&amp;$A15,LORENZ10!$1:$1048576,$A$1,0),"-")</f>
        <v>1866.9953159787767</v>
      </c>
      <c r="G15" s="168">
        <f>IFERROR(VLOOKUP(G$6&amp;"_"&amp;'Label Parametros'!$C$3&amp;"_"&amp;$A15,LORENZ10!$1:$1048576,$A$1,0),"-")</f>
        <v>1835.5972013123951</v>
      </c>
      <c r="H15" s="168">
        <f>IFERROR(VLOOKUP(H$6&amp;"_"&amp;'Label Parametros'!$C$3&amp;"_"&amp;$A15,LORENZ10!$1:$1048576,$A$1,0),"-")</f>
        <v>2177.3921050942163</v>
      </c>
      <c r="I15" s="168">
        <f>IFERROR(VLOOKUP(I$6&amp;"_"&amp;'Label Parametros'!$C$3&amp;"_"&amp;$A15,LORENZ10!$1:$1048576,$A$1,0),"-")</f>
        <v>2027.9391510784271</v>
      </c>
      <c r="J15" s="168">
        <f>IFERROR(VLOOKUP(J$6&amp;"_"&amp;'Label Parametros'!$C$3&amp;"_"&amp;$A15,LORENZ10!$1:$1048576,$A$1,0),"-")</f>
        <v>2285.8301316715488</v>
      </c>
      <c r="K15" s="168">
        <f>IFERROR(VLOOKUP(K$6&amp;"_"&amp;'Label Parametros'!$C$3&amp;"_"&amp;$A15,LORENZ10!$1:$1048576,$A$1,0),"-")</f>
        <v>2219.2377042241892</v>
      </c>
      <c r="L15" s="168">
        <f>IFERROR(VLOOKUP(L$6&amp;"_"&amp;'Label Parametros'!$C$3&amp;"_"&amp;$A15,LORENZ10!$1:$1048576,$A$1,0),"-")</f>
        <v>2104.8392071015824</v>
      </c>
      <c r="M15" s="91"/>
      <c r="N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</row>
    <row r="16" spans="1:79" s="88" customFormat="1" ht="30.95" customHeight="1">
      <c r="A16" s="202">
        <v>10</v>
      </c>
      <c r="B16" s="126" t="s">
        <v>60</v>
      </c>
      <c r="C16" s="169">
        <f>IFERROR(VLOOKUP(C$6&amp;"_"&amp;'Label Parametros'!$C$3&amp;"_"&amp;$A16,LORENZ10!$1:$1048576,$A$1,0),"-")</f>
        <v>4864.4420922683312</v>
      </c>
      <c r="D16" s="169">
        <f>IFERROR(VLOOKUP(D$6&amp;"_"&amp;'Label Parametros'!$C$3&amp;"_"&amp;$A16,LORENZ10!$1:$1048576,$A$1,0),"-")</f>
        <v>4628.2475888789195</v>
      </c>
      <c r="E16" s="169">
        <f>IFERROR(VLOOKUP(E$6&amp;"_"&amp;'Label Parametros'!$C$3&amp;"_"&amp;$A16,LORENZ10!$1:$1048576,$A$1,0),"-")</f>
        <v>4525.2261899897903</v>
      </c>
      <c r="F16" s="169">
        <f>IFERROR(VLOOKUP(F$6&amp;"_"&amp;'Label Parametros'!$C$3&amp;"_"&amp;$A16,LORENZ10!$1:$1048576,$A$1,0),"-")</f>
        <v>4563.7385234658341</v>
      </c>
      <c r="G16" s="169">
        <f>IFERROR(VLOOKUP(G$6&amp;"_"&amp;'Label Parametros'!$C$3&amp;"_"&amp;$A16,LORENZ10!$1:$1048576,$A$1,0),"-")</f>
        <v>4908.5076454123173</v>
      </c>
      <c r="H16" s="169">
        <f>IFERROR(VLOOKUP(H$6&amp;"_"&amp;'Label Parametros'!$C$3&amp;"_"&amp;$A16,LORENZ10!$1:$1048576,$A$1,0),"-")</f>
        <v>5565.8482847182786</v>
      </c>
      <c r="I16" s="169">
        <f>IFERROR(VLOOKUP(I$6&amp;"_"&amp;'Label Parametros'!$C$3&amp;"_"&amp;$A16,LORENZ10!$1:$1048576,$A$1,0),"-")</f>
        <v>5589.0103239469081</v>
      </c>
      <c r="J16" s="169">
        <f>IFERROR(VLOOKUP(J$6&amp;"_"&amp;'Label Parametros'!$C$3&amp;"_"&amp;$A16,LORENZ10!$1:$1048576,$A$1,0),"-")</f>
        <v>5420.760573188636</v>
      </c>
      <c r="K16" s="169">
        <f>IFERROR(VLOOKUP(K$6&amp;"_"&amp;'Label Parametros'!$C$3&amp;"_"&amp;$A16,LORENZ10!$1:$1048576,$A$1,0),"-")</f>
        <v>5985.181742476163</v>
      </c>
      <c r="L16" s="169">
        <f>IFERROR(VLOOKUP(L$6&amp;"_"&amp;'Label Parametros'!$C$3&amp;"_"&amp;$A16,LORENZ10!$1:$1048576,$A$1,0),"-")</f>
        <v>5572.9410216855513</v>
      </c>
      <c r="M16" s="91"/>
      <c r="N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</row>
    <row r="17" spans="1:12" ht="30.95" customHeight="1">
      <c r="A17" s="36">
        <v>100</v>
      </c>
      <c r="B17" s="137" t="s">
        <v>61</v>
      </c>
      <c r="C17" s="170">
        <f>IFERROR(VLOOKUP(C$6&amp;"_"&amp;'Label Parametros'!$C$3&amp;"_"&amp;$A17,LORENZ100!$1:$1048576,$A$1,0),"-")</f>
        <v>13280.611755669986</v>
      </c>
      <c r="D17" s="170">
        <f>IFERROR(VLOOKUP(D$6&amp;"_"&amp;'Label Parametros'!$C$3&amp;"_"&amp;$A17,LORENZ100!$1:$1048576,$A$1,0),"-")</f>
        <v>10419.717519176733</v>
      </c>
      <c r="E17" s="170">
        <f>IFERROR(VLOOKUP(E$6&amp;"_"&amp;'Label Parametros'!$C$3&amp;"_"&amp;$A17,LORENZ100!$1:$1048576,$A$1,0),"-")</f>
        <v>11554.154917935617</v>
      </c>
      <c r="F17" s="170">
        <f>IFERROR(VLOOKUP(F$6&amp;"_"&amp;'Label Parametros'!$C$3&amp;"_"&amp;$A17,LORENZ100!$1:$1048576,$A$1,0),"-")</f>
        <v>11256.894567965408</v>
      </c>
      <c r="G17" s="170">
        <f>IFERROR(VLOOKUP(G$6&amp;"_"&amp;'Label Parametros'!$C$3&amp;"_"&amp;$A17,LORENZ100!$1:$1048576,$A$1,0),"-")</f>
        <v>11314.332799408958</v>
      </c>
      <c r="H17" s="170">
        <f>IFERROR(VLOOKUP(H$6&amp;"_"&amp;'Label Parametros'!$C$3&amp;"_"&amp;$A17,LORENZ100!$1:$1048576,$A$1,0),"-")</f>
        <v>14882.163333910637</v>
      </c>
      <c r="I17" s="170">
        <f>IFERROR(VLOOKUP(I$6&amp;"_"&amp;'Label Parametros'!$C$3&amp;"_"&amp;$A17,LORENZ100!$1:$1048576,$A$1,0),"-")</f>
        <v>14659.094295089486</v>
      </c>
      <c r="J17" s="170">
        <f>IFERROR(VLOOKUP(J$6&amp;"_"&amp;'Label Parametros'!$C$3&amp;"_"&amp;$A17,LORENZ100!$1:$1048576,$A$1,0),"-")</f>
        <v>12605.570208165132</v>
      </c>
      <c r="K17" s="170">
        <f>IFERROR(VLOOKUP(K$6&amp;"_"&amp;'Label Parametros'!$C$3&amp;"_"&amp;$A17,LORENZ100!$1:$1048576,$A$1,0),"-")</f>
        <v>17473.205045242754</v>
      </c>
      <c r="L17" s="170">
        <f>IFERROR(VLOOKUP(L$6&amp;"_"&amp;'Label Parametros'!$C$3&amp;"_"&amp;$A17,LORENZ100!$1:$1048576,$A$1,0),"-")</f>
        <v>13051.654521092663</v>
      </c>
    </row>
    <row r="18" spans="1:12" ht="42" customHeight="1">
      <c r="B18" s="166" t="s">
        <v>72</v>
      </c>
      <c r="C18" s="138">
        <f t="shared" ref="C18:K18" si="0">(MAXA(C7/$L7,C8/$L8,C9/$L9,C10/$L10,C11/$L11,C12/$L12,C13/$L13,C14/$L14,C15/$L15,C16/$L16)-1)*100</f>
        <v>-11.463465217547208</v>
      </c>
      <c r="D18" s="138">
        <f t="shared" si="0"/>
        <v>-8.1629494060556418</v>
      </c>
      <c r="E18" s="138">
        <f t="shared" si="0"/>
        <v>-13.20874547815748</v>
      </c>
      <c r="F18" s="138">
        <f t="shared" si="0"/>
        <v>-9.0993965034220192</v>
      </c>
      <c r="G18" s="138">
        <f t="shared" si="0"/>
        <v>-11.922490722363221</v>
      </c>
      <c r="H18" s="138">
        <f t="shared" si="0"/>
        <v>3.4469567911812771</v>
      </c>
      <c r="I18" s="138">
        <f t="shared" si="0"/>
        <v>0.28834509819550824</v>
      </c>
      <c r="J18" s="138">
        <f t="shared" si="0"/>
        <v>8.5988005145150925</v>
      </c>
      <c r="K18" s="138">
        <f t="shared" si="0"/>
        <v>8.2772023721779711</v>
      </c>
      <c r="L18" s="138" t="s">
        <v>62</v>
      </c>
    </row>
    <row r="19" spans="1:12" ht="45.95" customHeight="1" thickBot="1">
      <c r="B19" s="167" t="s">
        <v>73</v>
      </c>
      <c r="C19" s="139">
        <f t="shared" ref="C19:K19" si="1">((MINA(C7/$L7,C8/$L8,C9/$L9,C10/$L10,C11/$L11,C12/$L12,C13/$L13,C14/$L14,C15/$L15,C16/$L16))-1)*100</f>
        <v>-24.407536731440636</v>
      </c>
      <c r="D19" s="139">
        <f t="shared" si="1"/>
        <v>-21.686068692689673</v>
      </c>
      <c r="E19" s="139">
        <f t="shared" si="1"/>
        <v>-29.846146434382625</v>
      </c>
      <c r="F19" s="139">
        <f t="shared" si="1"/>
        <v>-18.108975032979647</v>
      </c>
      <c r="G19" s="139">
        <f t="shared" si="1"/>
        <v>-17.884339752231803</v>
      </c>
      <c r="H19" s="139">
        <f t="shared" si="1"/>
        <v>-11.58749814651383</v>
      </c>
      <c r="I19" s="139">
        <f t="shared" si="1"/>
        <v>-15.255879384212822</v>
      </c>
      <c r="J19" s="139">
        <f t="shared" si="1"/>
        <v>-3.0861907368560204</v>
      </c>
      <c r="K19" s="139">
        <f t="shared" si="1"/>
        <v>-2.2353939919387056</v>
      </c>
      <c r="L19" s="139" t="s">
        <v>62</v>
      </c>
    </row>
    <row r="20" spans="1:12" ht="17.100000000000001" customHeight="1" thickTop="1">
      <c r="B20" s="153" t="s">
        <v>69</v>
      </c>
      <c r="C20" s="152"/>
      <c r="D20" s="152"/>
      <c r="E20" s="152"/>
      <c r="F20" s="152"/>
      <c r="G20" s="152"/>
      <c r="H20" s="152"/>
      <c r="I20" s="152"/>
      <c r="J20" s="152"/>
      <c r="K20" s="152"/>
      <c r="L20" s="152"/>
    </row>
    <row r="21" spans="1:12">
      <c r="B21" s="49" t="s">
        <v>63</v>
      </c>
      <c r="H21" s="49"/>
      <c r="I21" s="49"/>
      <c r="J21" s="49"/>
      <c r="K21" s="49"/>
      <c r="L21" s="49"/>
    </row>
    <row r="22" spans="1:12">
      <c r="B22" s="49"/>
      <c r="H22" s="49"/>
      <c r="I22" s="49"/>
      <c r="J22" s="49"/>
      <c r="K22" s="49"/>
      <c r="L22" s="49"/>
    </row>
    <row r="40" spans="2:12">
      <c r="B40" s="49" t="s">
        <v>63</v>
      </c>
      <c r="H40" s="49"/>
      <c r="I40" s="49"/>
      <c r="J40" s="49"/>
      <c r="K40" s="49"/>
      <c r="L40" s="49"/>
    </row>
    <row r="41" spans="2:12">
      <c r="B41" s="49"/>
      <c r="H41" s="49"/>
      <c r="I41" s="49"/>
      <c r="J41" s="49"/>
      <c r="K41" s="49"/>
      <c r="L41" s="49"/>
    </row>
  </sheetData>
  <mergeCells count="1">
    <mergeCell ref="B4:L4"/>
  </mergeCells>
  <phoneticPr fontId="3" type="noConversion"/>
  <printOptions horizontalCentered="1"/>
  <pageMargins left="0.24" right="0.2" top="0.46" bottom="0.39370078740157499" header="0.35" footer="0.47"/>
  <pageSetup paperSize="9" scale="48" orientation="landscape"/>
  <ignoredErrors>
    <ignoredError sqref="C8:L16 C17:L17 C7 D7:L7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38"/>
  <sheetViews>
    <sheetView showGridLines="0" zoomScale="80" zoomScaleNormal="80" zoomScaleSheetLayoutView="80" zoomScalePageLayoutView="80" workbookViewId="0"/>
  </sheetViews>
  <sheetFormatPr defaultColWidth="9.140625" defaultRowHeight="12.75"/>
  <cols>
    <col min="1" max="1" width="9.140625" style="38"/>
    <col min="2" max="2" width="25.42578125" style="38" customWidth="1"/>
    <col min="3" max="12" width="8.140625" style="38" customWidth="1"/>
    <col min="13" max="13" width="9.140625" style="38"/>
    <col min="14" max="14" width="9.140625" style="58"/>
    <col min="15" max="16384" width="9.140625" style="38"/>
  </cols>
  <sheetData>
    <row r="1" spans="1:88">
      <c r="A1" s="38">
        <v>6</v>
      </c>
      <c r="B1" s="173" t="s">
        <v>109</v>
      </c>
    </row>
    <row r="4" spans="1:88" s="88" customFormat="1" ht="36" customHeight="1">
      <c r="B4" s="259" t="str">
        <f>"Evolução da renda dos decis da distribuição de renda: "&amp;'Label Parametros'!$D$3&amp;", 1976 a 2011"</f>
        <v>Evolução da renda dos decis da distribuição de renda: Cidade do Rio de Janeiro, Total, 1976 a 2011</v>
      </c>
      <c r="C4" s="259"/>
      <c r="D4" s="259"/>
      <c r="E4" s="259"/>
      <c r="F4" s="259"/>
      <c r="G4" s="259"/>
      <c r="H4" s="259"/>
      <c r="I4" s="259"/>
      <c r="J4" s="259"/>
      <c r="K4" s="259"/>
      <c r="L4" s="259"/>
      <c r="N4" s="163"/>
    </row>
    <row r="5" spans="1:88" s="88" customFormat="1" ht="13.5" customHeight="1" thickBot="1">
      <c r="B5" s="118"/>
      <c r="C5" s="140"/>
      <c r="D5" s="140"/>
      <c r="E5" s="140"/>
      <c r="F5" s="140"/>
      <c r="G5" s="141"/>
      <c r="H5" s="118"/>
      <c r="I5" s="118"/>
      <c r="J5" s="120"/>
      <c r="K5" s="120"/>
      <c r="L5" s="120" t="s">
        <v>71</v>
      </c>
      <c r="N5" s="134"/>
      <c r="O5" s="91"/>
      <c r="P5" s="91"/>
      <c r="Q5" s="91"/>
      <c r="R5" s="91"/>
      <c r="S5" s="91"/>
      <c r="T5" s="91"/>
      <c r="U5" s="91"/>
      <c r="V5" s="91"/>
      <c r="W5" s="91"/>
    </row>
    <row r="6" spans="1:88" s="88" customFormat="1" ht="39.950000000000003" customHeight="1" thickTop="1">
      <c r="B6" s="162" t="s">
        <v>64</v>
      </c>
      <c r="C6" s="160">
        <v>2001</v>
      </c>
      <c r="D6" s="160">
        <v>2002</v>
      </c>
      <c r="E6" s="160">
        <v>2003</v>
      </c>
      <c r="F6" s="160">
        <v>2004</v>
      </c>
      <c r="G6" s="160">
        <v>2005</v>
      </c>
      <c r="H6" s="160">
        <v>2006</v>
      </c>
      <c r="I6" s="161">
        <v>2007</v>
      </c>
      <c r="J6" s="161">
        <v>2008</v>
      </c>
      <c r="K6" s="161">
        <v>2009</v>
      </c>
      <c r="L6" s="161">
        <v>2011</v>
      </c>
      <c r="M6" s="91"/>
      <c r="N6" s="134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</row>
    <row r="7" spans="1:88" s="88" customFormat="1" ht="39.950000000000003" customHeight="1">
      <c r="A7" s="202">
        <v>1</v>
      </c>
      <c r="B7" s="123" t="s">
        <v>22</v>
      </c>
      <c r="C7" s="168">
        <f>IFERROR(VLOOKUP(C$6&amp;"_"&amp;'Label Parametros'!$C$3&amp;"_"&amp;$A7,LORENZ10!$1:$1048576,$A$1,0),"-")</f>
        <v>161.28687614024216</v>
      </c>
      <c r="D7" s="168">
        <f>IFERROR(VLOOKUP(D$6&amp;"_"&amp;'Label Parametros'!$C$3&amp;"_"&amp;$A7,LORENZ10!$1:$1048576,$A$1,0),"-")</f>
        <v>176.07605513642068</v>
      </c>
      <c r="E7" s="168">
        <f>IFERROR(VLOOKUP(E$6&amp;"_"&amp;'Label Parametros'!$C$3&amp;"_"&amp;$A7,LORENZ10!$1:$1048576,$A$1,0),"-")</f>
        <v>150.71315157413662</v>
      </c>
      <c r="F7" s="168">
        <f>IFERROR(VLOOKUP(F$6&amp;"_"&amp;'Label Parametros'!$C$3&amp;"_"&amp;$A7,LORENZ10!$1:$1048576,$A$1,0),"-")</f>
        <v>177.99976934362689</v>
      </c>
      <c r="G7" s="168">
        <f>IFERROR(VLOOKUP(G$6&amp;"_"&amp;'Label Parametros'!$C$3&amp;"_"&amp;$A7,LORENZ10!$1:$1048576,$A$1,0),"-")</f>
        <v>180.46694263978327</v>
      </c>
      <c r="H7" s="168">
        <f>IFERROR(VLOOKUP(H$6&amp;"_"&amp;'Label Parametros'!$C$3&amp;"_"&amp;$A7,LORENZ10!$1:$1048576,$A$1,0),"-")</f>
        <v>184.35119452450195</v>
      </c>
      <c r="I7" s="168">
        <f>IFERROR(VLOOKUP(I$6&amp;"_"&amp;'Label Parametros'!$C$3&amp;"_"&amp;$A7,LORENZ10!$1:$1048576,$A$1,0),"-")</f>
        <v>188.38609022366728</v>
      </c>
      <c r="J7" s="168">
        <f>IFERROR(VLOOKUP(J$6&amp;"_"&amp;'Label Parametros'!$C$3&amp;"_"&amp;$A7,LORENZ10!$1:$1048576,$A$1,0),"-")</f>
        <v>209.51380320596439</v>
      </c>
      <c r="K7" s="168">
        <f>IFERROR(VLOOKUP(K$6&amp;"_"&amp;'Label Parametros'!$C$3&amp;"_"&amp;$A7,LORENZ10!$1:$1048576,$A$1,0),"-")</f>
        <v>224.73301992530824</v>
      </c>
      <c r="L7" s="168">
        <f>IFERROR(VLOOKUP(L$6&amp;"_"&amp;'Label Parametros'!$C$3&amp;"_"&amp;$A7,LORENZ10!$1:$1048576,$A$1,0),"-")</f>
        <v>210</v>
      </c>
      <c r="M7" s="142"/>
      <c r="N7" s="164"/>
      <c r="O7" s="143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</row>
    <row r="8" spans="1:88" s="88" customFormat="1" ht="39.950000000000003" customHeight="1">
      <c r="A8" s="202">
        <v>2</v>
      </c>
      <c r="B8" s="123" t="s">
        <v>23</v>
      </c>
      <c r="C8" s="168">
        <f>IFERROR(VLOOKUP(C$6&amp;"_"&amp;'Label Parametros'!$C$3&amp;"_"&amp;$A8,LORENZ10!$1:$1048576,$A$1,0),"-")</f>
        <v>241.93031421036324</v>
      </c>
      <c r="D8" s="168">
        <f>IFERROR(VLOOKUP(D$6&amp;"_"&amp;'Label Parametros'!$C$3&amp;"_"&amp;$A8,LORENZ10!$1:$1048576,$A$1,0),"-")</f>
        <v>264.11408270463102</v>
      </c>
      <c r="E8" s="168">
        <f>IFERROR(VLOOKUP(E$6&amp;"_"&amp;'Label Parametros'!$C$3&amp;"_"&amp;$A8,LORENZ10!$1:$1048576,$A$1,0),"-")</f>
        <v>226.06972736120494</v>
      </c>
      <c r="F8" s="168">
        <f>IFERROR(VLOOKUP(F$6&amp;"_"&amp;'Label Parametros'!$C$3&amp;"_"&amp;$A8,LORENZ10!$1:$1048576,$A$1,0),"-")</f>
        <v>277.20497412447497</v>
      </c>
      <c r="G8" s="168">
        <f>IFERROR(VLOOKUP(G$6&amp;"_"&amp;'Label Parametros'!$C$3&amp;"_"&amp;$A8,LORENZ10!$1:$1048576,$A$1,0),"-")</f>
        <v>270.7004139596749</v>
      </c>
      <c r="H8" s="168">
        <f>IFERROR(VLOOKUP(H$6&amp;"_"&amp;'Label Parametros'!$C$3&amp;"_"&amp;$A8,LORENZ10!$1:$1048576,$A$1,0),"-")</f>
        <v>289.69473425278881</v>
      </c>
      <c r="I8" s="168">
        <f>IFERROR(VLOOKUP(I$6&amp;"_"&amp;'Label Parametros'!$C$3&amp;"_"&amp;$A8,LORENZ10!$1:$1048576,$A$1,0),"-")</f>
        <v>301.41774435786766</v>
      </c>
      <c r="J8" s="168">
        <f>IFERROR(VLOOKUP(J$6&amp;"_"&amp;'Label Parametros'!$C$3&amp;"_"&amp;$A8,LORENZ10!$1:$1048576,$A$1,0),"-")</f>
        <v>322.32892800917602</v>
      </c>
      <c r="K8" s="168">
        <f>IFERROR(VLOOKUP(K$6&amp;"_"&amp;'Label Parametros'!$C$3&amp;"_"&amp;$A8,LORENZ10!$1:$1048576,$A$1,0),"-")</f>
        <v>337.09952988796232</v>
      </c>
      <c r="L8" s="168">
        <f>IFERROR(VLOOKUP(L$6&amp;"_"&amp;'Label Parametros'!$C$3&amp;"_"&amp;$A8,LORENZ10!$1:$1048576,$A$1,0),"-")</f>
        <v>323.75</v>
      </c>
      <c r="M8" s="142"/>
      <c r="N8" s="165"/>
      <c r="O8" s="143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</row>
    <row r="9" spans="1:88" s="88" customFormat="1" ht="39.950000000000003" customHeight="1">
      <c r="A9" s="202">
        <v>3</v>
      </c>
      <c r="B9" s="97" t="s">
        <v>24</v>
      </c>
      <c r="C9" s="168">
        <f>IFERROR(VLOOKUP(C$6&amp;"_"&amp;'Label Parametros'!$C$3&amp;"_"&amp;$A9,LORENZ10!$1:$1048576,$A$1,0),"-")</f>
        <v>348.37965246292305</v>
      </c>
      <c r="D9" s="168">
        <f>IFERROR(VLOOKUP(D$6&amp;"_"&amp;'Label Parametros'!$C$3&amp;"_"&amp;$A9,LORENZ10!$1:$1048576,$A$1,0),"-")</f>
        <v>343.34830751602033</v>
      </c>
      <c r="E9" s="168">
        <f>IFERROR(VLOOKUP(E$6&amp;"_"&amp;'Label Parametros'!$C$3&amp;"_"&amp;$A9,LORENZ10!$1:$1048576,$A$1,0),"-")</f>
        <v>324.03327588439373</v>
      </c>
      <c r="F9" s="168">
        <f>IFERROR(VLOOKUP(F$6&amp;"_"&amp;'Label Parametros'!$C$3&amp;"_"&amp;$A9,LORENZ10!$1:$1048576,$A$1,0),"-")</f>
        <v>370.23952023474391</v>
      </c>
      <c r="G9" s="168">
        <f>IFERROR(VLOOKUP(G$6&amp;"_"&amp;'Label Parametros'!$C$3&amp;"_"&amp;$A9,LORENZ10!$1:$1048576,$A$1,0),"-")</f>
        <v>355.29429332207337</v>
      </c>
      <c r="H9" s="168">
        <f>IFERROR(VLOOKUP(H$6&amp;"_"&amp;'Label Parametros'!$C$3&amp;"_"&amp;$A9,LORENZ10!$1:$1048576,$A$1,0),"-")</f>
        <v>386.25964567038505</v>
      </c>
      <c r="I9" s="168">
        <f>IFERROR(VLOOKUP(I$6&amp;"_"&amp;'Label Parametros'!$C$3&amp;"_"&amp;$A9,LORENZ10!$1:$1048576,$A$1,0),"-")</f>
        <v>389.33125312891241</v>
      </c>
      <c r="J9" s="168">
        <f>IFERROR(VLOOKUP(J$6&amp;"_"&amp;'Label Parametros'!$C$3&amp;"_"&amp;$A9,LORENZ10!$1:$1048576,$A$1,0),"-")</f>
        <v>429.7719040122347</v>
      </c>
      <c r="K9" s="168">
        <f>IFERROR(VLOOKUP(K$6&amp;"_"&amp;'Label Parametros'!$C$3&amp;"_"&amp;$A9,LORENZ10!$1:$1048576,$A$1,0),"-")</f>
        <v>438.22938885435104</v>
      </c>
      <c r="L9" s="168">
        <f>IFERROR(VLOOKUP(L$6&amp;"_"&amp;'Label Parametros'!$C$3&amp;"_"&amp;$A9,LORENZ10!$1:$1048576,$A$1,0),"-")</f>
        <v>423.33333333333331</v>
      </c>
      <c r="M9" s="142"/>
      <c r="N9" s="165"/>
      <c r="O9" s="143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</row>
    <row r="10" spans="1:88" s="88" customFormat="1" ht="39.950000000000003" customHeight="1">
      <c r="A10" s="202">
        <v>4</v>
      </c>
      <c r="B10" s="97" t="s">
        <v>25</v>
      </c>
      <c r="C10" s="168">
        <f>IFERROR(VLOOKUP(C$6&amp;"_"&amp;'Label Parametros'!$C$3&amp;"_"&amp;$A10,LORENZ10!$1:$1048576,$A$1,0),"-")</f>
        <v>451.60325319267804</v>
      </c>
      <c r="D10" s="168">
        <f>IFERROR(VLOOKUP(D$6&amp;"_"&amp;'Label Parametros'!$C$3&amp;"_"&amp;$A10,LORENZ10!$1:$1048576,$A$1,0),"-")</f>
        <v>428.92127031232087</v>
      </c>
      <c r="E10" s="168">
        <f>IFERROR(VLOOKUP(E$6&amp;"_"&amp;'Label Parametros'!$C$3&amp;"_"&amp;$A10,LORENZ10!$1:$1048576,$A$1,0),"-")</f>
        <v>418.22899561822908</v>
      </c>
      <c r="F10" s="168">
        <f>IFERROR(VLOOKUP(F$6&amp;"_"&amp;'Label Parametros'!$C$3&amp;"_"&amp;$A10,LORENZ10!$1:$1048576,$A$1,0),"-")</f>
        <v>469.91939106717496</v>
      </c>
      <c r="G10" s="168">
        <f>IFERROR(VLOOKUP(G$6&amp;"_"&amp;'Label Parametros'!$C$3&amp;"_"&amp;$A10,LORENZ10!$1:$1048576,$A$1,0),"-")</f>
        <v>453.42319338245551</v>
      </c>
      <c r="H10" s="168">
        <f>IFERROR(VLOOKUP(H$6&amp;"_"&amp;'Label Parametros'!$C$3&amp;"_"&amp;$A10,LORENZ10!$1:$1048576,$A$1,0),"-")</f>
        <v>493.7978424763445</v>
      </c>
      <c r="I10" s="168">
        <f>IFERROR(VLOOKUP(I$6&amp;"_"&amp;'Label Parametros'!$C$3&amp;"_"&amp;$A10,LORENZ10!$1:$1048576,$A$1,0),"-")</f>
        <v>497.33927819048165</v>
      </c>
      <c r="J10" s="168">
        <f>IFERROR(VLOOKUP(J$6&amp;"_"&amp;'Label Parametros'!$C$3&amp;"_"&amp;$A10,LORENZ10!$1:$1048576,$A$1,0),"-")</f>
        <v>527.44733674228803</v>
      </c>
      <c r="K10" s="168">
        <f>IFERROR(VLOOKUP(K$6&amp;"_"&amp;'Label Parametros'!$C$3&amp;"_"&amp;$A10,LORENZ10!$1:$1048576,$A$1,0),"-")</f>
        <v>533.74092232260705</v>
      </c>
      <c r="L10" s="168">
        <f>IFERROR(VLOOKUP(L$6&amp;"_"&amp;'Label Parametros'!$C$3&amp;"_"&amp;$A10,LORENZ10!$1:$1048576,$A$1,0),"-")</f>
        <v>545</v>
      </c>
      <c r="M10" s="142"/>
      <c r="N10" s="165"/>
      <c r="O10" s="143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</row>
    <row r="11" spans="1:88" s="88" customFormat="1" ht="39.950000000000003" customHeight="1">
      <c r="A11" s="202">
        <v>5</v>
      </c>
      <c r="B11" s="97" t="s">
        <v>26</v>
      </c>
      <c r="C11" s="168">
        <f>IFERROR(VLOOKUP(C$6&amp;"_"&amp;'Label Parametros'!$C$3&amp;"_"&amp;$A11,LORENZ10!$1:$1048576,$A$1,0),"-")</f>
        <v>580.63275410487176</v>
      </c>
      <c r="D11" s="168">
        <f>IFERROR(VLOOKUP(D$6&amp;"_"&amp;'Label Parametros'!$C$3&amp;"_"&amp;$A11,LORENZ10!$1:$1048576,$A$1,0),"-")</f>
        <v>558.16109478245357</v>
      </c>
      <c r="E11" s="168">
        <f>IFERROR(VLOOKUP(E$6&amp;"_"&amp;'Label Parametros'!$C$3&amp;"_"&amp;$A11,LORENZ10!$1:$1048576,$A$1,0),"-")</f>
        <v>527.49603050947815</v>
      </c>
      <c r="F11" s="168">
        <f>IFERROR(VLOOKUP(F$6&amp;"_"&amp;'Label Parametros'!$C$3&amp;"_"&amp;$A11,LORENZ10!$1:$1048576,$A$1,0),"-")</f>
        <v>590.95923422084127</v>
      </c>
      <c r="G11" s="168">
        <f>IFERROR(VLOOKUP(G$6&amp;"_"&amp;'Label Parametros'!$C$3&amp;"_"&amp;$A11,LORENZ10!$1:$1048576,$A$1,0),"-")</f>
        <v>585.38964518779699</v>
      </c>
      <c r="H11" s="168">
        <f>IFERROR(VLOOKUP(H$6&amp;"_"&amp;'Label Parametros'!$C$3&amp;"_"&amp;$A11,LORENZ10!$1:$1048576,$A$1,0),"-")</f>
        <v>641.27879809594606</v>
      </c>
      <c r="I11" s="168">
        <f>IFERROR(VLOOKUP(I$6&amp;"_"&amp;'Label Parametros'!$C$3&amp;"_"&amp;$A11,LORENZ10!$1:$1048576,$A$1,0),"-")</f>
        <v>617.90637593362885</v>
      </c>
      <c r="J11" s="168">
        <f>IFERROR(VLOOKUP(J$6&amp;"_"&amp;'Label Parametros'!$C$3&amp;"_"&amp;$A11,LORENZ10!$1:$1048576,$A$1,0),"-")</f>
        <v>664.19294256436262</v>
      </c>
      <c r="K11" s="168">
        <f>IFERROR(VLOOKUP(K$6&amp;"_"&amp;'Label Parametros'!$C$3&amp;"_"&amp;$A11,LORENZ10!$1:$1048576,$A$1,0),"-")</f>
        <v>674.19905977592464</v>
      </c>
      <c r="L11" s="168">
        <f>IFERROR(VLOOKUP(L$6&amp;"_"&amp;'Label Parametros'!$C$3&amp;"_"&amp;$A11,LORENZ10!$1:$1048576,$A$1,0),"-")</f>
        <v>690</v>
      </c>
      <c r="M11" s="142"/>
      <c r="N11" s="165"/>
      <c r="O11" s="143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</row>
    <row r="12" spans="1:88" s="88" customFormat="1" ht="39.950000000000003" customHeight="1">
      <c r="A12" s="202">
        <v>6</v>
      </c>
      <c r="B12" s="97" t="s">
        <v>27</v>
      </c>
      <c r="C12" s="168">
        <f>IFERROR(VLOOKUP(C$6&amp;"_"&amp;'Label Parametros'!$C$3&amp;"_"&amp;$A12,LORENZ10!$1:$1048576,$A$1,0),"-")</f>
        <v>761.27405538194307</v>
      </c>
      <c r="D12" s="168">
        <f>IFERROR(VLOOKUP(D$6&amp;"_"&amp;'Label Parametros'!$C$3&amp;"_"&amp;$A12,LORENZ10!$1:$1048576,$A$1,0),"-")</f>
        <v>704.30422054568271</v>
      </c>
      <c r="E12" s="168">
        <f>IFERROR(VLOOKUP(E$6&amp;"_"&amp;'Label Parametros'!$C$3&amp;"_"&amp;$A12,LORENZ10!$1:$1048576,$A$1,0),"-")</f>
        <v>703.32804067930419</v>
      </c>
      <c r="F12" s="168">
        <f>IFERROR(VLOOKUP(F$6&amp;"_"&amp;'Label Parametros'!$C$3&amp;"_"&amp;$A12,LORENZ10!$1:$1048576,$A$1,0),"-")</f>
        <v>747.59903124323296</v>
      </c>
      <c r="G12" s="168">
        <f>IFERROR(VLOOKUP(G$6&amp;"_"&amp;'Label Parametros'!$C$3&amp;"_"&amp;$A12,LORENZ10!$1:$1048576,$A$1,0),"-")</f>
        <v>739.0121301099125</v>
      </c>
      <c r="H12" s="168">
        <f>IFERROR(VLOOKUP(H$6&amp;"_"&amp;'Label Parametros'!$C$3&amp;"_"&amp;$A12,LORENZ10!$1:$1048576,$A$1,0),"-")</f>
        <v>826.94678686705151</v>
      </c>
      <c r="I12" s="168">
        <f>IFERROR(VLOOKUP(I$6&amp;"_"&amp;'Label Parametros'!$C$3&amp;"_"&amp;$A12,LORENZ10!$1:$1048576,$A$1,0),"-")</f>
        <v>773.63887718519368</v>
      </c>
      <c r="J12" s="168">
        <f>IFERROR(VLOOKUP(J$6&amp;"_"&amp;'Label Parametros'!$C$3&amp;"_"&amp;$A12,LORENZ10!$1:$1048576,$A$1,0),"-")</f>
        <v>865.40433398827247</v>
      </c>
      <c r="K12" s="168">
        <f>IFERROR(VLOOKUP(K$6&amp;"_"&amp;'Label Parametros'!$C$3&amp;"_"&amp;$A12,LORENZ10!$1:$1048576,$A$1,0),"-")</f>
        <v>868.03128946150309</v>
      </c>
      <c r="L12" s="168">
        <f>IFERROR(VLOOKUP(L$6&amp;"_"&amp;'Label Parametros'!$C$3&amp;"_"&amp;$A12,LORENZ10!$1:$1048576,$A$1,0),"-")</f>
        <v>853.33333333333337</v>
      </c>
      <c r="M12" s="142"/>
      <c r="N12" s="165"/>
      <c r="O12" s="143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</row>
    <row r="13" spans="1:88" s="88" customFormat="1" ht="39.950000000000003" customHeight="1">
      <c r="A13" s="202">
        <v>7</v>
      </c>
      <c r="B13" s="97" t="s">
        <v>28</v>
      </c>
      <c r="C13" s="168">
        <f>IFERROR(VLOOKUP(C$6&amp;"_"&amp;'Label Parametros'!$C$3&amp;"_"&amp;$A13,LORENZ10!$1:$1048576,$A$1,0),"-")</f>
        <v>991.91428826248921</v>
      </c>
      <c r="D13" s="168">
        <f>IFERROR(VLOOKUP(D$6&amp;"_"&amp;'Label Parametros'!$C$3&amp;"_"&amp;$A13,LORENZ10!$1:$1048576,$A$1,0),"-")</f>
        <v>961.81545118269798</v>
      </c>
      <c r="E13" s="168">
        <f>IFERROR(VLOOKUP(E$6&amp;"_"&amp;'Label Parametros'!$C$3&amp;"_"&amp;$A13,LORENZ10!$1:$1048576,$A$1,0),"-")</f>
        <v>947.23215764344866</v>
      </c>
      <c r="F13" s="168">
        <f>IFERROR(VLOOKUP(F$6&amp;"_"&amp;'Label Parametros'!$C$3&amp;"_"&amp;$A13,LORENZ10!$1:$1048576,$A$1,0),"-")</f>
        <v>1018.1586806455458</v>
      </c>
      <c r="G13" s="168">
        <f>IFERROR(VLOOKUP(G$6&amp;"_"&amp;'Label Parametros'!$C$3&amp;"_"&amp;$A13,LORENZ10!$1:$1048576,$A$1,0),"-")</f>
        <v>947.45144885886236</v>
      </c>
      <c r="H13" s="168">
        <f>IFERROR(VLOOKUP(H$6&amp;"_"&amp;'Label Parametros'!$C$3&amp;"_"&amp;$A13,LORENZ10!$1:$1048576,$A$1,0),"-")</f>
        <v>1104.4611743387572</v>
      </c>
      <c r="I13" s="168">
        <f>IFERROR(VLOOKUP(I$6&amp;"_"&amp;'Label Parametros'!$C$3&amp;"_"&amp;$A13,LORENZ10!$1:$1048576,$A$1,0),"-")</f>
        <v>1017.2848872078033</v>
      </c>
      <c r="J13" s="168">
        <f>IFERROR(VLOOKUP(J$6&amp;"_"&amp;'Label Parametros'!$C$3&amp;"_"&amp;$A13,LORENZ10!$1:$1048576,$A$1,0),"-")</f>
        <v>1172.10519276064</v>
      </c>
      <c r="K13" s="168">
        <f>IFERROR(VLOOKUP(K$6&amp;"_"&amp;'Label Parametros'!$C$3&amp;"_"&amp;$A13,LORENZ10!$1:$1048576,$A$1,0),"-")</f>
        <v>1157.3750526153374</v>
      </c>
      <c r="L13" s="168">
        <f>IFERROR(VLOOKUP(L$6&amp;"_"&amp;'Label Parametros'!$C$3&amp;"_"&amp;$A13,LORENZ10!$1:$1048576,$A$1,0),"-")</f>
        <v>1125</v>
      </c>
      <c r="M13" s="142"/>
      <c r="N13" s="165"/>
      <c r="O13" s="143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</row>
    <row r="14" spans="1:88" s="88" customFormat="1" ht="39.950000000000003" customHeight="1">
      <c r="A14" s="202">
        <v>8</v>
      </c>
      <c r="B14" s="97" t="s">
        <v>29</v>
      </c>
      <c r="C14" s="168">
        <f>IFERROR(VLOOKUP(C$6&amp;"_"&amp;'Label Parametros'!$C$3&amp;"_"&amp;$A14,LORENZ10!$1:$1048576,$A$1,0),"-")</f>
        <v>1403.8409699246677</v>
      </c>
      <c r="D14" s="168">
        <f>IFERROR(VLOOKUP(D$6&amp;"_"&amp;'Label Parametros'!$C$3&amp;"_"&amp;$A14,LORENZ10!$1:$1048576,$A$1,0),"-")</f>
        <v>1467.3004594701724</v>
      </c>
      <c r="E14" s="168">
        <f>IFERROR(VLOOKUP(E$6&amp;"_"&amp;'Label Parametros'!$C$3&amp;"_"&amp;$A14,LORENZ10!$1:$1048576,$A$1,0),"-")</f>
        <v>1410.6750987339187</v>
      </c>
      <c r="F14" s="168">
        <f>IFERROR(VLOOKUP(F$6&amp;"_"&amp;'Label Parametros'!$C$3&amp;"_"&amp;$A14,LORENZ10!$1:$1048576,$A$1,0),"-")</f>
        <v>1423.9981547490152</v>
      </c>
      <c r="G14" s="168">
        <f>IFERROR(VLOOKUP(G$6&amp;"_"&amp;'Label Parametros'!$C$3&amp;"_"&amp;$A14,LORENZ10!$1:$1048576,$A$1,0),"-")</f>
        <v>1377.1883560198462</v>
      </c>
      <c r="H14" s="168">
        <f>IFERROR(VLOOKUP(H$6&amp;"_"&amp;'Label Parametros'!$C$3&amp;"_"&amp;$A14,LORENZ10!$1:$1048576,$A$1,0),"-")</f>
        <v>1622.948908938919</v>
      </c>
      <c r="I14" s="168">
        <f>IFERROR(VLOOKUP(I$6&amp;"_"&amp;'Label Parametros'!$C$3&amp;"_"&amp;$A14,LORENZ10!$1:$1048576,$A$1,0),"-")</f>
        <v>1511.2750793498642</v>
      </c>
      <c r="J14" s="168">
        <f>IFERROR(VLOOKUP(J$6&amp;"_"&amp;'Label Parametros'!$C$3&amp;"_"&amp;$A14,LORENZ10!$1:$1048576,$A$1,0),"-")</f>
        <v>1758.1577891409597</v>
      </c>
      <c r="K14" s="168">
        <f>IFERROR(VLOOKUP(K$6&amp;"_"&amp;'Label Parametros'!$C$3&amp;"_"&amp;$A14,LORENZ10!$1:$1048576,$A$1,0),"-")</f>
        <v>1685.4976494398118</v>
      </c>
      <c r="L14" s="168">
        <f>IFERROR(VLOOKUP(L$6&amp;"_"&amp;'Label Parametros'!$C$3&amp;"_"&amp;$A14,LORENZ10!$1:$1048576,$A$1,0),"-")</f>
        <v>1611.6666666666667</v>
      </c>
      <c r="M14" s="142"/>
      <c r="N14" s="165"/>
      <c r="O14" s="143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</row>
    <row r="15" spans="1:88" s="88" customFormat="1" ht="39.950000000000003" customHeight="1">
      <c r="A15" s="202">
        <v>9</v>
      </c>
      <c r="B15" s="97" t="s">
        <v>30</v>
      </c>
      <c r="C15" s="168">
        <f>IFERROR(VLOOKUP(C$6&amp;"_"&amp;'Label Parametros'!$C$3&amp;"_"&amp;$A15,LORENZ10!$1:$1048576,$A$1,0),"-")</f>
        <v>2399.9487169668032</v>
      </c>
      <c r="D15" s="168">
        <f>IFERROR(VLOOKUP(D$6&amp;"_"&amp;'Label Parametros'!$C$3&amp;"_"&amp;$A15,LORENZ10!$1:$1048576,$A$1,0),"-")</f>
        <v>2641.1408270463103</v>
      </c>
      <c r="E15" s="168">
        <f>IFERROR(VLOOKUP(E$6&amp;"_"&amp;'Label Parametros'!$C$3&amp;"_"&amp;$A15,LORENZ10!$1:$1048576,$A$1,0),"-")</f>
        <v>2373.7321372926517</v>
      </c>
      <c r="F15" s="168">
        <f>IFERROR(VLOOKUP(F$6&amp;"_"&amp;'Label Parametros'!$C$3&amp;"_"&amp;$A15,LORENZ10!$1:$1048576,$A$1,0),"-")</f>
        <v>2460.3128118676109</v>
      </c>
      <c r="G15" s="168">
        <f>IFERROR(VLOOKUP(G$6&amp;"_"&amp;'Label Parametros'!$C$3&amp;"_"&amp;$A15,LORENZ10!$1:$1048576,$A$1,0),"-")</f>
        <v>2455.6394694913365</v>
      </c>
      <c r="H15" s="168">
        <f>IFERROR(VLOOKUP(H$6&amp;"_"&amp;'Label Parametros'!$C$3&amp;"_"&amp;$A15,LORENZ10!$1:$1048576,$A$1,0),"-")</f>
        <v>2896.9473425278879</v>
      </c>
      <c r="I15" s="168">
        <f>IFERROR(VLOOKUP(I$6&amp;"_"&amp;'Label Parametros'!$C$3&amp;"_"&amp;$A15,LORENZ10!$1:$1048576,$A$1,0),"-")</f>
        <v>2719.0392355615977</v>
      </c>
      <c r="J15" s="168">
        <f>IFERROR(VLOOKUP(J$6&amp;"_"&amp;'Label Parametros'!$C$3&amp;"_"&amp;$A15,LORENZ10!$1:$1048576,$A$1,0),"-")</f>
        <v>2947.8445597930095</v>
      </c>
      <c r="K15" s="168">
        <f>IFERROR(VLOOKUP(K$6&amp;"_"&amp;'Label Parametros'!$C$3&amp;"_"&amp;$A15,LORENZ10!$1:$1048576,$A$1,0),"-")</f>
        <v>2809.1627490663532</v>
      </c>
      <c r="L15" s="168">
        <f>IFERROR(VLOOKUP(L$6&amp;"_"&amp;'Label Parametros'!$C$3&amp;"_"&amp;$A15,LORENZ10!$1:$1048576,$A$1,0),"-")</f>
        <v>2806</v>
      </c>
      <c r="M15" s="142"/>
      <c r="N15" s="165"/>
      <c r="O15" s="143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</row>
    <row r="16" spans="1:88" ht="39.950000000000003" customHeight="1" thickBot="1">
      <c r="A16" s="202">
        <v>99</v>
      </c>
      <c r="B16" s="137" t="s">
        <v>65</v>
      </c>
      <c r="C16" s="203">
        <f>IFERROR(VLOOKUP(C$6&amp;"_"&amp;'Label Parametros'!$C$3&amp;"_"&amp;$A16,LORENZ100!$1:$1048576,$A$1,0),"-")</f>
        <v>7915.9598809630852</v>
      </c>
      <c r="D16" s="203">
        <f>IFERROR(VLOOKUP(D$6&amp;"_"&amp;'Label Parametros'!$C$3&amp;"_"&amp;$A16,LORENZ100!$1:$1048576,$A$1,0),"-")</f>
        <v>7571.2703708660893</v>
      </c>
      <c r="E16" s="203">
        <f>IFERROR(VLOOKUP(E$6&amp;"_"&amp;'Label Parametros'!$C$3&amp;"_"&amp;$A16,LORENZ100!$1:$1048576,$A$1,0),"-")</f>
        <v>7573.3358666003651</v>
      </c>
      <c r="F16" s="203">
        <f>IFERROR(VLOOKUP(F$6&amp;"_"&amp;'Label Parametros'!$C$3&amp;"_"&amp;$A16,LORENZ100!$1:$1048576,$A$1,0),"-")</f>
        <v>7262.3905892199764</v>
      </c>
      <c r="G16" s="203">
        <f>IFERROR(VLOOKUP(G$6&amp;"_"&amp;'Label Parametros'!$C$3&amp;"_"&amp;$A16,LORENZ100!$1:$1048576,$A$1,0),"-")</f>
        <v>8242.8276050721015</v>
      </c>
      <c r="H16" s="203">
        <f>IFERROR(VLOOKUP(H$6&amp;"_"&amp;'Label Parametros'!$C$3&amp;"_"&amp;$A16,LORENZ100!$1:$1048576,$A$1,0),"-")</f>
        <v>9173.6665846716442</v>
      </c>
      <c r="I16" s="203">
        <f>IFERROR(VLOOKUP(I$6&amp;"_"&amp;'Label Parametros'!$C$3&amp;"_"&amp;$A16,LORENZ100!$1:$1048576,$A$1,0),"-")</f>
        <v>8791.3508771044744</v>
      </c>
      <c r="J16" s="203">
        <f>IFERROR(VLOOKUP(J$6&amp;"_"&amp;'Label Parametros'!$C$3&amp;"_"&amp;$A16,LORENZ100!$1:$1048576,$A$1,0),"-")</f>
        <v>8673.5784264287358</v>
      </c>
      <c r="K16" s="203">
        <f>IFERROR(VLOOKUP(K$6&amp;"_"&amp;'Label Parametros'!$C$3&amp;"_"&amp;$A16,LORENZ100!$1:$1048576,$A$1,0),"-")</f>
        <v>10337.718916564179</v>
      </c>
      <c r="L16" s="203">
        <f>IFERROR(VLOOKUP(L$6&amp;"_"&amp;'Label Parametros'!$C$3&amp;"_"&amp;$A16,LORENZ100!$1:$1048576,$A$1,0),"-")</f>
        <v>9000</v>
      </c>
      <c r="N16" s="41"/>
      <c r="O16" s="130"/>
      <c r="P16" s="131"/>
      <c r="Q16" s="131"/>
      <c r="U16" s="41"/>
      <c r="V16" s="131"/>
      <c r="W16" s="131"/>
    </row>
    <row r="17" spans="1:12" ht="17.100000000000001" customHeight="1" thickTop="1">
      <c r="A17" s="36"/>
      <c r="B17" s="153" t="s">
        <v>69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</row>
    <row r="18" spans="1:12">
      <c r="B18" s="49" t="s">
        <v>63</v>
      </c>
      <c r="H18" s="49"/>
      <c r="I18" s="49"/>
      <c r="J18" s="49"/>
      <c r="K18" s="49"/>
      <c r="L18" s="49"/>
    </row>
    <row r="19" spans="1:12">
      <c r="B19" s="49"/>
      <c r="H19" s="49"/>
      <c r="I19" s="49"/>
      <c r="J19" s="49"/>
      <c r="K19" s="49"/>
      <c r="L19" s="49"/>
    </row>
    <row r="37" spans="2:12">
      <c r="B37" s="49" t="s">
        <v>63</v>
      </c>
      <c r="H37" s="49"/>
      <c r="I37" s="49"/>
      <c r="J37" s="49"/>
      <c r="K37" s="49"/>
      <c r="L37" s="49"/>
    </row>
    <row r="38" spans="2:12">
      <c r="B38" s="49"/>
      <c r="H38" s="49"/>
      <c r="I38" s="49"/>
      <c r="J38" s="49"/>
      <c r="K38" s="49"/>
      <c r="L38" s="49"/>
    </row>
  </sheetData>
  <mergeCells count="1">
    <mergeCell ref="B4:L4"/>
  </mergeCells>
  <phoneticPr fontId="3" type="noConversion"/>
  <printOptions horizontalCentered="1"/>
  <pageMargins left="0.24" right="0.2" top="0.46" bottom="0.39370078740157499" header="0.35" footer="0.47"/>
  <pageSetup scale="46" orientation="landscape" horizontalDpi="1200" verticalDpi="1200"/>
  <ignoredErrors>
    <ignoredError sqref="C7:L16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CJ19"/>
  <sheetViews>
    <sheetView showGridLines="0" zoomScale="80" zoomScaleNormal="80" zoomScaleSheetLayoutView="70" zoomScalePageLayoutView="80" workbookViewId="0"/>
  </sheetViews>
  <sheetFormatPr defaultColWidth="9.140625" defaultRowHeight="12.75"/>
  <cols>
    <col min="1" max="1" width="9.140625" style="38"/>
    <col min="2" max="2" width="34.140625" style="38" customWidth="1"/>
    <col min="3" max="12" width="7.7109375" style="38" customWidth="1"/>
    <col min="13" max="16384" width="9.140625" style="38"/>
  </cols>
  <sheetData>
    <row r="4" spans="1:88" s="88" customFormat="1" ht="36" customHeight="1">
      <c r="B4" s="259" t="str">
        <f>"Evolução da renda média dos décimos mais pobres da distribuição de renda: "&amp;'Label Parametros'!$D$3&amp;", 1976 a 2011"</f>
        <v>Evolução da renda média dos décimos mais pobres da distribuição de renda: Cidade do Rio de Janeiro, Total, 1976 a 2011</v>
      </c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88" s="88" customFormat="1" ht="11.25" customHeight="1" thickBot="1">
      <c r="B5" s="118"/>
      <c r="C5" s="140"/>
      <c r="D5" s="140"/>
      <c r="E5" s="140"/>
      <c r="F5" s="140"/>
      <c r="G5" s="120"/>
      <c r="H5" s="118"/>
      <c r="I5" s="118"/>
      <c r="J5" s="120"/>
      <c r="K5" s="120"/>
      <c r="L5" s="120" t="s">
        <v>71</v>
      </c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88" s="88" customFormat="1" ht="39.950000000000003" customHeight="1" thickTop="1">
      <c r="B6" s="162" t="s">
        <v>59</v>
      </c>
      <c r="C6" s="160">
        <v>2001</v>
      </c>
      <c r="D6" s="160">
        <v>2002</v>
      </c>
      <c r="E6" s="160">
        <v>2003</v>
      </c>
      <c r="F6" s="160">
        <v>2004</v>
      </c>
      <c r="G6" s="160">
        <v>2005</v>
      </c>
      <c r="H6" s="160">
        <v>2006</v>
      </c>
      <c r="I6" s="161">
        <v>2007</v>
      </c>
      <c r="J6" s="161">
        <v>2008</v>
      </c>
      <c r="K6" s="161">
        <v>2009</v>
      </c>
      <c r="L6" s="161">
        <v>2011</v>
      </c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</row>
    <row r="7" spans="1:88" s="88" customFormat="1" ht="39.950000000000003" customHeight="1">
      <c r="B7" s="94" t="s">
        <v>22</v>
      </c>
      <c r="C7" s="13">
        <f>'Tab5'!C7</f>
        <v>94.924339973012223</v>
      </c>
      <c r="D7" s="13">
        <f>'Tab5'!D7</f>
        <v>110.54553901240453</v>
      </c>
      <c r="E7" s="13">
        <f>'Tab5'!E7</f>
        <v>89.455073215109508</v>
      </c>
      <c r="F7" s="13">
        <f>'Tab5'!F7</f>
        <v>105.79464976785248</v>
      </c>
      <c r="G7" s="13">
        <f>'Tab5'!G7</f>
        <v>108.6414945282726</v>
      </c>
      <c r="H7" s="13">
        <f>'Tab5'!H7</f>
        <v>113.90820657844777</v>
      </c>
      <c r="I7" s="13">
        <f>'Tab5'!I7</f>
        <v>105.87727303678894</v>
      </c>
      <c r="J7" s="13">
        <f>'Tab5'!J7</f>
        <v>126.290168842919</v>
      </c>
      <c r="K7" s="13">
        <f>'Tab5'!K7</f>
        <v>135.27894131080362</v>
      </c>
      <c r="L7" s="13">
        <f>'Tab5'!L7</f>
        <v>124.93760306607608</v>
      </c>
      <c r="M7" s="142"/>
      <c r="N7" s="125"/>
      <c r="O7" s="143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</row>
    <row r="8" spans="1:88" s="88" customFormat="1" ht="39.950000000000003" customHeight="1">
      <c r="B8" s="94" t="s">
        <v>23</v>
      </c>
      <c r="C8" s="13">
        <f>SUM('Tab5'!C$7:C8)/2</f>
        <v>148.82575753288313</v>
      </c>
      <c r="D8" s="13">
        <f>SUM('Tab5'!D$7:D8)/2</f>
        <v>164.02622668358384</v>
      </c>
      <c r="E8" s="13">
        <f>SUM('Tab5'!E$7:E8)/2</f>
        <v>138.79837343622859</v>
      </c>
      <c r="F8" s="13">
        <f>SUM('Tab5'!F$7:F8)/2</f>
        <v>164.57371854360599</v>
      </c>
      <c r="G8" s="13">
        <f>SUM('Tab5'!G$7:G8)/2</f>
        <v>165.17655808957846</v>
      </c>
      <c r="H8" s="13">
        <f>SUM('Tab5'!H$7:H8)/2</f>
        <v>175.50836100644113</v>
      </c>
      <c r="I8" s="13">
        <f>SUM('Tab5'!I$7:I8)/2</f>
        <v>176.22422669102872</v>
      </c>
      <c r="J8" s="13">
        <f>SUM('Tab5'!J$7:J8)/2</f>
        <v>196.21849211117521</v>
      </c>
      <c r="K8" s="13">
        <f>SUM('Tab5'!K$7:K8)/2</f>
        <v>209.80114374553085</v>
      </c>
      <c r="L8" s="13">
        <f>SUM('Tab5'!L$7:L8)/2</f>
        <v>196.5609889859854</v>
      </c>
      <c r="M8" s="142"/>
      <c r="N8" s="125"/>
      <c r="O8" s="143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</row>
    <row r="9" spans="1:88" s="88" customFormat="1" ht="39.950000000000003" customHeight="1">
      <c r="B9" s="97" t="s">
        <v>24</v>
      </c>
      <c r="C9" s="13">
        <f>SUM('Tab5'!C$7:C9)/3</f>
        <v>197.57570104925557</v>
      </c>
      <c r="D9" s="13">
        <f>SUM('Tab5'!D$7:D9)/3</f>
        <v>209.66039820807848</v>
      </c>
      <c r="E9" s="13">
        <f>SUM('Tab5'!E$7:E9)/3</f>
        <v>183.68280218212422</v>
      </c>
      <c r="F9" s="13">
        <f>SUM('Tab5'!F$7:F9)/3</f>
        <v>217.59855297777963</v>
      </c>
      <c r="G9" s="13">
        <f>SUM('Tab5'!G$7:G9)/3</f>
        <v>214.01132536339802</v>
      </c>
      <c r="H9" s="13">
        <f>SUM('Tab5'!H$7:H9)/3</f>
        <v>228.49764638490532</v>
      </c>
      <c r="I9" s="13">
        <f>SUM('Tab5'!I$7:I9)/3</f>
        <v>231.61529874887506</v>
      </c>
      <c r="J9" s="13">
        <f>SUM('Tab5'!J$7:J9)/3</f>
        <v>256.25297957054312</v>
      </c>
      <c r="K9" s="13">
        <f>SUM('Tab5'!K$7:K9)/3</f>
        <v>268.9154256236979</v>
      </c>
      <c r="L9" s="13">
        <f>SUM('Tab5'!L$7:L9)/3</f>
        <v>254.96075496073482</v>
      </c>
      <c r="M9" s="142"/>
      <c r="N9" s="125"/>
      <c r="O9" s="143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</row>
    <row r="10" spans="1:88" s="88" customFormat="1" ht="39.950000000000003" customHeight="1">
      <c r="B10" s="97" t="s">
        <v>25</v>
      </c>
      <c r="C10" s="13">
        <f>SUM('Tab5'!C$7:C10)/4</f>
        <v>246.85728257636114</v>
      </c>
      <c r="D10" s="13">
        <f>SUM('Tab5'!D$7:D10)/4</f>
        <v>253.23197784590971</v>
      </c>
      <c r="E10" s="13">
        <f>SUM('Tab5'!E$7:E10)/4</f>
        <v>231.09266130393874</v>
      </c>
      <c r="F10" s="13">
        <f>SUM('Tab5'!F$7:F10)/4</f>
        <v>267.33052244943167</v>
      </c>
      <c r="G10" s="13">
        <f>SUM('Tab5'!G$7:G10)/4</f>
        <v>261.15482099259498</v>
      </c>
      <c r="H10" s="13">
        <f>SUM('Tab5'!H$7:H10)/4</f>
        <v>280.88660306374624</v>
      </c>
      <c r="I10" s="13">
        <f>SUM('Tab5'!I$7:I10)/4</f>
        <v>284.62845315690521</v>
      </c>
      <c r="J10" s="13">
        <f>SUM('Tab5'!J$7:J10)/4</f>
        <v>311.81911880723453</v>
      </c>
      <c r="K10" s="13">
        <f>SUM('Tab5'!K$7:K10)/4</f>
        <v>324.98433172018065</v>
      </c>
      <c r="L10" s="13">
        <f>SUM('Tab5'!L$7:L10)/4</f>
        <v>313.78711036860471</v>
      </c>
      <c r="M10" s="142"/>
      <c r="N10" s="125"/>
      <c r="O10" s="143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</row>
    <row r="11" spans="1:88" s="88" customFormat="1" ht="39.950000000000003" customHeight="1">
      <c r="B11" s="97" t="s">
        <v>26</v>
      </c>
      <c r="C11" s="13">
        <f>SUM('Tab5'!C$7:C11)/5</f>
        <v>301.0091033869374</v>
      </c>
      <c r="D11" s="13">
        <f>SUM('Tab5'!D$7:D11)/5</f>
        <v>301.00288872723422</v>
      </c>
      <c r="E11" s="13">
        <f>SUM('Tab5'!E$7:E11)/5</f>
        <v>279.22341046670942</v>
      </c>
      <c r="F11" s="13">
        <f>SUM('Tab5'!F$7:F11)/5</f>
        <v>319.36039984981937</v>
      </c>
      <c r="G11" s="13">
        <f>SUM('Tab5'!G$7:G11)/5</f>
        <v>313.07154866907609</v>
      </c>
      <c r="H11" s="13">
        <f>SUM('Tab5'!H$7:H11)/5</f>
        <v>337.60119100878762</v>
      </c>
      <c r="I11" s="13">
        <f>SUM('Tab5'!I$7:I11)/5</f>
        <v>337.76660732006616</v>
      </c>
      <c r="J11" s="13">
        <f>SUM('Tab5'!J$7:J11)/5</f>
        <v>368.13786354850782</v>
      </c>
      <c r="K11" s="13">
        <f>SUM('Tab5'!K$7:K11)/5</f>
        <v>379.7119364078053</v>
      </c>
      <c r="L11" s="13">
        <f>SUM('Tab5'!L$7:L11)/5</f>
        <v>373.49166704186382</v>
      </c>
      <c r="M11" s="142"/>
      <c r="N11" s="125"/>
      <c r="O11" s="143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</row>
    <row r="12" spans="1:88" s="88" customFormat="1" ht="39.950000000000003" customHeight="1">
      <c r="B12" s="97" t="s">
        <v>27</v>
      </c>
      <c r="C12" s="13">
        <f>SUM('Tab5'!C$7:C12)/6</f>
        <v>362.49993632844462</v>
      </c>
      <c r="D12" s="13">
        <f>SUM('Tab5'!D$7:D12)/6</f>
        <v>356.44133673540426</v>
      </c>
      <c r="E12" s="13">
        <f>SUM('Tab5'!E$7:E12)/6</f>
        <v>333.39724963192862</v>
      </c>
      <c r="F12" s="13">
        <f>SUM('Tab5'!F$7:F12)/6</f>
        <v>377.23576344587201</v>
      </c>
      <c r="G12" s="13">
        <f>SUM('Tab5'!G$7:G12)/6</f>
        <v>369.87145652529398</v>
      </c>
      <c r="H12" s="13">
        <f>SUM('Tab5'!H$7:H12)/6</f>
        <v>403.4836393969627</v>
      </c>
      <c r="I12" s="13">
        <f>SUM('Tab5'!I$7:I12)/6</f>
        <v>396.65522953697717</v>
      </c>
      <c r="J12" s="13">
        <f>SUM('Tab5'!J$7:J12)/6</f>
        <v>433.41085509546974</v>
      </c>
      <c r="K12" s="13">
        <f>SUM('Tab5'!K$7:K12)/6</f>
        <v>444.10311193077536</v>
      </c>
      <c r="L12" s="13">
        <f>SUM('Tab5'!L$7:L12)/6</f>
        <v>438.86366903692027</v>
      </c>
      <c r="M12" s="142"/>
      <c r="N12" s="125"/>
      <c r="O12" s="143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</row>
    <row r="13" spans="1:88" s="88" customFormat="1" ht="39.950000000000003" customHeight="1">
      <c r="B13" s="97" t="s">
        <v>66</v>
      </c>
      <c r="C13" s="13">
        <f>SUM('Tab5'!C$7:C13)/7</f>
        <v>434.5613264845943</v>
      </c>
      <c r="D13" s="13">
        <f>SUM('Tab5'!D$7:D13)/7</f>
        <v>422.39726725320224</v>
      </c>
      <c r="E13" s="13">
        <f>SUM('Tab5'!E$7:E13)/7</f>
        <v>403.39963465518724</v>
      </c>
      <c r="F13" s="13">
        <f>SUM('Tab5'!F$7:F13)/7</f>
        <v>448.68291106592909</v>
      </c>
      <c r="G13" s="13">
        <f>SUM('Tab5'!G$7:G13)/7</f>
        <v>436.52913179121236</v>
      </c>
      <c r="H13" s="13">
        <f>SUM('Tab5'!H$7:H13)/7</f>
        <v>482.16431694693864</v>
      </c>
      <c r="I13" s="13">
        <f>SUM('Tab5'!I$7:I13)/7</f>
        <v>466.44812171959063</v>
      </c>
      <c r="J13" s="13">
        <f>SUM('Tab5'!J$7:J13)/7</f>
        <v>515.45019264916505</v>
      </c>
      <c r="K13" s="13">
        <f>SUM('Tab5'!K$7:K13)/7</f>
        <v>525.19636433366543</v>
      </c>
      <c r="L13" s="13">
        <f>SUM('Tab5'!L$7:L13)/7</f>
        <v>516.05133328560066</v>
      </c>
      <c r="M13" s="142"/>
      <c r="N13" s="125"/>
      <c r="O13" s="143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</row>
    <row r="14" spans="1:88" s="88" customFormat="1" ht="39.950000000000003" customHeight="1">
      <c r="B14" s="97" t="s">
        <v>67</v>
      </c>
      <c r="C14" s="13">
        <f>SUM('Tab5'!C$7:C14)/8</f>
        <v>528.08929512777513</v>
      </c>
      <c r="D14" s="13">
        <f>SUM('Tab5'!D$7:D14)/8</f>
        <v>518.54409961488864</v>
      </c>
      <c r="E14" s="13">
        <f>SUM('Tab5'!E$7:E14)/8</f>
        <v>497.07943222865811</v>
      </c>
      <c r="F14" s="13">
        <f>SUM('Tab5'!F$7:F14)/8</f>
        <v>544.61749955813866</v>
      </c>
      <c r="G14" s="13">
        <f>SUM('Tab5'!G$7:G14)/8</f>
        <v>526.57673754852988</v>
      </c>
      <c r="H14" s="13">
        <f>SUM('Tab5'!H$7:H14)/8</f>
        <v>589.43213547228538</v>
      </c>
      <c r="I14" s="13">
        <f>SUM('Tab5'!I$7:I14)/8</f>
        <v>564.10324804279162</v>
      </c>
      <c r="J14" s="13">
        <f>SUM('Tab5'!J$7:J14)/8</f>
        <v>627.2794972489969</v>
      </c>
      <c r="K14" s="13">
        <f>SUM('Tab5'!K$7:K14)/8</f>
        <v>635.285518994629</v>
      </c>
      <c r="L14" s="13">
        <f>SUM('Tab5'!L$7:L14)/8</f>
        <v>618.78247779375863</v>
      </c>
      <c r="M14" s="142"/>
      <c r="N14" s="125"/>
      <c r="O14" s="143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</row>
    <row r="15" spans="1:88" s="88" customFormat="1" ht="39.950000000000003" customHeight="1">
      <c r="B15" s="97" t="s">
        <v>30</v>
      </c>
      <c r="C15" s="13">
        <f>SUM('Tab5'!C$7:C15)/9</f>
        <v>668.47265552134263</v>
      </c>
      <c r="D15" s="13">
        <f>SUM('Tab5'!D$7:D15)/9</f>
        <v>675.7083382740185</v>
      </c>
      <c r="E15" s="13">
        <f>SUM('Tab5'!E$7:E15)/9</f>
        <v>644.82797903781454</v>
      </c>
      <c r="F15" s="13">
        <f>SUM('Tab5'!F$7:F15)/9</f>
        <v>691.54836804932063</v>
      </c>
      <c r="G15" s="13">
        <f>SUM('Tab5'!G$7:G15)/9</f>
        <v>672.02345574451488</v>
      </c>
      <c r="H15" s="13">
        <f>SUM('Tab5'!H$7:H15)/9</f>
        <v>765.87213209694437</v>
      </c>
      <c r="I15" s="13">
        <f>SUM('Tab5'!I$7:I15)/9</f>
        <v>726.75168171341784</v>
      </c>
      <c r="J15" s="13">
        <f>SUM('Tab5'!J$7:J15)/9</f>
        <v>811.5629010737249</v>
      </c>
      <c r="K15" s="13">
        <f>SUM('Tab5'!K$7:K15)/9</f>
        <v>811.28020624235796</v>
      </c>
      <c r="L15" s="13">
        <f>SUM('Tab5'!L$7:L15)/9</f>
        <v>783.89989216129459</v>
      </c>
      <c r="M15" s="142"/>
      <c r="N15" s="125"/>
      <c r="O15" s="143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</row>
    <row r="16" spans="1:88" s="88" customFormat="1" ht="39.950000000000003" customHeight="1">
      <c r="A16" s="91"/>
      <c r="B16" s="126" t="s">
        <v>60</v>
      </c>
      <c r="C16" s="127">
        <f>SUM('Tab5'!C$7:C16)/10</f>
        <v>1088.0695991960415</v>
      </c>
      <c r="D16" s="127">
        <f>SUM('Tab5'!D$7:D16)/10</f>
        <v>1070.9622633345086</v>
      </c>
      <c r="E16" s="127">
        <f>SUM('Tab5'!E$7:E16)/10</f>
        <v>1032.8678001330122</v>
      </c>
      <c r="F16" s="127">
        <f>SUM('Tab5'!F$7:F16)/10</f>
        <v>1078.767383590972</v>
      </c>
      <c r="G16" s="127">
        <f>SUM('Tab5'!G$7:G16)/10</f>
        <v>1095.671874711295</v>
      </c>
      <c r="H16" s="127">
        <f>SUM('Tab5'!H$7:H16)/10</f>
        <v>1245.8697473590778</v>
      </c>
      <c r="I16" s="127">
        <f>SUM('Tab5'!I$7:I16)/10</f>
        <v>1212.977545936767</v>
      </c>
      <c r="J16" s="13">
        <f>SUM('Tab5'!J$7:J16)/10</f>
        <v>1272.4826682852158</v>
      </c>
      <c r="K16" s="13">
        <f>SUM('Tab5'!K$7:K16)/10</f>
        <v>1328.6703598657384</v>
      </c>
      <c r="L16" s="13">
        <f>SUM('Tab5'!L$7:L16)/10</f>
        <v>1262.8040051137202</v>
      </c>
      <c r="M16" s="142"/>
      <c r="N16" s="125"/>
      <c r="O16" s="143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</row>
    <row r="17" spans="2:14" ht="45.95" customHeight="1">
      <c r="B17" s="166" t="s">
        <v>72</v>
      </c>
      <c r="C17" s="95">
        <f t="shared" ref="C17:K17" si="0">(MAXA(C7/$L7,C8/$L8,C9/$L9,C10/$L10,C11/$L11,C12/$L12,C13/$L13,C14/$L14,C15/$L15,C16/$L16)-1)*100</f>
        <v>-13.837017083418512</v>
      </c>
      <c r="D17" s="95">
        <f t="shared" si="0"/>
        <v>-11.519401445583988</v>
      </c>
      <c r="E17" s="95">
        <f t="shared" si="0"/>
        <v>-17.741029755731198</v>
      </c>
      <c r="F17" s="95">
        <f t="shared" si="0"/>
        <v>-11.781035440297238</v>
      </c>
      <c r="G17" s="95">
        <f t="shared" si="0"/>
        <v>-13.043397774475396</v>
      </c>
      <c r="H17" s="95">
        <f t="shared" si="0"/>
        <v>-1.3410044382237585</v>
      </c>
      <c r="I17" s="95">
        <f t="shared" si="0"/>
        <v>-3.9457001225195021</v>
      </c>
      <c r="J17" s="144">
        <f t="shared" si="0"/>
        <v>3.5288956139744476</v>
      </c>
      <c r="K17" s="144">
        <f t="shared" si="0"/>
        <v>8.2772023721779711</v>
      </c>
      <c r="L17" s="144" t="s">
        <v>62</v>
      </c>
      <c r="M17" s="142"/>
      <c r="N17" s="125"/>
    </row>
    <row r="18" spans="2:14" ht="45.95" customHeight="1" thickBot="1">
      <c r="B18" s="167" t="s">
        <v>73</v>
      </c>
      <c r="C18" s="101">
        <f t="shared" ref="C18:K18" si="1">((MINA(C7/$L7,C8/$L8,C9/$L9,C10/$L10,C11/$L11,C12/$L12,C13/$L13,C14/$L14,C15/$L15,C16/$L16))-1)*100</f>
        <v>-24.285201096798382</v>
      </c>
      <c r="D18" s="101">
        <f t="shared" si="1"/>
        <v>-19.408405785531091</v>
      </c>
      <c r="E18" s="101">
        <f t="shared" si="1"/>
        <v>-29.386612189804985</v>
      </c>
      <c r="F18" s="101">
        <f t="shared" si="1"/>
        <v>-16.273458231663696</v>
      </c>
      <c r="G18" s="101">
        <f t="shared" si="1"/>
        <v>-16.773247732892138</v>
      </c>
      <c r="H18" s="101">
        <f t="shared" si="1"/>
        <v>-10.710481305649767</v>
      </c>
      <c r="I18" s="101">
        <f t="shared" si="1"/>
        <v>-15.255879384212822</v>
      </c>
      <c r="J18" s="101">
        <f t="shared" si="1"/>
        <v>-1.4334465707787514</v>
      </c>
      <c r="K18" s="101">
        <f t="shared" si="1"/>
        <v>1.1938657181062462</v>
      </c>
      <c r="L18" s="101" t="s">
        <v>62</v>
      </c>
      <c r="M18" s="145"/>
      <c r="N18" s="125"/>
    </row>
    <row r="19" spans="2:14" s="49" customFormat="1" ht="18.95" customHeight="1" thickTop="1">
      <c r="B19" s="153" t="s">
        <v>69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</row>
  </sheetData>
  <mergeCells count="1">
    <mergeCell ref="B4:L4"/>
  </mergeCells>
  <phoneticPr fontId="3" type="noConversion"/>
  <printOptions horizontalCentered="1"/>
  <pageMargins left="0.24" right="0.2" top="0.46" bottom="0.39370078740157499" header="0.35" footer="0.47"/>
  <pageSetup paperSize="9" scale="47" orientation="landscape"/>
  <ignoredErrors>
    <ignoredError sqref="C8:K16 L8:L16" formulaRang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15"/>
  <sheetViews>
    <sheetView showGridLines="0" zoomScale="80" zoomScaleNormal="80" zoomScaleSheetLayoutView="80" zoomScalePageLayoutView="80" workbookViewId="0"/>
  </sheetViews>
  <sheetFormatPr defaultColWidth="9.140625" defaultRowHeight="12.75"/>
  <cols>
    <col min="1" max="2" width="5.7109375" style="150" customWidth="1"/>
    <col min="3" max="3" width="35.28515625" style="150" customWidth="1"/>
    <col min="4" max="13" width="7.7109375" style="150" customWidth="1"/>
    <col min="14" max="16384" width="9.140625" style="150"/>
  </cols>
  <sheetData>
    <row r="1" spans="1:87">
      <c r="A1" s="150">
        <v>1</v>
      </c>
    </row>
    <row r="3" spans="1:87" s="88" customFormat="1">
      <c r="C3" s="117"/>
      <c r="D3" s="117"/>
      <c r="I3" s="117"/>
      <c r="J3" s="117"/>
      <c r="K3" s="117"/>
      <c r="L3" s="117"/>
      <c r="M3" s="117"/>
    </row>
    <row r="4" spans="1:87" s="88" customFormat="1" ht="36" customHeight="1">
      <c r="C4" s="253" t="str">
        <f>"Evolução das medidas de desigualdade da distribuição de renda: "&amp;'Label Parametros'!$D$3&amp;", 1976 a 2011"</f>
        <v>Evolução das medidas de desigualdade da distribuição de renda: Cidade do Rio de Janeiro, Total, 1976 a 2011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87" s="88" customFormat="1" ht="11.25" customHeight="1" thickBot="1">
      <c r="C5" s="118"/>
      <c r="D5" s="118"/>
      <c r="E5" s="118"/>
      <c r="F5" s="118"/>
      <c r="G5" s="118"/>
      <c r="H5" s="118"/>
      <c r="I5" s="118"/>
      <c r="J5" s="118"/>
      <c r="K5" s="118"/>
      <c r="L5" s="146"/>
      <c r="M5" s="146"/>
      <c r="N5" s="91"/>
      <c r="O5" s="91"/>
      <c r="P5" s="91"/>
      <c r="Q5" s="91"/>
      <c r="R5" s="91"/>
      <c r="S5" s="91"/>
      <c r="T5" s="91"/>
      <c r="U5" s="91"/>
      <c r="V5" s="91"/>
    </row>
    <row r="6" spans="1:87" s="88" customFormat="1" ht="39.950000000000003" customHeight="1" thickTop="1">
      <c r="C6" s="162" t="s">
        <v>1</v>
      </c>
      <c r="D6" s="160">
        <v>2001</v>
      </c>
      <c r="E6" s="160">
        <v>2002</v>
      </c>
      <c r="F6" s="160">
        <v>2003</v>
      </c>
      <c r="G6" s="160">
        <v>2004</v>
      </c>
      <c r="H6" s="160">
        <v>2005</v>
      </c>
      <c r="I6" s="160">
        <v>2006</v>
      </c>
      <c r="J6" s="159">
        <v>2007</v>
      </c>
      <c r="K6" s="159">
        <v>2008</v>
      </c>
      <c r="L6" s="161">
        <v>2009</v>
      </c>
      <c r="M6" s="161">
        <v>2011</v>
      </c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</row>
    <row r="7" spans="1:87" s="88" customFormat="1" ht="45" customHeight="1">
      <c r="A7" s="88" t="s">
        <v>118</v>
      </c>
      <c r="B7" s="202">
        <v>15</v>
      </c>
      <c r="C7" s="147" t="s">
        <v>34</v>
      </c>
      <c r="D7" s="95">
        <f>IFERROR(VLOOKUP(D$6&amp;"_"&amp;'Label Parametros'!$C$3&amp;"_"&amp;$A$1,LORENZ10!$1:$1048576,$B7,0),"-")</f>
        <v>19.677959672282114</v>
      </c>
      <c r="E7" s="95">
        <f>IFERROR(VLOOKUP(E$6&amp;"_"&amp;'Label Parametros'!$C$3&amp;"_"&amp;$A$1,LORENZ10!$1:$1048576,$B7,0),"-")</f>
        <v>18.212720177138031</v>
      </c>
      <c r="F7" s="95">
        <f>IFERROR(VLOOKUP(F$6&amp;"_"&amp;'Label Parametros'!$C$3&amp;"_"&amp;$A$1,LORENZ10!$1:$1048576,$B7,0),"-")</f>
        <v>19.543482329543426</v>
      </c>
      <c r="G7" s="95">
        <f>IFERROR(VLOOKUP(G$6&amp;"_"&amp;'Label Parametros'!$C$3&amp;"_"&amp;$A$1,LORENZ10!$1:$1048576,$B7,0),"-")</f>
        <v>17.035055372405775</v>
      </c>
      <c r="H7" s="95">
        <f>IFERROR(VLOOKUP(H$6&amp;"_"&amp;'Label Parametros'!$C$3&amp;"_"&amp;$A$1,LORENZ10!$1:$1048576,$B7,0),"-")</f>
        <v>18.767230095866861</v>
      </c>
      <c r="I7" s="95">
        <f>IFERROR(VLOOKUP(I$6&amp;"_"&amp;'Label Parametros'!$C$3&amp;"_"&amp;$A$1,LORENZ10!$1:$1048576,$B7,0),"-")</f>
        <v>19.809563051329185</v>
      </c>
      <c r="J7" s="95">
        <f>IFERROR(VLOOKUP(J$6&amp;"_"&amp;'Label Parametros'!$C$3&amp;"_"&amp;$A$1,LORENZ10!$1:$1048576,$B7,0),"-")</f>
        <v>19.58471606713665</v>
      </c>
      <c r="K7" s="95">
        <f>IFERROR(VLOOKUP(K$6&amp;"_"&amp;'Label Parametros'!$C$3&amp;"_"&amp;$A$1,LORENZ10!$1:$1048576,$B7,0),"-")</f>
        <v>17.376431205544947</v>
      </c>
      <c r="L7" s="95">
        <f>IFERROR(VLOOKUP(L$6&amp;"_"&amp;'Label Parametros'!$C$3&amp;"_"&amp;$A$1,LORENZ10!$1:$1048576,$B7,0),"-")</f>
        <v>18.380735264837885</v>
      </c>
      <c r="M7" s="95">
        <f>IFERROR(VLOOKUP(M$6&amp;"_"&amp;'Label Parametros'!$C$3&amp;"_"&amp;$A$1,LORENZ10!$1:$1048576,$B7,0),"-")</f>
        <v>17.654812497116367</v>
      </c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</row>
    <row r="8" spans="1:87" s="88" customFormat="1" ht="45" customHeight="1">
      <c r="A8" s="88" t="s">
        <v>119</v>
      </c>
      <c r="B8" s="202">
        <v>16</v>
      </c>
      <c r="C8" s="147" t="s">
        <v>35</v>
      </c>
      <c r="D8" s="95">
        <f>IFERROR(VLOOKUP(D$6&amp;"_"&amp;'Label Parametros'!$C$3&amp;"_"&amp;$A$1,LORENZ10!$1:$1048576,$B8,0),"-")</f>
        <v>22.354643344786528</v>
      </c>
      <c r="E8" s="95">
        <f>IFERROR(VLOOKUP(E$6&amp;"_"&amp;'Label Parametros'!$C$3&amp;"_"&amp;$A$1,LORENZ10!$1:$1048576,$B8,0),"-")</f>
        <v>19.959384564647632</v>
      </c>
      <c r="F8" s="95">
        <f>IFERROR(VLOOKUP(F$6&amp;"_"&amp;'Label Parametros'!$C$3&amp;"_"&amp;$A$1,LORENZ10!$1:$1048576,$B8,0),"-")</f>
        <v>22.808804152004832</v>
      </c>
      <c r="G8" s="95">
        <f>IFERROR(VLOOKUP(G$6&amp;"_"&amp;'Label Parametros'!$C$3&amp;"_"&amp;$A$1,LORENZ10!$1:$1048576,$B8,0),"-")</f>
        <v>19.483883101887216</v>
      </c>
      <c r="H8" s="95">
        <f>IFERROR(VLOOKUP(H$6&amp;"_"&amp;'Label Parametros'!$C$3&amp;"_"&amp;$A$1,LORENZ10!$1:$1048576,$B8,0),"-")</f>
        <v>20.361288850678488</v>
      </c>
      <c r="I8" s="95">
        <f>IFERROR(VLOOKUP(I$6&amp;"_"&amp;'Label Parametros'!$C$3&amp;"_"&amp;$A$1,LORENZ10!$1:$1048576,$B8,0),"-")</f>
        <v>22.029582779237398</v>
      </c>
      <c r="J8" s="95">
        <f>IFERROR(VLOOKUP(J$6&amp;"_"&amp;'Label Parametros'!$C$3&amp;"_"&amp;$A$1,LORENZ10!$1:$1048576,$B8,0),"-")</f>
        <v>21.512565184196607</v>
      </c>
      <c r="K8" s="95">
        <f>IFERROR(VLOOKUP(K$6&amp;"_"&amp;'Label Parametros'!$C$3&amp;"_"&amp;$A$1,LORENZ10!$1:$1048576,$B8,0),"-")</f>
        <v>19.509763135408196</v>
      </c>
      <c r="L8" s="95">
        <f>IFERROR(VLOOKUP(L$6&amp;"_"&amp;'Label Parametros'!$C$3&amp;"_"&amp;$A$1,LORENZ10!$1:$1048576,$B8,0),"-")</f>
        <v>19.522578238095569</v>
      </c>
      <c r="M8" s="95">
        <f>IFERROR(VLOOKUP(M$6&amp;"_"&amp;'Label Parametros'!$C$3&amp;"_"&amp;$A$1,LORENZ10!$1:$1048576,$B8,0),"-")</f>
        <v>19.441440059696493</v>
      </c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</row>
    <row r="9" spans="1:87" s="88" customFormat="1" ht="45" customHeight="1">
      <c r="A9" s="188" t="s">
        <v>89</v>
      </c>
      <c r="B9" s="189">
        <v>14</v>
      </c>
      <c r="C9" s="146" t="s">
        <v>33</v>
      </c>
      <c r="D9" s="100">
        <f>IFERROR(VLOOKUP(D$6&amp;"_"&amp;'Label Parametros'!$C$3,BASICA!$1:$1048576,$B9,0),"-")</f>
        <v>0.64838297985114046</v>
      </c>
      <c r="E9" s="100">
        <f>IFERROR(VLOOKUP(E$6&amp;"_"&amp;'Label Parametros'!$C$3,BASICA!$1:$1048576,$B9,0),"-")</f>
        <v>0.58720900936855536</v>
      </c>
      <c r="F9" s="100">
        <f>IFERROR(VLOOKUP(F$6&amp;"_"&amp;'Label Parametros'!$C$3,BASICA!$1:$1048576,$B9,0),"-")</f>
        <v>0.62089098989663061</v>
      </c>
      <c r="G9" s="100">
        <f>IFERROR(VLOOKUP(G$6&amp;"_"&amp;'Label Parametros'!$C$3,BASICA!$1:$1048576,$B9,0),"-")</f>
        <v>0.57553695204218869</v>
      </c>
      <c r="H9" s="100">
        <f>IFERROR(VLOOKUP(H$6&amp;"_"&amp;'Label Parametros'!$C$3,BASICA!$1:$1048576,$B9,0),"-")</f>
        <v>0.60695992384059494</v>
      </c>
      <c r="I9" s="100">
        <f>IFERROR(VLOOKUP(I$6&amp;"_"&amp;'Label Parametros'!$C$3,BASICA!$1:$1048576,$B9,0),"-")</f>
        <v>0.65002049855109512</v>
      </c>
      <c r="J9" s="100">
        <f>IFERROR(VLOOKUP(J$6&amp;"_"&amp;'Label Parametros'!$C$3,BASICA!$1:$1048576,$B9,0),"-")</f>
        <v>0.66962045950569671</v>
      </c>
      <c r="K9" s="100">
        <f>IFERROR(VLOOKUP(K$6&amp;"_"&amp;'Label Parametros'!$C$3,BASICA!$1:$1048576,$B9,0),"-")</f>
        <v>0.57847730290912214</v>
      </c>
      <c r="L9" s="100">
        <f>IFERROR(VLOOKUP(L$6&amp;"_"&amp;'Label Parametros'!$C$3,BASICA!$1:$1048576,$B9,0),"-")</f>
        <v>0.66384181471390757</v>
      </c>
      <c r="M9" s="100">
        <f>IFERROR(VLOOKUP(M$6&amp;"_"&amp;'Label Parametros'!$C$3,BASICA!$1:$1048576,$B9,0),"-")</f>
        <v>0.59380146916686183</v>
      </c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</row>
    <row r="10" spans="1:87" s="88" customFormat="1" ht="45" customHeight="1" thickBot="1">
      <c r="A10" s="188" t="s">
        <v>88</v>
      </c>
      <c r="B10" s="189">
        <v>13</v>
      </c>
      <c r="C10" s="146" t="s">
        <v>32</v>
      </c>
      <c r="D10" s="100">
        <f>IFERROR(VLOOKUP(D$6&amp;"_"&amp;'Label Parametros'!$C$3,BASICA!$1:$1048576,$B10,0),"-")</f>
        <v>0.5691575583024806</v>
      </c>
      <c r="E10" s="100">
        <f>IFERROR(VLOOKUP(E$6&amp;"_"&amp;'Label Parametros'!$C$3,BASICA!$1:$1048576,$B10,0),"-")</f>
        <v>0.5611173675758474</v>
      </c>
      <c r="F10" s="100">
        <f>IFERROR(VLOOKUP(F$6&amp;"_"&amp;'Label Parametros'!$C$3,BASICA!$1:$1048576,$B10,0),"-")</f>
        <v>0.57030613179269196</v>
      </c>
      <c r="G10" s="100">
        <f>IFERROR(VLOOKUP(G$6&amp;"_"&amp;'Label Parametros'!$C$3,BASICA!$1:$1048576,$B10,0),"-")</f>
        <v>0.54924239165247724</v>
      </c>
      <c r="H10" s="100">
        <f>IFERROR(VLOOKUP(H$6&amp;"_"&amp;'Label Parametros'!$C$3,BASICA!$1:$1048576,$B10,0),"-")</f>
        <v>0.56431789680265709</v>
      </c>
      <c r="I10" s="100">
        <f>IFERROR(VLOOKUP(I$6&amp;"_"&amp;'Label Parametros'!$C$3,BASICA!$1:$1048576,$B10,0),"-")</f>
        <v>0.57352514525505249</v>
      </c>
      <c r="J10" s="100">
        <f>IFERROR(VLOOKUP(J$6&amp;"_"&amp;'Label Parametros'!$C$3,BASICA!$1:$1048576,$B10,0),"-")</f>
        <v>0.57631037212106251</v>
      </c>
      <c r="K10" s="100">
        <f>IFERROR(VLOOKUP(K$6&amp;"_"&amp;'Label Parametros'!$C$3,BASICA!$1:$1048576,$B10,0),"-")</f>
        <v>0.55459439494010654</v>
      </c>
      <c r="L10" s="100">
        <f>IFERROR(VLOOKUP(L$6&amp;"_"&amp;'Label Parametros'!$C$3,BASICA!$1:$1048576,$B10,0),"-")</f>
        <v>0.56734896309877414</v>
      </c>
      <c r="M10" s="100">
        <f>IFERROR(VLOOKUP(M$6&amp;"_"&amp;'Label Parametros'!$C$3,BASICA!$1:$1048576,$B10,0),"-")</f>
        <v>0.55609202061385266</v>
      </c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</row>
    <row r="11" spans="1:87" s="38" customFormat="1" ht="17.100000000000001" customHeight="1" thickTop="1">
      <c r="C11" s="153" t="s">
        <v>69</v>
      </c>
      <c r="D11" s="152"/>
      <c r="E11" s="152"/>
      <c r="F11" s="152"/>
      <c r="G11" s="152"/>
      <c r="H11" s="152"/>
      <c r="I11" s="152"/>
      <c r="J11" s="152"/>
      <c r="K11" s="152"/>
      <c r="L11" s="152"/>
      <c r="M11" s="152"/>
    </row>
    <row r="12" spans="1:87" s="88" customFormat="1" ht="15.75" customHeight="1">
      <c r="D12" s="148"/>
      <c r="E12" s="148"/>
      <c r="F12" s="148"/>
      <c r="G12" s="148"/>
      <c r="H12" s="148"/>
      <c r="I12" s="148"/>
      <c r="J12" s="148"/>
      <c r="N12" s="149"/>
    </row>
    <row r="14" spans="1:87">
      <c r="C14" s="63"/>
    </row>
    <row r="15" spans="1:87">
      <c r="C15" s="63"/>
    </row>
  </sheetData>
  <mergeCells count="1">
    <mergeCell ref="C4:M4"/>
  </mergeCells>
  <phoneticPr fontId="3" type="noConversion"/>
  <printOptions horizontalCentered="1"/>
  <pageMargins left="0.24" right="0.2" top="0.46" bottom="0.39370078740157499" header="0.35" footer="0.47"/>
  <pageSetup paperSize="9" scale="50" orientation="landscape"/>
  <ignoredErrors>
    <ignoredError sqref="D8:M8 D9:M10 D7:M7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45" sqref="I45"/>
    </sheetView>
  </sheetViews>
  <sheetFormatPr defaultColWidth="11.42578125" defaultRowHeight="12.75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40"/>
  <sheetViews>
    <sheetView showGridLines="0" topLeftCell="B1" workbookViewId="0">
      <selection activeCell="D11" sqref="D11"/>
    </sheetView>
  </sheetViews>
  <sheetFormatPr defaultColWidth="10.140625" defaultRowHeight="12.75"/>
  <cols>
    <col min="1" max="3" width="10.140625" style="188"/>
    <col min="4" max="4" width="26" style="188" customWidth="1"/>
    <col min="5" max="5" width="26" style="240" customWidth="1"/>
    <col min="6" max="7" width="10.140625" style="188"/>
    <col min="8" max="8" width="14.140625" style="188" customWidth="1"/>
    <col min="9" max="10" width="10.140625" style="188"/>
    <col min="11" max="11" width="15.7109375" style="189" customWidth="1"/>
    <col min="12" max="12" width="10.140625" style="188"/>
    <col min="13" max="13" width="61.140625" style="188" customWidth="1"/>
    <col min="14" max="14" width="10.140625" style="188"/>
    <col min="15" max="15" width="12.28515625" style="188" customWidth="1"/>
    <col min="16" max="18" width="10.140625" style="188"/>
    <col min="19" max="20" width="10.140625" style="189"/>
    <col min="21" max="21" width="21.85546875" style="188" customWidth="1"/>
    <col min="22" max="16384" width="10.140625" style="188"/>
  </cols>
  <sheetData>
    <row r="3" spans="2:15" ht="24" customHeight="1">
      <c r="B3" s="196">
        <v>3</v>
      </c>
      <c r="C3" s="197" t="str">
        <f>VLOOKUP($B$3,$B$7:$D$39,2,0)&amp;$G$20</f>
        <v>2TOT</v>
      </c>
      <c r="D3" s="198" t="str">
        <f>VLOOKUP($B$3,$B$7:$D$39,3,0)&amp;", "&amp;$H$20</f>
        <v>Cidade do Rio de Janeiro, Total</v>
      </c>
      <c r="E3" s="239"/>
      <c r="G3" s="196">
        <v>1</v>
      </c>
      <c r="H3" s="198">
        <f>VLOOKUP($G$3,$G$7:$H$16,2,0)</f>
        <v>2001</v>
      </c>
      <c r="J3" s="196">
        <v>1</v>
      </c>
      <c r="K3" s="197" t="str">
        <f>VLOOKUP($J$3,$J$7:$O$16,2,0)</f>
        <v>MP0</v>
      </c>
      <c r="L3" s="197">
        <f>VLOOKUP($J$3,$J$7:$O$16,3,0)</f>
        <v>6</v>
      </c>
      <c r="M3" s="231" t="str">
        <f>VLOOKUP($J$3,$J$7:$O$16,4,0)</f>
        <v>Porcentagem de pobres</v>
      </c>
      <c r="N3" s="197" t="str">
        <f>VLOOKUP($J$3,$J$7:$O$16,5,0)</f>
        <v>(%)</v>
      </c>
      <c r="O3" s="198">
        <f>VLOOKUP($J$3,$J$7:$O$16,6,0)</f>
        <v>100</v>
      </c>
    </row>
    <row r="4" spans="2:15" ht="15" customHeight="1">
      <c r="B4" s="189"/>
      <c r="C4" s="189"/>
    </row>
    <row r="5" spans="2:15" ht="15" customHeight="1">
      <c r="B5" s="189"/>
      <c r="C5" s="189"/>
    </row>
    <row r="6" spans="2:15" ht="27" customHeight="1">
      <c r="B6" s="189"/>
      <c r="C6" s="192" t="s">
        <v>124</v>
      </c>
      <c r="D6" s="193" t="s">
        <v>125</v>
      </c>
      <c r="E6" s="241"/>
      <c r="H6" s="192" t="s">
        <v>78</v>
      </c>
      <c r="K6" s="230" t="s">
        <v>136</v>
      </c>
      <c r="L6" s="230" t="s">
        <v>137</v>
      </c>
      <c r="M6" s="230" t="s">
        <v>138</v>
      </c>
      <c r="N6" s="230" t="s">
        <v>139</v>
      </c>
      <c r="O6" s="230" t="s">
        <v>140</v>
      </c>
    </row>
    <row r="7" spans="2:15" ht="15" customHeight="1">
      <c r="B7" s="189">
        <v>1</v>
      </c>
      <c r="C7" s="189">
        <v>0</v>
      </c>
      <c r="D7" s="188" t="s">
        <v>157</v>
      </c>
      <c r="G7" s="188">
        <v>1</v>
      </c>
      <c r="H7" s="189">
        <v>2001</v>
      </c>
      <c r="J7" s="188">
        <v>1</v>
      </c>
      <c r="K7" s="188" t="s">
        <v>81</v>
      </c>
      <c r="L7" s="189">
        <v>6</v>
      </c>
      <c r="M7" s="188" t="s">
        <v>3</v>
      </c>
      <c r="N7" s="189" t="s">
        <v>0</v>
      </c>
      <c r="O7" s="189">
        <v>100</v>
      </c>
    </row>
    <row r="8" spans="2:15" ht="15" customHeight="1">
      <c r="B8" s="189">
        <v>2</v>
      </c>
      <c r="C8" s="189">
        <v>1</v>
      </c>
      <c r="D8" s="188" t="s">
        <v>158</v>
      </c>
      <c r="G8" s="188">
        <v>2</v>
      </c>
      <c r="H8" s="189">
        <v>2002</v>
      </c>
      <c r="J8" s="188">
        <v>2</v>
      </c>
      <c r="K8" s="188" t="s">
        <v>82</v>
      </c>
      <c r="L8" s="189">
        <v>7</v>
      </c>
      <c r="M8" s="188" t="s">
        <v>4</v>
      </c>
      <c r="N8" s="189" t="s">
        <v>0</v>
      </c>
      <c r="O8" s="189">
        <v>100</v>
      </c>
    </row>
    <row r="9" spans="2:15" ht="15" customHeight="1">
      <c r="B9" s="189">
        <v>3</v>
      </c>
      <c r="C9" s="189">
        <v>2</v>
      </c>
      <c r="D9" s="188" t="s">
        <v>159</v>
      </c>
      <c r="G9" s="188">
        <v>3</v>
      </c>
      <c r="H9" s="189">
        <v>2003</v>
      </c>
      <c r="J9" s="188">
        <v>3</v>
      </c>
      <c r="K9" s="188" t="s">
        <v>83</v>
      </c>
      <c r="L9" s="189">
        <v>8</v>
      </c>
      <c r="M9" s="188" t="s">
        <v>5</v>
      </c>
      <c r="N9" s="189" t="s">
        <v>0</v>
      </c>
      <c r="O9" s="189">
        <v>100</v>
      </c>
    </row>
    <row r="10" spans="2:15" ht="15" customHeight="1">
      <c r="B10" s="189">
        <v>4</v>
      </c>
      <c r="C10" s="189">
        <v>4</v>
      </c>
      <c r="D10" s="188" t="s">
        <v>165</v>
      </c>
      <c r="G10" s="188">
        <v>4</v>
      </c>
      <c r="H10" s="189">
        <v>2004</v>
      </c>
      <c r="J10" s="188">
        <v>4</v>
      </c>
      <c r="K10" s="188" t="s">
        <v>98</v>
      </c>
      <c r="L10" s="189">
        <v>18</v>
      </c>
      <c r="M10" s="188" t="s">
        <v>41</v>
      </c>
      <c r="N10" s="189" t="s">
        <v>0</v>
      </c>
      <c r="O10" s="189">
        <v>1</v>
      </c>
    </row>
    <row r="11" spans="2:15" ht="15" customHeight="1">
      <c r="B11" s="189"/>
      <c r="C11" s="189"/>
      <c r="G11" s="188">
        <v>5</v>
      </c>
      <c r="H11" s="189">
        <v>2005</v>
      </c>
      <c r="J11" s="188">
        <v>5</v>
      </c>
      <c r="K11" s="188" t="s">
        <v>100</v>
      </c>
      <c r="L11" s="189">
        <v>20</v>
      </c>
      <c r="M11" s="188" t="s">
        <v>14</v>
      </c>
      <c r="N11" s="189" t="s">
        <v>0</v>
      </c>
      <c r="O11" s="189">
        <v>1</v>
      </c>
    </row>
    <row r="12" spans="2:15" ht="15" customHeight="1">
      <c r="B12" s="189"/>
      <c r="C12" s="189"/>
      <c r="G12" s="188">
        <v>6</v>
      </c>
      <c r="H12" s="189">
        <v>2006</v>
      </c>
      <c r="J12" s="188">
        <v>6</v>
      </c>
      <c r="K12" s="188" t="s">
        <v>84</v>
      </c>
      <c r="L12" s="189">
        <v>9</v>
      </c>
      <c r="M12" s="188" t="s">
        <v>7</v>
      </c>
      <c r="N12" s="189" t="s">
        <v>0</v>
      </c>
      <c r="O12" s="189">
        <v>100</v>
      </c>
    </row>
    <row r="13" spans="2:15" ht="15" customHeight="1">
      <c r="B13" s="189"/>
      <c r="C13" s="189"/>
      <c r="G13" s="188">
        <v>7</v>
      </c>
      <c r="H13" s="189">
        <v>2007</v>
      </c>
      <c r="J13" s="188">
        <v>7</v>
      </c>
      <c r="K13" s="188" t="s">
        <v>85</v>
      </c>
      <c r="L13" s="189">
        <v>10</v>
      </c>
      <c r="M13" s="188" t="s">
        <v>8</v>
      </c>
      <c r="N13" s="189" t="s">
        <v>0</v>
      </c>
      <c r="O13" s="189">
        <v>100</v>
      </c>
    </row>
    <row r="14" spans="2:15" ht="15" customHeight="1">
      <c r="B14" s="189"/>
      <c r="C14" s="189"/>
      <c r="G14" s="188">
        <v>8</v>
      </c>
      <c r="H14" s="189">
        <v>2008</v>
      </c>
      <c r="J14" s="188">
        <v>8</v>
      </c>
      <c r="K14" s="188" t="s">
        <v>86</v>
      </c>
      <c r="L14" s="189">
        <v>11</v>
      </c>
      <c r="M14" s="188" t="s">
        <v>9</v>
      </c>
      <c r="N14" s="189" t="s">
        <v>0</v>
      </c>
      <c r="O14" s="189">
        <v>100</v>
      </c>
    </row>
    <row r="15" spans="2:15" ht="15" customHeight="1">
      <c r="B15" s="189"/>
      <c r="C15" s="189"/>
      <c r="G15" s="188">
        <v>9</v>
      </c>
      <c r="H15" s="189">
        <v>2009</v>
      </c>
      <c r="J15" s="188">
        <v>9</v>
      </c>
      <c r="K15" s="188" t="s">
        <v>105</v>
      </c>
      <c r="L15" s="189">
        <v>25</v>
      </c>
      <c r="M15" s="188" t="s">
        <v>52</v>
      </c>
      <c r="N15" s="189" t="s">
        <v>0</v>
      </c>
      <c r="O15" s="189">
        <v>1</v>
      </c>
    </row>
    <row r="16" spans="2:15" ht="15" customHeight="1" thickBot="1">
      <c r="B16" s="189"/>
      <c r="C16" s="189"/>
      <c r="G16" s="188">
        <v>10</v>
      </c>
      <c r="H16" s="194">
        <v>2011</v>
      </c>
      <c r="J16" s="188">
        <v>10</v>
      </c>
      <c r="K16" s="187" t="s">
        <v>107</v>
      </c>
      <c r="L16" s="194">
        <v>27</v>
      </c>
      <c r="M16" s="187" t="s">
        <v>18</v>
      </c>
      <c r="N16" s="194" t="s">
        <v>0</v>
      </c>
      <c r="O16" s="194">
        <v>1</v>
      </c>
    </row>
    <row r="17" spans="2:15" ht="15" customHeight="1" thickTop="1">
      <c r="B17" s="189"/>
      <c r="C17" s="189"/>
    </row>
    <row r="18" spans="2:15" ht="15" customHeight="1">
      <c r="B18" s="189"/>
      <c r="C18" s="189"/>
    </row>
    <row r="19" spans="2:15" ht="15" customHeight="1">
      <c r="B19" s="189"/>
      <c r="C19" s="189"/>
    </row>
    <row r="20" spans="2:15" ht="32.1" customHeight="1">
      <c r="B20" s="189"/>
      <c r="C20" s="189"/>
      <c r="F20" s="196">
        <v>1</v>
      </c>
      <c r="G20" s="197" t="str">
        <f>VLOOKUP($F$20,$F$24:$H$26,2,0)</f>
        <v>TOT</v>
      </c>
      <c r="H20" s="198" t="str">
        <f>VLOOKUP($F$20,$F$24:$H$26,3,0)</f>
        <v>Total</v>
      </c>
      <c r="J20" s="196">
        <v>4</v>
      </c>
      <c r="K20" s="197" t="str">
        <f>VLOOKUP($J$20,$J$24:$M$27,2,0)</f>
        <v>GINI</v>
      </c>
      <c r="L20" s="197">
        <f>VLOOKUP($J$20,$J$24:$M$27,3,0)</f>
        <v>13</v>
      </c>
      <c r="M20" s="236" t="str">
        <f>VLOOKUP($J$20,$J$24:$M$27,4,0)</f>
        <v>Coeficiente de Gini</v>
      </c>
      <c r="N20" s="235"/>
      <c r="O20" s="235"/>
    </row>
    <row r="21" spans="2:15" ht="15" customHeight="1">
      <c r="B21" s="189"/>
      <c r="C21" s="189"/>
    </row>
    <row r="22" spans="2:15" ht="15" customHeight="1">
      <c r="B22" s="189"/>
      <c r="C22" s="189"/>
    </row>
    <row r="23" spans="2:15" ht="24" customHeight="1">
      <c r="B23" s="189"/>
      <c r="C23" s="189"/>
      <c r="G23" s="192" t="s">
        <v>145</v>
      </c>
      <c r="H23" s="192" t="s">
        <v>146</v>
      </c>
      <c r="K23" s="234" t="s">
        <v>136</v>
      </c>
      <c r="L23" s="234" t="s">
        <v>137</v>
      </c>
      <c r="M23" s="234" t="s">
        <v>138</v>
      </c>
    </row>
    <row r="24" spans="2:15" ht="15" customHeight="1">
      <c r="B24" s="189"/>
      <c r="C24" s="189"/>
      <c r="F24" s="188">
        <v>1</v>
      </c>
      <c r="G24" s="189" t="s">
        <v>147</v>
      </c>
      <c r="H24" s="229" t="s">
        <v>150</v>
      </c>
      <c r="J24" s="188">
        <v>1</v>
      </c>
      <c r="K24" s="88" t="s">
        <v>118</v>
      </c>
      <c r="L24" s="202">
        <v>15</v>
      </c>
      <c r="M24" s="147" t="s">
        <v>34</v>
      </c>
    </row>
    <row r="25" spans="2:15" ht="15" customHeight="1">
      <c r="B25" s="189"/>
      <c r="C25" s="189"/>
      <c r="F25" s="188">
        <v>2</v>
      </c>
      <c r="G25" s="189" t="s">
        <v>148</v>
      </c>
      <c r="H25" s="229" t="s">
        <v>152</v>
      </c>
      <c r="J25" s="188">
        <v>2</v>
      </c>
      <c r="K25" s="88" t="s">
        <v>119</v>
      </c>
      <c r="L25" s="202">
        <v>16</v>
      </c>
      <c r="M25" s="147" t="s">
        <v>35</v>
      </c>
    </row>
    <row r="26" spans="2:15" ht="15" customHeight="1">
      <c r="B26" s="189"/>
      <c r="C26" s="189"/>
      <c r="F26" s="188">
        <v>3</v>
      </c>
      <c r="G26" s="189" t="s">
        <v>149</v>
      </c>
      <c r="H26" s="229" t="s">
        <v>151</v>
      </c>
      <c r="J26" s="188">
        <v>3</v>
      </c>
      <c r="K26" s="188" t="s">
        <v>89</v>
      </c>
      <c r="L26" s="189">
        <v>14</v>
      </c>
      <c r="M26" s="146" t="s">
        <v>33</v>
      </c>
    </row>
    <row r="27" spans="2:15" ht="15" customHeight="1">
      <c r="B27" s="189"/>
      <c r="C27" s="189"/>
      <c r="J27" s="188">
        <v>4</v>
      </c>
      <c r="K27" s="188" t="s">
        <v>88</v>
      </c>
      <c r="L27" s="189">
        <v>13</v>
      </c>
      <c r="M27" s="146" t="s">
        <v>32</v>
      </c>
    </row>
    <row r="28" spans="2:15" ht="15" customHeight="1">
      <c r="B28" s="189"/>
      <c r="C28" s="189"/>
    </row>
    <row r="29" spans="2:15" ht="15" customHeight="1">
      <c r="B29" s="189"/>
      <c r="C29" s="189"/>
    </row>
    <row r="30" spans="2:15" ht="15" customHeight="1">
      <c r="B30" s="189"/>
      <c r="C30" s="189"/>
    </row>
    <row r="31" spans="2:15" ht="15" customHeight="1">
      <c r="B31" s="189"/>
      <c r="C31" s="189"/>
    </row>
    <row r="32" spans="2:15" ht="15" customHeight="1">
      <c r="B32" s="189"/>
      <c r="C32" s="189"/>
    </row>
    <row r="33" spans="2:5" ht="15" customHeight="1">
      <c r="B33" s="189"/>
      <c r="C33" s="189"/>
    </row>
    <row r="34" spans="2:5" ht="15" customHeight="1">
      <c r="B34" s="189"/>
      <c r="C34" s="189"/>
    </row>
    <row r="35" spans="2:5" ht="15" customHeight="1">
      <c r="B35" s="189"/>
      <c r="C35" s="189"/>
    </row>
    <row r="36" spans="2:5" ht="15" customHeight="1">
      <c r="B36" s="189"/>
      <c r="C36" s="189"/>
    </row>
    <row r="37" spans="2:5" ht="15" customHeight="1">
      <c r="B37" s="189"/>
      <c r="C37" s="189"/>
    </row>
    <row r="38" spans="2:5" ht="15" customHeight="1">
      <c r="B38" s="189"/>
      <c r="C38" s="189"/>
    </row>
    <row r="39" spans="2:5" ht="15" customHeight="1" thickBot="1">
      <c r="B39" s="189"/>
      <c r="C39" s="194"/>
      <c r="D39" s="187"/>
      <c r="E39" s="242"/>
    </row>
    <row r="40" spans="2:5" ht="13.5" thickTop="1">
      <c r="B40" s="189"/>
      <c r="C40" s="189"/>
    </row>
  </sheetData>
  <pageMargins left="0.511811024" right="0.511811024" top="0.78740157499999996" bottom="0.78740157499999996" header="0.31496062000000002" footer="0.31496062000000002"/>
  <ignoredErrors>
    <ignoredError sqref="L3 L20" 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S32"/>
  <sheetViews>
    <sheetView showGridLines="0" workbookViewId="0">
      <selection activeCell="H4" sqref="H4"/>
    </sheetView>
  </sheetViews>
  <sheetFormatPr defaultColWidth="10.140625" defaultRowHeight="12.75"/>
  <cols>
    <col min="1" max="17" width="10.140625" style="188"/>
    <col min="18" max="19" width="10.140625" style="189"/>
    <col min="20" max="20" width="21.85546875" style="188" customWidth="1"/>
    <col min="21" max="16384" width="10.140625" style="188"/>
  </cols>
  <sheetData>
    <row r="2" spans="3:16" ht="18" customHeight="1"/>
    <row r="4" spans="3:16" ht="13.5" thickBot="1">
      <c r="C4" s="187"/>
      <c r="D4" s="187"/>
      <c r="G4" s="187"/>
      <c r="H4" s="187"/>
      <c r="K4" s="187"/>
      <c r="L4" s="187"/>
      <c r="O4" s="187"/>
      <c r="P4" s="187"/>
    </row>
    <row r="5" spans="3:16" ht="18.95" customHeight="1" thickTop="1">
      <c r="C5" s="190" t="s">
        <v>120</v>
      </c>
      <c r="D5" s="190"/>
      <c r="G5" s="190" t="s">
        <v>121</v>
      </c>
      <c r="H5" s="190"/>
      <c r="K5" s="190" t="s">
        <v>122</v>
      </c>
      <c r="L5" s="190"/>
      <c r="O5" s="190" t="s">
        <v>123</v>
      </c>
      <c r="P5" s="190"/>
    </row>
    <row r="6" spans="3:16">
      <c r="C6" s="188" t="s">
        <v>78</v>
      </c>
      <c r="D6" s="188">
        <v>2</v>
      </c>
      <c r="G6" s="188" t="s">
        <v>78</v>
      </c>
      <c r="H6" s="188">
        <v>2</v>
      </c>
      <c r="K6" s="188" t="s">
        <v>78</v>
      </c>
      <c r="L6" s="188">
        <v>2</v>
      </c>
      <c r="O6" s="188" t="s">
        <v>78</v>
      </c>
      <c r="P6" s="188">
        <v>2</v>
      </c>
    </row>
    <row r="7" spans="3:16">
      <c r="C7" s="188" t="s">
        <v>79</v>
      </c>
      <c r="D7" s="188">
        <v>4</v>
      </c>
      <c r="G7" s="188" t="s">
        <v>79</v>
      </c>
      <c r="H7" s="188">
        <v>4</v>
      </c>
      <c r="K7" s="188" t="s">
        <v>79</v>
      </c>
      <c r="L7" s="188">
        <v>4</v>
      </c>
      <c r="O7" s="188" t="s">
        <v>79</v>
      </c>
      <c r="P7" s="188">
        <v>4</v>
      </c>
    </row>
    <row r="8" spans="3:16">
      <c r="C8" s="188" t="s">
        <v>80</v>
      </c>
      <c r="D8" s="188">
        <v>5</v>
      </c>
      <c r="G8" s="188" t="s">
        <v>80</v>
      </c>
      <c r="H8" s="188">
        <v>5</v>
      </c>
      <c r="K8" s="188" t="s">
        <v>68</v>
      </c>
      <c r="L8" s="188">
        <v>5</v>
      </c>
      <c r="O8" s="188" t="s">
        <v>68</v>
      </c>
      <c r="P8" s="188">
        <v>5</v>
      </c>
    </row>
    <row r="9" spans="3:16">
      <c r="C9" s="188" t="s">
        <v>81</v>
      </c>
      <c r="D9" s="188">
        <v>6</v>
      </c>
      <c r="G9" s="188" t="s">
        <v>81</v>
      </c>
      <c r="H9" s="188">
        <v>6</v>
      </c>
      <c r="K9" s="188" t="s">
        <v>109</v>
      </c>
      <c r="L9" s="188">
        <v>6</v>
      </c>
      <c r="O9" s="188" t="s">
        <v>109</v>
      </c>
      <c r="P9" s="188">
        <v>6</v>
      </c>
    </row>
    <row r="10" spans="3:16">
      <c r="C10" s="188" t="s">
        <v>82</v>
      </c>
      <c r="D10" s="188">
        <v>7</v>
      </c>
      <c r="G10" s="188" t="s">
        <v>82</v>
      </c>
      <c r="H10" s="188">
        <v>7</v>
      </c>
      <c r="K10" s="188" t="s">
        <v>110</v>
      </c>
      <c r="L10" s="188">
        <v>7</v>
      </c>
      <c r="O10" s="188" t="s">
        <v>110</v>
      </c>
      <c r="P10" s="188">
        <v>7</v>
      </c>
    </row>
    <row r="11" spans="3:16">
      <c r="C11" s="188" t="s">
        <v>83</v>
      </c>
      <c r="D11" s="188">
        <v>8</v>
      </c>
      <c r="G11" s="188" t="s">
        <v>83</v>
      </c>
      <c r="H11" s="188">
        <v>8</v>
      </c>
      <c r="K11" s="188" t="s">
        <v>111</v>
      </c>
      <c r="L11" s="188">
        <v>8</v>
      </c>
      <c r="O11" s="188" t="s">
        <v>111</v>
      </c>
      <c r="P11" s="188">
        <v>8</v>
      </c>
    </row>
    <row r="12" spans="3:16">
      <c r="C12" s="188" t="s">
        <v>84</v>
      </c>
      <c r="D12" s="188">
        <v>9</v>
      </c>
      <c r="G12" s="188" t="s">
        <v>84</v>
      </c>
      <c r="H12" s="188">
        <v>9</v>
      </c>
      <c r="K12" s="188" t="s">
        <v>112</v>
      </c>
      <c r="L12" s="188">
        <v>9</v>
      </c>
      <c r="O12" s="188" t="s">
        <v>112</v>
      </c>
      <c r="P12" s="188">
        <v>9</v>
      </c>
    </row>
    <row r="13" spans="3:16">
      <c r="C13" s="188" t="s">
        <v>85</v>
      </c>
      <c r="D13" s="188">
        <v>10</v>
      </c>
      <c r="G13" s="188" t="s">
        <v>85</v>
      </c>
      <c r="H13" s="188">
        <v>10</v>
      </c>
      <c r="K13" s="188" t="s">
        <v>113</v>
      </c>
      <c r="L13" s="188">
        <v>10</v>
      </c>
      <c r="O13" s="188" t="s">
        <v>113</v>
      </c>
      <c r="P13" s="188">
        <v>10</v>
      </c>
    </row>
    <row r="14" spans="3:16">
      <c r="C14" s="188" t="s">
        <v>86</v>
      </c>
      <c r="D14" s="188">
        <v>11</v>
      </c>
      <c r="G14" s="188" t="s">
        <v>86</v>
      </c>
      <c r="H14" s="188">
        <v>11</v>
      </c>
      <c r="K14" s="188" t="s">
        <v>114</v>
      </c>
      <c r="L14" s="188">
        <v>11</v>
      </c>
      <c r="O14" s="188" t="s">
        <v>114</v>
      </c>
      <c r="P14" s="188">
        <v>11</v>
      </c>
    </row>
    <row r="15" spans="3:16">
      <c r="C15" s="188" t="s">
        <v>87</v>
      </c>
      <c r="D15" s="188">
        <v>12</v>
      </c>
      <c r="G15" s="188" t="s">
        <v>92</v>
      </c>
      <c r="H15" s="188">
        <v>12</v>
      </c>
      <c r="K15" s="188" t="s">
        <v>115</v>
      </c>
      <c r="L15" s="188">
        <v>12</v>
      </c>
      <c r="O15" s="188" t="s">
        <v>115</v>
      </c>
      <c r="P15" s="188">
        <v>12</v>
      </c>
    </row>
    <row r="16" spans="3:16">
      <c r="C16" s="188" t="s">
        <v>88</v>
      </c>
      <c r="D16" s="188">
        <v>13</v>
      </c>
      <c r="G16" s="188" t="s">
        <v>93</v>
      </c>
      <c r="H16" s="188">
        <v>13</v>
      </c>
      <c r="K16" s="188" t="s">
        <v>116</v>
      </c>
      <c r="L16" s="188">
        <v>13</v>
      </c>
      <c r="O16" s="188" t="s">
        <v>116</v>
      </c>
      <c r="P16" s="188">
        <v>13</v>
      </c>
    </row>
    <row r="17" spans="3:16" ht="13.5" thickBot="1">
      <c r="C17" s="188" t="s">
        <v>89</v>
      </c>
      <c r="D17" s="188">
        <v>14</v>
      </c>
      <c r="G17" s="188" t="s">
        <v>94</v>
      </c>
      <c r="H17" s="188">
        <v>14</v>
      </c>
      <c r="K17" s="188" t="s">
        <v>117</v>
      </c>
      <c r="L17" s="188">
        <v>14</v>
      </c>
      <c r="O17" s="187" t="s">
        <v>117</v>
      </c>
      <c r="P17" s="187">
        <v>14</v>
      </c>
    </row>
    <row r="18" spans="3:16" ht="13.5" thickTop="1">
      <c r="C18" s="188" t="s">
        <v>90</v>
      </c>
      <c r="D18" s="188">
        <v>15</v>
      </c>
      <c r="G18" s="188" t="s">
        <v>95</v>
      </c>
      <c r="H18" s="188">
        <v>15</v>
      </c>
      <c r="K18" s="188" t="s">
        <v>118</v>
      </c>
      <c r="L18" s="188">
        <v>15</v>
      </c>
    </row>
    <row r="19" spans="3:16" ht="13.5" thickBot="1">
      <c r="C19" s="187" t="s">
        <v>91</v>
      </c>
      <c r="D19" s="187">
        <v>16</v>
      </c>
      <c r="G19" s="188" t="s">
        <v>96</v>
      </c>
      <c r="H19" s="188">
        <v>16</v>
      </c>
      <c r="K19" s="187" t="s">
        <v>119</v>
      </c>
      <c r="L19" s="187">
        <v>16</v>
      </c>
    </row>
    <row r="20" spans="3:16" ht="13.5" thickTop="1">
      <c r="G20" s="188" t="s">
        <v>97</v>
      </c>
      <c r="H20" s="188">
        <v>17</v>
      </c>
    </row>
    <row r="21" spans="3:16">
      <c r="G21" s="188" t="s">
        <v>98</v>
      </c>
      <c r="H21" s="188">
        <v>18</v>
      </c>
      <c r="K21" s="191"/>
    </row>
    <row r="22" spans="3:16">
      <c r="G22" s="188" t="s">
        <v>99</v>
      </c>
      <c r="H22" s="188">
        <v>19</v>
      </c>
    </row>
    <row r="23" spans="3:16">
      <c r="G23" s="188" t="s">
        <v>100</v>
      </c>
      <c r="H23" s="188">
        <v>20</v>
      </c>
    </row>
    <row r="24" spans="3:16">
      <c r="G24" s="188" t="s">
        <v>101</v>
      </c>
      <c r="H24" s="188">
        <v>21</v>
      </c>
    </row>
    <row r="25" spans="3:16">
      <c r="G25" s="188" t="s">
        <v>102</v>
      </c>
      <c r="H25" s="188">
        <v>22</v>
      </c>
    </row>
    <row r="26" spans="3:16">
      <c r="G26" s="188" t="s">
        <v>103</v>
      </c>
      <c r="H26" s="188">
        <v>23</v>
      </c>
    </row>
    <row r="27" spans="3:16">
      <c r="G27" s="188" t="s">
        <v>104</v>
      </c>
      <c r="H27" s="188">
        <v>24</v>
      </c>
    </row>
    <row r="28" spans="3:16">
      <c r="G28" s="188" t="s">
        <v>105</v>
      </c>
      <c r="H28" s="188">
        <v>25</v>
      </c>
    </row>
    <row r="29" spans="3:16">
      <c r="G29" s="188" t="s">
        <v>106</v>
      </c>
      <c r="H29" s="188">
        <v>26</v>
      </c>
    </row>
    <row r="30" spans="3:16">
      <c r="G30" s="188" t="s">
        <v>107</v>
      </c>
      <c r="H30" s="188">
        <v>27</v>
      </c>
    </row>
    <row r="31" spans="3:16" ht="13.5" thickBot="1">
      <c r="G31" s="187" t="s">
        <v>108</v>
      </c>
      <c r="H31" s="187">
        <v>28</v>
      </c>
    </row>
    <row r="32" spans="3:16" ht="13.5" thickTop="1"/>
  </sheetData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2"/>
  <sheetViews>
    <sheetView showGridLines="0" workbookViewId="0"/>
  </sheetViews>
  <sheetFormatPr defaultColWidth="10.85546875" defaultRowHeight="12.75"/>
  <cols>
    <col min="1" max="1" width="10.85546875" style="102"/>
    <col min="2" max="2" width="34.140625" style="102" customWidth="1"/>
    <col min="3" max="20" width="7.7109375" style="102" customWidth="1"/>
    <col min="21" max="16384" width="10.85546875" style="102"/>
  </cols>
  <sheetData>
    <row r="2" spans="1:20" ht="36" customHeight="1">
      <c r="A2" s="102">
        <f>'Label Parametros'!$L$3</f>
        <v>6</v>
      </c>
      <c r="B2" s="260" t="s">
        <v>141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</row>
    <row r="4" spans="1:20" ht="35.1" customHeight="1">
      <c r="A4" s="206" t="s">
        <v>140</v>
      </c>
      <c r="B4" s="232" t="s">
        <v>138</v>
      </c>
      <c r="C4" s="219">
        <v>1990</v>
      </c>
      <c r="D4" s="219">
        <v>1992</v>
      </c>
      <c r="E4" s="219">
        <v>1993</v>
      </c>
      <c r="F4" s="219">
        <v>1995</v>
      </c>
      <c r="G4" s="219">
        <v>1996</v>
      </c>
      <c r="H4" s="219">
        <v>1997</v>
      </c>
      <c r="I4" s="219">
        <v>1998</v>
      </c>
      <c r="J4" s="219">
        <v>1999</v>
      </c>
      <c r="K4" s="219">
        <v>2001</v>
      </c>
      <c r="L4" s="219">
        <v>2002</v>
      </c>
      <c r="M4" s="219">
        <v>2003</v>
      </c>
      <c r="N4" s="219">
        <v>2004</v>
      </c>
      <c r="O4" s="219">
        <v>2005</v>
      </c>
      <c r="P4" s="219">
        <v>2006</v>
      </c>
      <c r="Q4" s="218">
        <v>2007</v>
      </c>
      <c r="R4" s="218">
        <v>2008</v>
      </c>
      <c r="S4" s="218">
        <v>2009</v>
      </c>
      <c r="T4" s="218">
        <v>2011</v>
      </c>
    </row>
    <row r="5" spans="1:20" ht="42" customHeight="1">
      <c r="A5" s="206">
        <f>'Label Parametros'!$O$3</f>
        <v>100</v>
      </c>
      <c r="B5" s="233" t="str">
        <f>'Label Parametros'!$M$3</f>
        <v>Porcentagem de pobres</v>
      </c>
      <c r="C5" s="13" t="str">
        <f>IFERROR(VLOOKUP(C$4&amp;"_"&amp;'Label Parametros'!$C$3,POBRE!$1:$1048576,$A2,0)*$A5,"-")</f>
        <v>-</v>
      </c>
      <c r="D5" s="13" t="str">
        <f>IFERROR(VLOOKUP(D$4&amp;"_"&amp;'Label Parametros'!$C$3,POBRE!$1:$1048576,$A2,0)*$A5,"-")</f>
        <v>-</v>
      </c>
      <c r="E5" s="13" t="str">
        <f>IFERROR(VLOOKUP(E$4&amp;"_"&amp;'Label Parametros'!$C$3,POBRE!$1:$1048576,$A2,0)*$A5,"-")</f>
        <v>-</v>
      </c>
      <c r="F5" s="13" t="str">
        <f>IFERROR(VLOOKUP(F$4&amp;"_"&amp;'Label Parametros'!$C$3,POBRE!$1:$1048576,$A2,0)*$A5,"-")</f>
        <v>-</v>
      </c>
      <c r="G5" s="13" t="str">
        <f>IFERROR(VLOOKUP(G$4&amp;"_"&amp;'Label Parametros'!$C$3,POBRE!$1:$1048576,$A2,0)*$A5,"-")</f>
        <v>-</v>
      </c>
      <c r="H5" s="13" t="str">
        <f>IFERROR(VLOOKUP(H$4&amp;"_"&amp;'Label Parametros'!$C$3,POBRE!$1:$1048576,$A2,0)*$A5,"-")</f>
        <v>-</v>
      </c>
      <c r="I5" s="13" t="str">
        <f>IFERROR(VLOOKUP(I$4&amp;"_"&amp;'Label Parametros'!$C$3,POBRE!$1:$1048576,$A2,0)*$A5,"-")</f>
        <v>-</v>
      </c>
      <c r="J5" s="13" t="str">
        <f>IFERROR(VLOOKUP(J$4&amp;"_"&amp;'Label Parametros'!$C$3,POBRE!$1:$1048576,$A2,0)*$A5,"-")</f>
        <v>-</v>
      </c>
      <c r="K5" s="13">
        <f>IFERROR(VLOOKUP(K$4&amp;"_"&amp;'Label Parametros'!$C$3,POBRE!$1:$1048576,$A2,0)*$A5,"-")</f>
        <v>20.730165977597387</v>
      </c>
      <c r="L5" s="13">
        <f>IFERROR(VLOOKUP(L$4&amp;"_"&amp;'Label Parametros'!$C$3,POBRE!$1:$1048576,$A2,0)*$A5,"-")</f>
        <v>18.676865949563567</v>
      </c>
      <c r="M5" s="13">
        <f>IFERROR(VLOOKUP(M$4&amp;"_"&amp;'Label Parametros'!$C$3,POBRE!$1:$1048576,$A2,0)*$A5,"-")</f>
        <v>22.920674252551272</v>
      </c>
      <c r="N5" s="13">
        <f>IFERROR(VLOOKUP(N$4&amp;"_"&amp;'Label Parametros'!$C$3,POBRE!$1:$1048576,$A2,0)*$A5,"-")</f>
        <v>17.946119117618657</v>
      </c>
      <c r="O5" s="13">
        <f>IFERROR(VLOOKUP(O$4&amp;"_"&amp;'Label Parametros'!$C$3,POBRE!$1:$1048576,$A2,0)*$A5,"-")</f>
        <v>18.58285134312742</v>
      </c>
      <c r="P5" s="13">
        <f>IFERROR(VLOOKUP(P$4&amp;"_"&amp;'Label Parametros'!$C$3,POBRE!$1:$1048576,$A2,0)*$A5,"-")</f>
        <v>16.324598635726957</v>
      </c>
      <c r="Q5" s="13">
        <f>IFERROR(VLOOKUP(Q$4&amp;"_"&amp;'Label Parametros'!$C$3,POBRE!$1:$1048576,$A2,0)*$A5,"-")</f>
        <v>16.072678890758954</v>
      </c>
      <c r="R5" s="13">
        <f>IFERROR(VLOOKUP(R$4&amp;"_"&amp;'Label Parametros'!$C$3,POBRE!$1:$1048576,$A2,0)*$A5,"-")</f>
        <v>14.285481721799506</v>
      </c>
      <c r="S5" s="13">
        <f>IFERROR(VLOOKUP(S$4&amp;"_"&amp;'Label Parametros'!$C$3,POBRE!$1:$1048576,$A2,0)*$A5,"-")</f>
        <v>11.422624808461473</v>
      </c>
      <c r="T5" s="13">
        <f>IFERROR(VLOOKUP(T$4&amp;"_"&amp;'Label Parametros'!$C$3,POBRE!$1:$1048576,$A2,0)*$A5,"-")</f>
        <v>13.453992973569848</v>
      </c>
    </row>
    <row r="9" spans="1:20" ht="36" customHeight="1">
      <c r="B9" s="260" t="s">
        <v>142</v>
      </c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</row>
    <row r="10" spans="1:20">
      <c r="B10" s="206">
        <v>3</v>
      </c>
      <c r="C10" s="206"/>
      <c r="D10" s="206"/>
      <c r="E10" s="206"/>
      <c r="F10" s="206"/>
      <c r="G10" s="206"/>
      <c r="H10" s="206"/>
      <c r="I10" s="206"/>
      <c r="J10" s="206"/>
      <c r="K10" s="206">
        <v>4</v>
      </c>
      <c r="L10" s="206">
        <v>5</v>
      </c>
      <c r="M10" s="206">
        <v>6</v>
      </c>
      <c r="N10" s="206">
        <v>7</v>
      </c>
      <c r="O10" s="206">
        <v>8</v>
      </c>
      <c r="P10" s="206">
        <v>9</v>
      </c>
      <c r="Q10" s="206">
        <v>10</v>
      </c>
      <c r="R10" s="206">
        <v>11</v>
      </c>
      <c r="S10" s="206">
        <v>12</v>
      </c>
      <c r="T10" s="206">
        <v>13</v>
      </c>
    </row>
    <row r="11" spans="1:20" ht="35.1" customHeight="1">
      <c r="A11" s="206"/>
      <c r="B11" s="232" t="s">
        <v>138</v>
      </c>
      <c r="C11" s="219">
        <v>1990</v>
      </c>
      <c r="D11" s="219">
        <v>1992</v>
      </c>
      <c r="E11" s="219">
        <v>1993</v>
      </c>
      <c r="F11" s="219">
        <v>1995</v>
      </c>
      <c r="G11" s="219">
        <v>1996</v>
      </c>
      <c r="H11" s="219">
        <v>1997</v>
      </c>
      <c r="I11" s="219">
        <v>1998</v>
      </c>
      <c r="J11" s="219">
        <v>1999</v>
      </c>
      <c r="K11" s="219">
        <v>2001</v>
      </c>
      <c r="L11" s="219">
        <v>2002</v>
      </c>
      <c r="M11" s="219">
        <v>2003</v>
      </c>
      <c r="N11" s="219">
        <v>2004</v>
      </c>
      <c r="O11" s="219">
        <v>2005</v>
      </c>
      <c r="P11" s="219">
        <v>2006</v>
      </c>
      <c r="Q11" s="218">
        <v>2007</v>
      </c>
      <c r="R11" s="218">
        <v>2008</v>
      </c>
      <c r="S11" s="218">
        <v>2009</v>
      </c>
      <c r="T11" s="218">
        <v>2011</v>
      </c>
    </row>
    <row r="12" spans="1:20" ht="35.1" customHeight="1">
      <c r="A12" s="102" t="str">
        <f>'Label Parametros'!$K$20</f>
        <v>GINI</v>
      </c>
      <c r="B12" s="233" t="str">
        <f>VLOOKUP($A$12,'Tab8'!$A$7:$M$10,B$10,0)</f>
        <v>Coeficiente de Gini</v>
      </c>
      <c r="C12" s="237" t="s">
        <v>62</v>
      </c>
      <c r="D12" s="237" t="s">
        <v>62</v>
      </c>
      <c r="E12" s="237" t="s">
        <v>62</v>
      </c>
      <c r="F12" s="237" t="s">
        <v>62</v>
      </c>
      <c r="G12" s="237" t="s">
        <v>62</v>
      </c>
      <c r="H12" s="237" t="s">
        <v>62</v>
      </c>
      <c r="I12" s="237" t="s">
        <v>62</v>
      </c>
      <c r="J12" s="237" t="s">
        <v>62</v>
      </c>
      <c r="K12" s="237">
        <f>VLOOKUP($A$12,'Tab8'!$A$7:$M$10,K$10,0)</f>
        <v>0.5691575583024806</v>
      </c>
      <c r="L12" s="237">
        <f>VLOOKUP($A$12,'Tab8'!$A$7:$M$10,L$10,0)</f>
        <v>0.5611173675758474</v>
      </c>
      <c r="M12" s="237">
        <f>VLOOKUP($A$12,'Tab8'!$A$7:$M$10,M$10,0)</f>
        <v>0.57030613179269196</v>
      </c>
      <c r="N12" s="237">
        <f>VLOOKUP($A$12,'Tab8'!$A$7:$M$10,N$10,0)</f>
        <v>0.54924239165247724</v>
      </c>
      <c r="O12" s="237">
        <f>VLOOKUP($A$12,'Tab8'!$A$7:$M$10,O$10,0)</f>
        <v>0.56431789680265709</v>
      </c>
      <c r="P12" s="237">
        <f>VLOOKUP($A$12,'Tab8'!$A$7:$M$10,P$10,0)</f>
        <v>0.57352514525505249</v>
      </c>
      <c r="Q12" s="237">
        <f>VLOOKUP($A$12,'Tab8'!$A$7:$M$10,Q$10,0)</f>
        <v>0.57631037212106251</v>
      </c>
      <c r="R12" s="237">
        <f>VLOOKUP($A$12,'Tab8'!$A$7:$M$10,R$10,0)</f>
        <v>0.55459439494010654</v>
      </c>
      <c r="S12" s="237">
        <f>VLOOKUP($A$12,'Tab8'!$A$7:$M$10,S$10,0)</f>
        <v>0.56734896309877414</v>
      </c>
      <c r="T12" s="237">
        <f>VLOOKUP($A$12,'Tab8'!$A$7:$M$10,T$10,0)</f>
        <v>0.55609202061385266</v>
      </c>
    </row>
  </sheetData>
  <mergeCells count="2">
    <mergeCell ref="B2:T2"/>
    <mergeCell ref="B9:T9"/>
  </mergeCells>
  <pageMargins left="0.75" right="0.75" top="1" bottom="1" header="0.5" footer="0.5"/>
  <pageSetup paperSize="9" orientation="portrait" horizontalDpi="4294967292" verticalDpi="4294967292"/>
  <ignoredErrors>
    <ignoredError sqref="C5:D5 E5:T5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zoomScale="90" zoomScaleNormal="90" zoomScaleSheetLayoutView="90" zoomScalePageLayoutView="90" workbookViewId="0"/>
  </sheetViews>
  <sheetFormatPr defaultColWidth="8.85546875" defaultRowHeight="12.75"/>
  <cols>
    <col min="1" max="1" width="8.85546875" style="102"/>
    <col min="2" max="2" width="21.140625" style="102" customWidth="1"/>
    <col min="3" max="4" width="15.28515625" style="102" customWidth="1"/>
    <col min="5" max="5" width="1.85546875" style="102" customWidth="1"/>
    <col min="6" max="7" width="15.28515625" style="102" customWidth="1"/>
    <col min="8" max="16384" width="8.85546875" style="102"/>
  </cols>
  <sheetData>
    <row r="1" spans="1:7">
      <c r="A1" s="102">
        <v>14</v>
      </c>
      <c r="B1" s="102">
        <v>9</v>
      </c>
      <c r="C1" s="102">
        <v>1</v>
      </c>
      <c r="D1" s="102">
        <v>10</v>
      </c>
    </row>
    <row r="2" spans="1:7" ht="53.1" customHeight="1">
      <c r="B2" s="261" t="str">
        <f>"Taxa de crescimento da renda por décimo da população: "&amp;'Label Parametros'!$D$3&amp;", "&amp;$C$5&amp;" e "&amp;$D$5</f>
        <v>Taxa de crescimento da renda por décimo da população: Cidade do Rio de Janeiro, Total, 2001 e 2011</v>
      </c>
      <c r="C2" s="261"/>
      <c r="D2" s="261"/>
      <c r="E2" s="261"/>
      <c r="F2" s="261"/>
      <c r="G2" s="261"/>
    </row>
    <row r="3" spans="1:7" ht="13.5" thickBot="1">
      <c r="B3" s="209"/>
      <c r="C3" s="209"/>
      <c r="D3" s="209"/>
      <c r="E3" s="209"/>
      <c r="F3" s="209"/>
      <c r="G3" s="209"/>
    </row>
    <row r="4" spans="1:7" ht="26.1" customHeight="1" thickTop="1">
      <c r="B4" s="262" t="s">
        <v>59</v>
      </c>
      <c r="C4" s="263" t="s">
        <v>129</v>
      </c>
      <c r="D4" s="263"/>
      <c r="E4" s="207"/>
      <c r="F4" s="263" t="s">
        <v>130</v>
      </c>
      <c r="G4" s="263"/>
    </row>
    <row r="5" spans="1:7" ht="26.1" customHeight="1">
      <c r="B5" s="255"/>
      <c r="C5" s="208">
        <f>VLOOKUP(C$1,'Label Parametros'!$G$7:$H$16,2,0)</f>
        <v>2001</v>
      </c>
      <c r="D5" s="208">
        <f>VLOOKUP(D$1,'Label Parametros'!$G$7:$H$16,2,0)</f>
        <v>2011</v>
      </c>
      <c r="E5" s="160"/>
      <c r="F5" s="160" t="str">
        <f>C5&amp;"-"&amp;D5</f>
        <v>2001-2011</v>
      </c>
      <c r="G5" s="160" t="s">
        <v>128</v>
      </c>
    </row>
    <row r="6" spans="1:7" ht="30" customHeight="1">
      <c r="A6" s="102">
        <v>1</v>
      </c>
      <c r="B6" s="146" t="s">
        <v>22</v>
      </c>
      <c r="C6" s="211">
        <f>IFERROR(VLOOKUP(C$5&amp;"_"&amp;'Label Parametros'!$C$3&amp;"_"&amp;$A6,LORENZ10!$1:$1048576,$A$1,0),"-")</f>
        <v>94.924339973012223</v>
      </c>
      <c r="D6" s="211">
        <f>IFERROR(VLOOKUP(D$5&amp;"_"&amp;'Label Parametros'!$C$3&amp;"_"&amp;$A6,LORENZ10!$1:$1048576,$A$1,0),"-")</f>
        <v>124.93760306607608</v>
      </c>
      <c r="E6" s="151"/>
      <c r="F6" s="151">
        <f>(($D6/$C6)^(1/($D$5-$C$5))-1)*100</f>
        <v>2.7854303036637384</v>
      </c>
      <c r="G6" s="151">
        <f>$F$16</f>
        <v>1.4869530879604964</v>
      </c>
    </row>
    <row r="7" spans="1:7" ht="30" customHeight="1">
      <c r="A7" s="102">
        <v>2</v>
      </c>
      <c r="B7" s="146" t="s">
        <v>23</v>
      </c>
      <c r="C7" s="211">
        <f>IFERROR(VLOOKUP(C$5&amp;"_"&amp;'Label Parametros'!$C$3&amp;"_"&amp;$A7,LORENZ10!$1:$1048576,$A$1,0),"-")</f>
        <v>202.72717509275401</v>
      </c>
      <c r="D7" s="211">
        <f>IFERROR(VLOOKUP(D$5&amp;"_"&amp;'Label Parametros'!$C$3&amp;"_"&amp;$A7,LORENZ10!$1:$1048576,$A$1,0),"-")</f>
        <v>268.18437490589474</v>
      </c>
      <c r="E7" s="151"/>
      <c r="F7" s="151">
        <f t="shared" ref="F7:F16" si="0">(($D7/$C7)^(1/($D$5-$C$5))-1)*100</f>
        <v>2.8376515303190075</v>
      </c>
      <c r="G7" s="151">
        <f t="shared" ref="G7:G15" si="1">$F$16</f>
        <v>1.4869530879604964</v>
      </c>
    </row>
    <row r="8" spans="1:7" ht="30" customHeight="1">
      <c r="A8" s="102">
        <v>3</v>
      </c>
      <c r="B8" s="97" t="s">
        <v>24</v>
      </c>
      <c r="C8" s="211">
        <f>IFERROR(VLOOKUP(C$5&amp;"_"&amp;'Label Parametros'!$C$3&amp;"_"&amp;$A8,LORENZ10!$1:$1048576,$A$1,0),"-")</f>
        <v>295.07558808200048</v>
      </c>
      <c r="D8" s="211">
        <f>IFERROR(VLOOKUP(D$5&amp;"_"&amp;'Label Parametros'!$C$3&amp;"_"&amp;$A8,LORENZ10!$1:$1048576,$A$1,0),"-")</f>
        <v>371.76028691023373</v>
      </c>
      <c r="E8" s="151"/>
      <c r="F8" s="151">
        <f t="shared" si="0"/>
        <v>2.3370682910765384</v>
      </c>
      <c r="G8" s="151">
        <f t="shared" si="1"/>
        <v>1.4869530879604964</v>
      </c>
    </row>
    <row r="9" spans="1:7" ht="30" customHeight="1">
      <c r="A9" s="102">
        <v>4</v>
      </c>
      <c r="B9" s="97" t="s">
        <v>25</v>
      </c>
      <c r="C9" s="211">
        <f>IFERROR(VLOOKUP(C$5&amp;"_"&amp;'Label Parametros'!$C$3&amp;"_"&amp;$A9,LORENZ10!$1:$1048576,$A$1,0),"-")</f>
        <v>394.70202715767789</v>
      </c>
      <c r="D9" s="211">
        <f>IFERROR(VLOOKUP(D$5&amp;"_"&amp;'Label Parametros'!$C$3&amp;"_"&amp;$A9,LORENZ10!$1:$1048576,$A$1,0),"-")</f>
        <v>490.26617659221432</v>
      </c>
      <c r="E9" s="151"/>
      <c r="F9" s="151">
        <f t="shared" si="0"/>
        <v>2.1918491058370293</v>
      </c>
      <c r="G9" s="151">
        <f t="shared" si="1"/>
        <v>1.4869530879604964</v>
      </c>
    </row>
    <row r="10" spans="1:7" ht="30" customHeight="1">
      <c r="A10" s="102">
        <v>5</v>
      </c>
      <c r="B10" s="97" t="s">
        <v>26</v>
      </c>
      <c r="C10" s="211">
        <f>IFERROR(VLOOKUP(C$5&amp;"_"&amp;'Label Parametros'!$C$3&amp;"_"&amp;$A10,LORENZ10!$1:$1048576,$A$1,0),"-")</f>
        <v>517.61638662924247</v>
      </c>
      <c r="D10" s="211">
        <f>IFERROR(VLOOKUP(D$5&amp;"_"&amp;'Label Parametros'!$C$3&amp;"_"&amp;$A10,LORENZ10!$1:$1048576,$A$1,0),"-")</f>
        <v>612.30989373490024</v>
      </c>
      <c r="E10" s="151"/>
      <c r="F10" s="151">
        <f t="shared" si="0"/>
        <v>1.6942332085620349</v>
      </c>
      <c r="G10" s="151">
        <f t="shared" si="1"/>
        <v>1.4869530879604964</v>
      </c>
    </row>
    <row r="11" spans="1:7" ht="30" customHeight="1">
      <c r="A11" s="102">
        <v>6</v>
      </c>
      <c r="B11" s="97" t="s">
        <v>27</v>
      </c>
      <c r="C11" s="211">
        <f>IFERROR(VLOOKUP(C$5&amp;"_"&amp;'Label Parametros'!$C$3&amp;"_"&amp;$A11,LORENZ10!$1:$1048576,$A$1,0),"-")</f>
        <v>669.95410103598101</v>
      </c>
      <c r="D11" s="211">
        <f>IFERROR(VLOOKUP(D$5&amp;"_"&amp;'Label Parametros'!$C$3&amp;"_"&amp;$A11,LORENZ10!$1:$1048576,$A$1,0),"-")</f>
        <v>765.7236790122023</v>
      </c>
      <c r="E11" s="151"/>
      <c r="F11" s="151">
        <f t="shared" si="0"/>
        <v>1.3450876752258534</v>
      </c>
      <c r="G11" s="151">
        <f t="shared" si="1"/>
        <v>1.4869530879604964</v>
      </c>
    </row>
    <row r="12" spans="1:7" ht="30" customHeight="1">
      <c r="A12" s="102">
        <v>7</v>
      </c>
      <c r="B12" s="97" t="s">
        <v>28</v>
      </c>
      <c r="C12" s="211">
        <f>IFERROR(VLOOKUP(C$5&amp;"_"&amp;'Label Parametros'!$C$3&amp;"_"&amp;$A12,LORENZ10!$1:$1048576,$A$1,0),"-")</f>
        <v>866.92966742149235</v>
      </c>
      <c r="D12" s="211">
        <f>IFERROR(VLOOKUP(D$5&amp;"_"&amp;'Label Parametros'!$C$3&amp;"_"&amp;$A12,LORENZ10!$1:$1048576,$A$1,0),"-")</f>
        <v>979.17731877768347</v>
      </c>
      <c r="E12" s="151"/>
      <c r="F12" s="151">
        <f t="shared" si="0"/>
        <v>1.2249912689392239</v>
      </c>
      <c r="G12" s="151">
        <f t="shared" si="1"/>
        <v>1.4869530879604964</v>
      </c>
    </row>
    <row r="13" spans="1:7" ht="30" customHeight="1">
      <c r="A13" s="102">
        <v>8</v>
      </c>
      <c r="B13" s="97" t="s">
        <v>29</v>
      </c>
      <c r="C13" s="211">
        <f>IFERROR(VLOOKUP(C$5&amp;"_"&amp;'Label Parametros'!$C$3&amp;"_"&amp;$A13,LORENZ10!$1:$1048576,$A$1,0),"-")</f>
        <v>1182.7850756300413</v>
      </c>
      <c r="D13" s="211">
        <f>IFERROR(VLOOKUP(D$5&amp;"_"&amp;'Label Parametros'!$C$3&amp;"_"&amp;$A13,LORENZ10!$1:$1048576,$A$1,0),"-")</f>
        <v>1337.9004893508643</v>
      </c>
      <c r="E13" s="151"/>
      <c r="F13" s="151">
        <f t="shared" si="0"/>
        <v>1.2399210154522278</v>
      </c>
      <c r="G13" s="151">
        <f t="shared" si="1"/>
        <v>1.4869530879604964</v>
      </c>
    </row>
    <row r="14" spans="1:7" ht="30" customHeight="1">
      <c r="A14" s="102">
        <v>9</v>
      </c>
      <c r="B14" s="97" t="s">
        <v>30</v>
      </c>
      <c r="C14" s="211">
        <f>IFERROR(VLOOKUP(C$5&amp;"_"&amp;'Label Parametros'!$C$3&amp;"_"&amp;$A14,LORENZ10!$1:$1048576,$A$1,0),"-")</f>
        <v>1791.5395386698826</v>
      </c>
      <c r="D14" s="211">
        <f>IFERROR(VLOOKUP(D$5&amp;"_"&amp;'Label Parametros'!$C$3&amp;"_"&amp;$A14,LORENZ10!$1:$1048576,$A$1,0),"-")</f>
        <v>2104.8392071015824</v>
      </c>
      <c r="E14" s="151"/>
      <c r="F14" s="151">
        <f t="shared" si="0"/>
        <v>1.6246944300978061</v>
      </c>
      <c r="G14" s="151">
        <f t="shared" si="1"/>
        <v>1.4869530879604964</v>
      </c>
    </row>
    <row r="15" spans="1:7" ht="30" customHeight="1">
      <c r="A15" s="102">
        <v>10</v>
      </c>
      <c r="B15" s="97" t="s">
        <v>60</v>
      </c>
      <c r="C15" s="211">
        <f>IFERROR(VLOOKUP(C$5&amp;"_"&amp;'Label Parametros'!$C$3&amp;"_"&amp;$A15,LORENZ10!$1:$1048576,$A$1,0),"-")</f>
        <v>4864.4420922683312</v>
      </c>
      <c r="D15" s="211">
        <f>IFERROR(VLOOKUP(D$5&amp;"_"&amp;'Label Parametros'!$C$3&amp;"_"&amp;$A15,LORENZ10!$1:$1048576,$A$1,0),"-")</f>
        <v>5572.9410216855513</v>
      </c>
      <c r="E15" s="151"/>
      <c r="F15" s="151">
        <f t="shared" si="0"/>
        <v>1.3689950267460116</v>
      </c>
      <c r="G15" s="151">
        <f t="shared" si="1"/>
        <v>1.4869530879604964</v>
      </c>
    </row>
    <row r="16" spans="1:7" ht="30.95" customHeight="1" thickBot="1">
      <c r="A16" s="102">
        <v>10</v>
      </c>
      <c r="B16" s="213" t="s">
        <v>128</v>
      </c>
      <c r="C16" s="214">
        <f>IFERROR(VLOOKUP(C$5&amp;"_"&amp;'Label Parametros'!$C$3&amp;"_"&amp;$A16,LORENZ10!$1:$1048576,$B$1,0),"-")</f>
        <v>1087.3697725688085</v>
      </c>
      <c r="D16" s="214">
        <f>IFERROR(VLOOKUP(D$5&amp;"_"&amp;'Label Parametros'!$C$3&amp;"_"&amp;$A16,LORENZ10!$1:$1048576,$B$1,0),"-")</f>
        <v>1260.3158444023702</v>
      </c>
      <c r="E16" s="212"/>
      <c r="F16" s="214">
        <f t="shared" si="0"/>
        <v>1.4869530879604964</v>
      </c>
      <c r="G16" s="215" t="s">
        <v>62</v>
      </c>
    </row>
    <row r="17" ht="13.5" thickTop="1"/>
  </sheetData>
  <mergeCells count="4">
    <mergeCell ref="B2:G2"/>
    <mergeCell ref="B4:B5"/>
    <mergeCell ref="F4:G4"/>
    <mergeCell ref="C4:D4"/>
  </mergeCells>
  <phoneticPr fontId="3" type="noConversion"/>
  <pageMargins left="0.511811024" right="0.511811024" top="0.78740157499999996" bottom="0.78740157499999996" header="0.31496062000000002" footer="0.31496062000000002"/>
  <pageSetup paperSize="9" orientation="portrait"/>
  <ignoredErrors>
    <ignoredError sqref="C6:D16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zoomScale="90" zoomScaleNormal="90" zoomScaleSheetLayoutView="90" zoomScalePageLayoutView="90" workbookViewId="0"/>
  </sheetViews>
  <sheetFormatPr defaultColWidth="8.85546875" defaultRowHeight="12.75"/>
  <cols>
    <col min="1" max="1" width="8.85546875" style="102"/>
    <col min="2" max="2" width="13.28515625" style="102" customWidth="1"/>
    <col min="3" max="3" width="20.28515625" style="102" customWidth="1"/>
    <col min="4" max="4" width="20.28515625" style="228" customWidth="1"/>
    <col min="5" max="5" width="23.7109375" style="228" customWidth="1"/>
    <col min="6" max="16384" width="8.85546875" style="102"/>
  </cols>
  <sheetData>
    <row r="1" spans="1:8" ht="15.95" customHeight="1">
      <c r="A1" s="102">
        <v>14</v>
      </c>
      <c r="B1" s="102" t="s">
        <v>117</v>
      </c>
      <c r="C1" s="102">
        <v>1</v>
      </c>
      <c r="D1" s="102">
        <v>10</v>
      </c>
      <c r="E1" s="102"/>
    </row>
    <row r="2" spans="1:8" ht="54" customHeight="1">
      <c r="B2" s="251" t="str">
        <f>"Crescimento absoluto na renda média dos centésimos: "&amp;'Label Parametros'!$D$3&amp;", "&amp;$C$5&amp;" e "&amp;$D$5</f>
        <v>Crescimento absoluto na renda média dos centésimos: Cidade do Rio de Janeiro, Total, 2001 e 2011</v>
      </c>
      <c r="C2" s="251"/>
      <c r="D2" s="251"/>
      <c r="E2" s="251"/>
    </row>
    <row r="3" spans="1:8" ht="13.5" thickBot="1">
      <c r="B3" s="209"/>
      <c r="C3" s="209"/>
      <c r="D3" s="209"/>
      <c r="E3" s="209"/>
    </row>
    <row r="4" spans="1:8" ht="24.95" customHeight="1" thickTop="1">
      <c r="B4" s="264" t="s">
        <v>134</v>
      </c>
      <c r="C4" s="263" t="s">
        <v>133</v>
      </c>
      <c r="D4" s="263"/>
      <c r="E4" s="220" t="s">
        <v>135</v>
      </c>
    </row>
    <row r="5" spans="1:8" ht="24" customHeight="1">
      <c r="B5" s="265"/>
      <c r="C5" s="208">
        <f>VLOOKUP(C$1,'Label Parametros'!$G$7:$H$16,2,0)</f>
        <v>2001</v>
      </c>
      <c r="D5" s="208">
        <f>VLOOKUP(D$1,'Label Parametros'!$G$7:$H$16,2,0)</f>
        <v>2011</v>
      </c>
      <c r="E5" s="210" t="str">
        <f>C5&amp;"-"&amp;D5</f>
        <v>2001-2011</v>
      </c>
    </row>
    <row r="6" spans="1:8" ht="15">
      <c r="B6" s="105">
        <v>1</v>
      </c>
      <c r="C6" s="221">
        <f>IFERROR(VLOOKUP(C$5&amp;"_"&amp;'Label Parametros'!$C$3&amp;"_"&amp;$B6,LORENZ100!$1:$1048576,$A$1,0),"-")</f>
        <v>0.92611885334209543</v>
      </c>
      <c r="D6" s="65">
        <f>IFERROR(VLOOKUP(D$5&amp;"_"&amp;'Label Parametros'!$C$3&amp;"_"&amp;$B6,LORENZ100!$1:$1048576,$A$1,0),"-")</f>
        <v>0</v>
      </c>
      <c r="E6" s="65">
        <f>D6-C6</f>
        <v>-0.92611885334209543</v>
      </c>
    </row>
    <row r="7" spans="1:8" ht="15">
      <c r="B7" s="105">
        <v>2</v>
      </c>
      <c r="C7" s="222">
        <f>IFERROR(VLOOKUP(C$5&amp;"_"&amp;'Label Parametros'!$C$3&amp;"_"&amp;$B7,LORENZ100!$1:$1048576,$A$1,0),"-")</f>
        <v>47.830306722579707</v>
      </c>
      <c r="D7" s="223">
        <f>IFERROR(VLOOKUP(D$5&amp;"_"&amp;'Label Parametros'!$C$3&amp;"_"&amp;$B7,LORENZ100!$1:$1048576,$A$1,0),"-")</f>
        <v>16.050312476037114</v>
      </c>
      <c r="E7" s="65">
        <f t="shared" ref="E7:E70" si="0">D7-C7</f>
        <v>-31.779994246542593</v>
      </c>
    </row>
    <row r="8" spans="1:8" ht="15">
      <c r="B8" s="105">
        <v>3</v>
      </c>
      <c r="C8" s="222">
        <f>IFERROR(VLOOKUP(C$5&amp;"_"&amp;'Label Parametros'!$C$3&amp;"_"&amp;$B8,LORENZ100!$1:$1048576,$A$1,0),"-")</f>
        <v>69.137107113100299</v>
      </c>
      <c r="D8" s="223">
        <f>IFERROR(VLOOKUP(D$5&amp;"_"&amp;'Label Parametros'!$C$3&amp;"_"&amp;$B8,LORENZ100!$1:$1048576,$A$1,0),"-")</f>
        <v>75.986227300662463</v>
      </c>
      <c r="E8" s="65">
        <f t="shared" si="0"/>
        <v>6.8491201875621641</v>
      </c>
    </row>
    <row r="9" spans="1:8" ht="15">
      <c r="B9" s="105">
        <v>4</v>
      </c>
      <c r="C9" s="222">
        <f>IFERROR(VLOOKUP(C$5&amp;"_"&amp;'Label Parametros'!$C$3&amp;"_"&amp;$B9,LORENZ100!$1:$1048576,$A$1,0),"-")</f>
        <v>82.716597052476246</v>
      </c>
      <c r="D9" s="223">
        <f>IFERROR(VLOOKUP(D$5&amp;"_"&amp;'Label Parametros'!$C$3&amp;"_"&amp;$B9,LORENZ100!$1:$1048576,$A$1,0),"-")</f>
        <v>116.63261539474608</v>
      </c>
      <c r="E9" s="65">
        <f t="shared" si="0"/>
        <v>33.916018342269837</v>
      </c>
      <c r="H9" s="224"/>
    </row>
    <row r="10" spans="1:8" ht="15">
      <c r="B10" s="105">
        <v>5</v>
      </c>
      <c r="C10" s="222">
        <f>IFERROR(VLOOKUP(C$5&amp;"_"&amp;'Label Parametros'!$C$3&amp;"_"&amp;$B10,LORENZ100!$1:$1048576,$A$1,0),"-")</f>
        <v>94.095234188395779</v>
      </c>
      <c r="D10" s="223">
        <f>IFERROR(VLOOKUP(D$5&amp;"_"&amp;'Label Parametros'!$C$3&amp;"_"&amp;$B10,LORENZ100!$1:$1048576,$A$1,0),"-")</f>
        <v>137.31983977008787</v>
      </c>
      <c r="E10" s="65">
        <f t="shared" si="0"/>
        <v>43.224605581692089</v>
      </c>
    </row>
    <row r="11" spans="1:8" ht="15">
      <c r="B11" s="105">
        <v>6</v>
      </c>
      <c r="C11" s="222">
        <f>IFERROR(VLOOKUP(C$5&amp;"_"&amp;'Label Parametros'!$C$3&amp;"_"&amp;$B11,LORENZ100!$1:$1048576,$A$1,0),"-")</f>
        <v>108.07304687672841</v>
      </c>
      <c r="D11" s="223">
        <f>IFERROR(VLOOKUP(D$5&amp;"_"&amp;'Label Parametros'!$C$3&amp;"_"&amp;$B11,LORENZ100!$1:$1048576,$A$1,0),"-")</f>
        <v>152.85544505092497</v>
      </c>
      <c r="E11" s="65">
        <f t="shared" si="0"/>
        <v>44.782398174196558</v>
      </c>
    </row>
    <row r="12" spans="1:8" ht="15">
      <c r="B12" s="105">
        <v>7</v>
      </c>
      <c r="C12" s="222">
        <f>IFERROR(VLOOKUP(C$5&amp;"_"&amp;'Label Parametros'!$C$3&amp;"_"&amp;$B12,LORENZ100!$1:$1048576,$A$1,0),"-")</f>
        <v>118.23046961738733</v>
      </c>
      <c r="D12" s="223">
        <f>IFERROR(VLOOKUP(D$5&amp;"_"&amp;'Label Parametros'!$C$3&amp;"_"&amp;$B12,LORENZ100!$1:$1048576,$A$1,0),"-")</f>
        <v>172.828933936434</v>
      </c>
      <c r="E12" s="65">
        <f t="shared" si="0"/>
        <v>54.59846431904667</v>
      </c>
    </row>
    <row r="13" spans="1:8" ht="15">
      <c r="B13" s="105">
        <v>8</v>
      </c>
      <c r="C13" s="222">
        <f>IFERROR(VLOOKUP(C$5&amp;"_"&amp;'Label Parametros'!$C$3&amp;"_"&amp;$B13,LORENZ100!$1:$1048576,$A$1,0),"-")</f>
        <v>131.69533230106126</v>
      </c>
      <c r="D13" s="223">
        <f>IFERROR(VLOOKUP(D$5&amp;"_"&amp;'Label Parametros'!$C$3&amp;"_"&amp;$B13,LORENZ100!$1:$1048576,$A$1,0),"-")</f>
        <v>183.84229791988662</v>
      </c>
      <c r="E13" s="65">
        <f t="shared" si="0"/>
        <v>52.146965618825362</v>
      </c>
    </row>
    <row r="14" spans="1:8" ht="15">
      <c r="B14" s="105">
        <v>9</v>
      </c>
      <c r="C14" s="222">
        <f>IFERROR(VLOOKUP(C$5&amp;"_"&amp;'Label Parametros'!$C$3&amp;"_"&amp;$B14,LORENZ100!$1:$1048576,$A$1,0),"-")</f>
        <v>143.56309063554787</v>
      </c>
      <c r="D14" s="223">
        <f>IFERROR(VLOOKUP(D$5&amp;"_"&amp;'Label Parametros'!$C$3&amp;"_"&amp;$B14,LORENZ100!$1:$1048576,$A$1,0),"-")</f>
        <v>193.94777857928955</v>
      </c>
      <c r="E14" s="65">
        <f t="shared" si="0"/>
        <v>50.384687943741682</v>
      </c>
    </row>
    <row r="15" spans="1:8" ht="15">
      <c r="B15" s="105">
        <v>10</v>
      </c>
      <c r="C15" s="222">
        <f>IFERROR(VLOOKUP(C$5&amp;"_"&amp;'Label Parametros'!$C$3&amp;"_"&amp;$B15,LORENZ100!$1:$1048576,$A$1,0),"-")</f>
        <v>154.45730960305676</v>
      </c>
      <c r="D15" s="223">
        <f>IFERROR(VLOOKUP(D$5&amp;"_"&amp;'Label Parametros'!$C$3&amp;"_"&amp;$B15,LORENZ100!$1:$1048576,$A$1,0),"-")</f>
        <v>203.25673571708813</v>
      </c>
      <c r="E15" s="65">
        <f t="shared" si="0"/>
        <v>48.799426114031377</v>
      </c>
    </row>
    <row r="16" spans="1:8" ht="15">
      <c r="B16" s="105">
        <v>11</v>
      </c>
      <c r="C16" s="222">
        <f>IFERROR(VLOOKUP(C$5&amp;"_"&amp;'Label Parametros'!$C$3&amp;"_"&amp;$B16,LORENZ100!$1:$1048576,$A$1,0),"-")</f>
        <v>166.29034854618723</v>
      </c>
      <c r="D16" s="223">
        <f>IFERROR(VLOOKUP(D$5&amp;"_"&amp;'Label Parametros'!$C$3&amp;"_"&amp;$B16,LORENZ100!$1:$1048576,$A$1,0),"-")</f>
        <v>215.8123253925784</v>
      </c>
      <c r="E16" s="65">
        <f t="shared" si="0"/>
        <v>49.521976846391169</v>
      </c>
    </row>
    <row r="17" spans="2:5" ht="15">
      <c r="B17" s="105">
        <v>12</v>
      </c>
      <c r="C17" s="222">
        <f>IFERROR(VLOOKUP(C$5&amp;"_"&amp;'Label Parametros'!$C$3&amp;"_"&amp;$B17,LORENZ100!$1:$1048576,$A$1,0),"-")</f>
        <v>173.98621447167432</v>
      </c>
      <c r="D17" s="223">
        <f>IFERROR(VLOOKUP(D$5&amp;"_"&amp;'Label Parametros'!$C$3&amp;"_"&amp;$B17,LORENZ100!$1:$1048576,$A$1,0),"-")</f>
        <v>227.52766939955541</v>
      </c>
      <c r="E17" s="65">
        <f t="shared" si="0"/>
        <v>53.541454927881091</v>
      </c>
    </row>
    <row r="18" spans="2:5" ht="15">
      <c r="B18" s="105">
        <v>13</v>
      </c>
      <c r="C18" s="222">
        <f>IFERROR(VLOOKUP(C$5&amp;"_"&amp;'Label Parametros'!$C$3&amp;"_"&amp;$B18,LORENZ100!$1:$1048576,$A$1,0),"-")</f>
        <v>180.49104379263747</v>
      </c>
      <c r="D18" s="223">
        <f>IFERROR(VLOOKUP(D$5&amp;"_"&amp;'Label Parametros'!$C$3&amp;"_"&amp;$B18,LORENZ100!$1:$1048576,$A$1,0),"-")</f>
        <v>240.68359879824379</v>
      </c>
      <c r="E18" s="65">
        <f t="shared" si="0"/>
        <v>60.192555005606323</v>
      </c>
    </row>
    <row r="19" spans="2:5" ht="15">
      <c r="B19" s="105">
        <v>14</v>
      </c>
      <c r="C19" s="222">
        <f>IFERROR(VLOOKUP(C$5&amp;"_"&amp;'Label Parametros'!$C$3&amp;"_"&amp;$B19,LORENZ100!$1:$1048576,$A$1,0),"-")</f>
        <v>190.46522122148895</v>
      </c>
      <c r="D19" s="223">
        <f>IFERROR(VLOOKUP(D$5&amp;"_"&amp;'Label Parametros'!$C$3&amp;"_"&amp;$B19,LORENZ100!$1:$1048576,$A$1,0),"-")</f>
        <v>256.82621278326729</v>
      </c>
      <c r="E19" s="65">
        <f t="shared" si="0"/>
        <v>66.360991561778349</v>
      </c>
    </row>
    <row r="20" spans="2:5" ht="15">
      <c r="B20" s="105">
        <v>15</v>
      </c>
      <c r="C20" s="222">
        <f>IFERROR(VLOOKUP(C$5&amp;"_"&amp;'Label Parametros'!$C$3&amp;"_"&amp;$B20,LORENZ100!$1:$1048576,$A$1,0),"-")</f>
        <v>193.54425136829084</v>
      </c>
      <c r="D20" s="223">
        <f>IFERROR(VLOOKUP(D$5&amp;"_"&amp;'Label Parametros'!$C$3&amp;"_"&amp;$B20,LORENZ100!$1:$1048576,$A$1,0),"-")</f>
        <v>269.80000344406875</v>
      </c>
      <c r="E20" s="65">
        <f t="shared" si="0"/>
        <v>76.255752075777906</v>
      </c>
    </row>
    <row r="21" spans="2:5" ht="15">
      <c r="B21" s="105">
        <v>16</v>
      </c>
      <c r="C21" s="222">
        <f>IFERROR(VLOOKUP(C$5&amp;"_"&amp;'Label Parametros'!$C$3&amp;"_"&amp;$B21,LORENZ100!$1:$1048576,$A$1,0),"-")</f>
        <v>205.35103625681259</v>
      </c>
      <c r="D21" s="223">
        <f>IFERROR(VLOOKUP(D$5&amp;"_"&amp;'Label Parametros'!$C$3&amp;"_"&amp;$B21,LORENZ100!$1:$1048576,$A$1,0),"-")</f>
        <v>272.88452220981537</v>
      </c>
      <c r="E21" s="65">
        <f t="shared" si="0"/>
        <v>67.533485953002781</v>
      </c>
    </row>
    <row r="22" spans="2:5" ht="15">
      <c r="B22" s="105">
        <v>17</v>
      </c>
      <c r="C22" s="222">
        <f>IFERROR(VLOOKUP(C$5&amp;"_"&amp;'Label Parametros'!$C$3&amp;"_"&amp;$B22,LORENZ100!$1:$1048576,$A$1,0),"-")</f>
        <v>215.67290119907022</v>
      </c>
      <c r="D22" s="223">
        <f>IFERROR(VLOOKUP(D$5&amp;"_"&amp;'Label Parametros'!$C$3&amp;"_"&amp;$B22,LORENZ100!$1:$1048576,$A$1,0),"-")</f>
        <v>286.53396223871448</v>
      </c>
      <c r="E22" s="65">
        <f t="shared" si="0"/>
        <v>70.861061039644255</v>
      </c>
    </row>
    <row r="23" spans="2:5" ht="15">
      <c r="B23" s="105">
        <v>18</v>
      </c>
      <c r="C23" s="222">
        <f>IFERROR(VLOOKUP(C$5&amp;"_"&amp;'Label Parametros'!$C$3&amp;"_"&amp;$B23,LORENZ100!$1:$1048576,$A$1,0),"-")</f>
        <v>227.18301410274847</v>
      </c>
      <c r="D23" s="223">
        <f>IFERROR(VLOOKUP(D$5&amp;"_"&amp;'Label Parametros'!$C$3&amp;"_"&amp;$B23,LORENZ100!$1:$1048576,$A$1,0),"-")</f>
        <v>298.09166634297935</v>
      </c>
      <c r="E23" s="65">
        <f t="shared" si="0"/>
        <v>70.908652240230879</v>
      </c>
    </row>
    <row r="24" spans="2:5" ht="15">
      <c r="B24" s="105">
        <v>19</v>
      </c>
      <c r="C24" s="222">
        <f>IFERROR(VLOOKUP(C$5&amp;"_"&amp;'Label Parametros'!$C$3&amp;"_"&amp;$B24,LORENZ100!$1:$1048576,$A$1,0),"-")</f>
        <v>232.66636523706001</v>
      </c>
      <c r="D24" s="223">
        <f>IFERROR(VLOOKUP(D$5&amp;"_"&amp;'Label Parametros'!$C$3&amp;"_"&amp;$B24,LORENZ100!$1:$1048576,$A$1,0),"-")</f>
        <v>301.3037489721163</v>
      </c>
      <c r="E24" s="65">
        <f t="shared" si="0"/>
        <v>68.637383735056289</v>
      </c>
    </row>
    <row r="25" spans="2:5" ht="15">
      <c r="B25" s="105">
        <v>20</v>
      </c>
      <c r="C25" s="222">
        <f>IFERROR(VLOOKUP(C$5&amp;"_"&amp;'Label Parametros'!$C$3&amp;"_"&amp;$B25,LORENZ100!$1:$1048576,$A$1,0),"-")</f>
        <v>240.18420004547716</v>
      </c>
      <c r="D25" s="223">
        <f>IFERROR(VLOOKUP(D$5&amp;"_"&amp;'Label Parametros'!$C$3&amp;"_"&amp;$B25,LORENZ100!$1:$1048576,$A$1,0),"-")</f>
        <v>314.4599864254991</v>
      </c>
      <c r="E25" s="65">
        <f t="shared" si="0"/>
        <v>74.275786380021941</v>
      </c>
    </row>
    <row r="26" spans="2:5" ht="15">
      <c r="B26" s="105">
        <v>21</v>
      </c>
      <c r="C26" s="222">
        <f>IFERROR(VLOOKUP(C$5&amp;"_"&amp;'Label Parametros'!$C$3&amp;"_"&amp;$B26,LORENZ100!$1:$1048576,$A$1,0),"-")</f>
        <v>250.92640193514003</v>
      </c>
      <c r="D26" s="223">
        <f>IFERROR(VLOOKUP(D$5&amp;"_"&amp;'Label Parametros'!$C$3&amp;"_"&amp;$B26,LORENZ100!$1:$1048576,$A$1,0),"-")</f>
        <v>327.66646041087171</v>
      </c>
      <c r="E26" s="65">
        <f t="shared" si="0"/>
        <v>76.740058475731672</v>
      </c>
    </row>
    <row r="27" spans="2:5" ht="15">
      <c r="B27" s="105">
        <v>22</v>
      </c>
      <c r="C27" s="222">
        <f>IFERROR(VLOOKUP(C$5&amp;"_"&amp;'Label Parametros'!$C$3&amp;"_"&amp;$B27,LORENZ100!$1:$1048576,$A$1,0),"-")</f>
        <v>259.60179435545575</v>
      </c>
      <c r="D27" s="223">
        <f>IFERROR(VLOOKUP(D$5&amp;"_"&amp;'Label Parametros'!$C$3&amp;"_"&amp;$B27,LORENZ100!$1:$1048576,$A$1,0),"-")</f>
        <v>335.60253766049823</v>
      </c>
      <c r="E27" s="65">
        <f t="shared" si="0"/>
        <v>76.000743305042477</v>
      </c>
    </row>
    <row r="28" spans="2:5" ht="15">
      <c r="B28" s="105">
        <v>23</v>
      </c>
      <c r="C28" s="222">
        <f>IFERROR(VLOOKUP(C$5&amp;"_"&amp;'Label Parametros'!$C$3&amp;"_"&amp;$B28,LORENZ100!$1:$1048576,$A$1,0),"-")</f>
        <v>269.25808096297072</v>
      </c>
      <c r="D28" s="223">
        <f>IFERROR(VLOOKUP(D$5&amp;"_"&amp;'Label Parametros'!$C$3&amp;"_"&amp;$B28,LORENZ100!$1:$1048576,$A$1,0),"-")</f>
        <v>349.24364858556015</v>
      </c>
      <c r="E28" s="65">
        <f t="shared" si="0"/>
        <v>79.985567622589429</v>
      </c>
    </row>
    <row r="29" spans="2:5" ht="15">
      <c r="B29" s="105">
        <v>24</v>
      </c>
      <c r="C29" s="222">
        <f>IFERROR(VLOOKUP(C$5&amp;"_"&amp;'Label Parametros'!$C$3&amp;"_"&amp;$B29,LORENZ100!$1:$1048576,$A$1,0),"-")</f>
        <v>283.90215598815075</v>
      </c>
      <c r="D29" s="223">
        <f>IFERROR(VLOOKUP(D$5&amp;"_"&amp;'Label Parametros'!$C$3&amp;"_"&amp;$B29,LORENZ100!$1:$1048576,$A$1,0),"-")</f>
        <v>360.35124842077283</v>
      </c>
      <c r="E29" s="65">
        <f t="shared" si="0"/>
        <v>76.449092432622081</v>
      </c>
    </row>
    <row r="30" spans="2:5" ht="15">
      <c r="B30" s="105">
        <v>25</v>
      </c>
      <c r="C30" s="222">
        <f>IFERROR(VLOOKUP(C$5&amp;"_"&amp;'Label Parametros'!$C$3&amp;"_"&amp;$B30,LORENZ100!$1:$1048576,$A$1,0),"-")</f>
        <v>290.3163770524356</v>
      </c>
      <c r="D30" s="223">
        <f>IFERROR(VLOOKUP(D$5&amp;"_"&amp;'Label Parametros'!$C$3&amp;"_"&amp;$B30,LORENZ100!$1:$1048576,$A$1,0),"-")</f>
        <v>368.71395316781707</v>
      </c>
      <c r="E30" s="65">
        <f t="shared" si="0"/>
        <v>78.397576115381469</v>
      </c>
    </row>
    <row r="31" spans="2:5" ht="15">
      <c r="B31" s="105">
        <v>26</v>
      </c>
      <c r="C31" s="222">
        <f>IFERROR(VLOOKUP(C$5&amp;"_"&amp;'Label Parametros'!$C$3&amp;"_"&amp;$B31,LORENZ100!$1:$1048576,$A$1,0),"-")</f>
        <v>297.71003728945323</v>
      </c>
      <c r="D31" s="223">
        <f>IFERROR(VLOOKUP(D$5&amp;"_"&amp;'Label Parametros'!$C$3&amp;"_"&amp;$B31,LORENZ100!$1:$1048576,$A$1,0),"-")</f>
        <v>375.71051762649313</v>
      </c>
      <c r="E31" s="65">
        <f t="shared" si="0"/>
        <v>78.000480337039903</v>
      </c>
    </row>
    <row r="32" spans="2:5" ht="15">
      <c r="B32" s="105">
        <v>27</v>
      </c>
      <c r="C32" s="222">
        <f>IFERROR(VLOOKUP(C$5&amp;"_"&amp;'Label Parametros'!$C$3&amp;"_"&amp;$B32,LORENZ100!$1:$1048576,$A$1,0),"-")</f>
        <v>309.73628324900068</v>
      </c>
      <c r="D32" s="223">
        <f>IFERROR(VLOOKUP(D$5&amp;"_"&amp;'Label Parametros'!$C$3&amp;"_"&amp;$B32,LORENZ100!$1:$1048576,$A$1,0),"-")</f>
        <v>384.60256751702298</v>
      </c>
      <c r="E32" s="65">
        <f t="shared" si="0"/>
        <v>74.866284268022298</v>
      </c>
    </row>
    <row r="33" spans="2:5" ht="15">
      <c r="B33" s="105">
        <v>28</v>
      </c>
      <c r="C33" s="222">
        <f>IFERROR(VLOOKUP(C$5&amp;"_"&amp;'Label Parametros'!$C$3&amp;"_"&amp;$B33,LORENZ100!$1:$1048576,$A$1,0),"-")</f>
        <v>321.52282200837845</v>
      </c>
      <c r="D33" s="223">
        <f>IFERROR(VLOOKUP(D$5&amp;"_"&amp;'Label Parametros'!$C$3&amp;"_"&amp;$B33,LORENZ100!$1:$1048576,$A$1,0),"-")</f>
        <v>397.87503781459026</v>
      </c>
      <c r="E33" s="65">
        <f t="shared" si="0"/>
        <v>76.352215806211802</v>
      </c>
    </row>
    <row r="34" spans="2:5" ht="15">
      <c r="B34" s="105">
        <v>29</v>
      </c>
      <c r="C34" s="222">
        <f>IFERROR(VLOOKUP(C$5&amp;"_"&amp;'Label Parametros'!$C$3&amp;"_"&amp;$B34,LORENZ100!$1:$1048576,$A$1,0),"-")</f>
        <v>327.94334887291109</v>
      </c>
      <c r="D34" s="223">
        <f>IFERROR(VLOOKUP(D$5&amp;"_"&amp;'Label Parametros'!$C$3&amp;"_"&amp;$B34,LORENZ100!$1:$1048576,$A$1,0),"-")</f>
        <v>402.34156544326549</v>
      </c>
      <c r="E34" s="65">
        <f t="shared" si="0"/>
        <v>74.398216570354407</v>
      </c>
    </row>
    <row r="35" spans="2:5" ht="15">
      <c r="B35" s="105">
        <v>30</v>
      </c>
      <c r="C35" s="222">
        <f>IFERROR(VLOOKUP(C$5&amp;"_"&amp;'Label Parametros'!$C$3&amp;"_"&amp;$B35,LORENZ100!$1:$1048576,$A$1,0),"-")</f>
        <v>341.09469911090076</v>
      </c>
      <c r="D35" s="223">
        <f>IFERROR(VLOOKUP(D$5&amp;"_"&amp;'Label Parametros'!$C$3&amp;"_"&amp;$B35,LORENZ100!$1:$1048576,$A$1,0),"-")</f>
        <v>416.5817279193837</v>
      </c>
      <c r="E35" s="65">
        <f t="shared" si="0"/>
        <v>75.487028808482933</v>
      </c>
    </row>
    <row r="36" spans="2:5" ht="15">
      <c r="B36" s="105">
        <v>31</v>
      </c>
      <c r="C36" s="222">
        <f>IFERROR(VLOOKUP(C$5&amp;"_"&amp;'Label Parametros'!$C$3&amp;"_"&amp;$B36,LORENZ100!$1:$1048576,$A$1,0),"-")</f>
        <v>348.66245476042656</v>
      </c>
      <c r="D36" s="223">
        <f>IFERROR(VLOOKUP(D$5&amp;"_"&amp;'Label Parametros'!$C$3&amp;"_"&amp;$B36,LORENZ100!$1:$1048576,$A$1,0),"-")</f>
        <v>429.07849581708973</v>
      </c>
      <c r="E36" s="65">
        <f t="shared" si="0"/>
        <v>80.416041056663175</v>
      </c>
    </row>
    <row r="37" spans="2:5" ht="15">
      <c r="B37" s="105">
        <v>32</v>
      </c>
      <c r="C37" s="222">
        <f>IFERROR(VLOOKUP(C$5&amp;"_"&amp;'Label Parametros'!$C$3&amp;"_"&amp;$B37,LORENZ100!$1:$1048576,$A$1,0),"-")</f>
        <v>359.33290831670337</v>
      </c>
      <c r="D37" s="223">
        <f>IFERROR(VLOOKUP(D$5&amp;"_"&amp;'Label Parametros'!$C$3&amp;"_"&amp;$B37,LORENZ100!$1:$1048576,$A$1,0),"-")</f>
        <v>441.7798929473056</v>
      </c>
      <c r="E37" s="65">
        <f t="shared" si="0"/>
        <v>82.44698463060223</v>
      </c>
    </row>
    <row r="38" spans="2:5" ht="15">
      <c r="B38" s="105">
        <v>33</v>
      </c>
      <c r="C38" s="222">
        <f>IFERROR(VLOOKUP(C$5&amp;"_"&amp;'Label Parametros'!$C$3&amp;"_"&amp;$B38,LORENZ100!$1:$1048576,$A$1,0),"-")</f>
        <v>373.03103015376331</v>
      </c>
      <c r="D38" s="223">
        <f>IFERROR(VLOOKUP(D$5&amp;"_"&amp;'Label Parametros'!$C$3&amp;"_"&amp;$B38,LORENZ100!$1:$1048576,$A$1,0),"-")</f>
        <v>454.0401522951106</v>
      </c>
      <c r="E38" s="65">
        <f t="shared" si="0"/>
        <v>81.009122141347291</v>
      </c>
    </row>
    <row r="39" spans="2:5" ht="15">
      <c r="B39" s="105">
        <v>34</v>
      </c>
      <c r="C39" s="222">
        <f>IFERROR(VLOOKUP(C$5&amp;"_"&amp;'Label Parametros'!$C$3&amp;"_"&amp;$B39,LORENZ100!$1:$1048576,$A$1,0),"-")</f>
        <v>386.1736425334978</v>
      </c>
      <c r="D39" s="223">
        <f>IFERROR(VLOOKUP(D$5&amp;"_"&amp;'Label Parametros'!$C$3&amp;"_"&amp;$B39,LORENZ100!$1:$1048576,$A$1,0),"-")</f>
        <v>474.03942525342109</v>
      </c>
      <c r="E39" s="65">
        <f t="shared" si="0"/>
        <v>87.865782719923288</v>
      </c>
    </row>
    <row r="40" spans="2:5" ht="15">
      <c r="B40" s="105">
        <v>35</v>
      </c>
      <c r="C40" s="222">
        <f>IFERROR(VLOOKUP(C$5&amp;"_"&amp;'Label Parametros'!$C$3&amp;"_"&amp;$B40,LORENZ100!$1:$1048576,$A$1,0),"-")</f>
        <v>387.08850273658118</v>
      </c>
      <c r="D40" s="223">
        <f>IFERROR(VLOOKUP(D$5&amp;"_"&amp;'Label Parametros'!$C$3&amp;"_"&amp;$B40,LORENZ100!$1:$1048576,$A$1,0),"-")</f>
        <v>492.42692287504383</v>
      </c>
      <c r="E40" s="65">
        <f t="shared" si="0"/>
        <v>105.33842013846265</v>
      </c>
    </row>
    <row r="41" spans="2:5" ht="15">
      <c r="B41" s="105">
        <v>36</v>
      </c>
      <c r="C41" s="222">
        <f>IFERROR(VLOOKUP(C$5&amp;"_"&amp;'Label Parametros'!$C$3&amp;"_"&amp;$B41,LORENZ100!$1:$1048576,$A$1,0),"-")</f>
        <v>391.6393028757081</v>
      </c>
      <c r="D41" s="223">
        <f>IFERROR(VLOOKUP(D$5&amp;"_"&amp;'Label Parametros'!$C$3&amp;"_"&amp;$B41,LORENZ100!$1:$1048576,$A$1,0),"-")</f>
        <v>500.00000000000108</v>
      </c>
      <c r="E41" s="65">
        <f t="shared" si="0"/>
        <v>108.36069712429298</v>
      </c>
    </row>
    <row r="42" spans="2:5" ht="15">
      <c r="B42" s="105">
        <v>37</v>
      </c>
      <c r="C42" s="222">
        <f>IFERROR(VLOOKUP(C$5&amp;"_"&amp;'Label Parametros'!$C$3&amp;"_"&amp;$B42,LORENZ100!$1:$1048576,$A$1,0),"-")</f>
        <v>403.19575735519413</v>
      </c>
      <c r="D42" s="223">
        <f>IFERROR(VLOOKUP(D$5&amp;"_"&amp;'Label Parametros'!$C$3&amp;"_"&amp;$B42,LORENZ100!$1:$1048576,$A$1,0),"-")</f>
        <v>504.87604459453263</v>
      </c>
      <c r="E42" s="65">
        <f t="shared" si="0"/>
        <v>101.6802872393385</v>
      </c>
    </row>
    <row r="43" spans="2:5" ht="15">
      <c r="B43" s="105">
        <v>38</v>
      </c>
      <c r="C43" s="222">
        <f>IFERROR(VLOOKUP(C$5&amp;"_"&amp;'Label Parametros'!$C$3&amp;"_"&amp;$B43,LORENZ100!$1:$1048576,$A$1,0),"-")</f>
        <v>419.68790415029599</v>
      </c>
      <c r="D43" s="223">
        <f>IFERROR(VLOOKUP(D$5&amp;"_"&amp;'Label Parametros'!$C$3&amp;"_"&amp;$B43,LORENZ100!$1:$1048576,$A$1,0),"-")</f>
        <v>523.26277755113938</v>
      </c>
      <c r="E43" s="65">
        <f t="shared" si="0"/>
        <v>103.57487340084339</v>
      </c>
    </row>
    <row r="44" spans="2:5" ht="15">
      <c r="B44" s="105">
        <v>39</v>
      </c>
      <c r="C44" s="222">
        <f>IFERROR(VLOOKUP(C$5&amp;"_"&amp;'Label Parametros'!$C$3&amp;"_"&amp;$B44,LORENZ100!$1:$1048576,$A$1,0),"-")</f>
        <v>432.7743084582533</v>
      </c>
      <c r="D44" s="223">
        <f>IFERROR(VLOOKUP(D$5&amp;"_"&amp;'Label Parametros'!$C$3&amp;"_"&amp;$B44,LORENZ100!$1:$1048576,$A$1,0),"-")</f>
        <v>539.38150076073816</v>
      </c>
      <c r="E44" s="65">
        <f t="shared" si="0"/>
        <v>106.60719230248486</v>
      </c>
    </row>
    <row r="45" spans="2:5" ht="15">
      <c r="B45" s="105">
        <v>40</v>
      </c>
      <c r="C45" s="222">
        <f>IFERROR(VLOOKUP(C$5&amp;"_"&amp;'Label Parametros'!$C$3&amp;"_"&amp;$B45,LORENZ100!$1:$1048576,$A$1,0),"-")</f>
        <v>444.96286601990187</v>
      </c>
      <c r="D45" s="223">
        <f>IFERROR(VLOOKUP(D$5&amp;"_"&amp;'Label Parametros'!$C$3&amp;"_"&amp;$B45,LORENZ100!$1:$1048576,$A$1,0),"-")</f>
        <v>545</v>
      </c>
      <c r="E45" s="65">
        <f t="shared" si="0"/>
        <v>100.03713398009813</v>
      </c>
    </row>
    <row r="46" spans="2:5" ht="15">
      <c r="B46" s="105">
        <v>41</v>
      </c>
      <c r="C46" s="222">
        <f>IFERROR(VLOOKUP(C$5&amp;"_"&amp;'Label Parametros'!$C$3&amp;"_"&amp;$B46,LORENZ100!$1:$1048576,$A$1,0),"-")</f>
        <v>456.03653912807863</v>
      </c>
      <c r="D46" s="223">
        <f>IFERROR(VLOOKUP(D$5&amp;"_"&amp;'Label Parametros'!$C$3&amp;"_"&amp;$B46,LORENZ100!$1:$1048576,$A$1,0),"-")</f>
        <v>547.45432266804767</v>
      </c>
      <c r="E46" s="65">
        <f t="shared" si="0"/>
        <v>91.417783539969037</v>
      </c>
    </row>
    <row r="47" spans="2:5" ht="15">
      <c r="B47" s="105">
        <v>42</v>
      </c>
      <c r="C47" s="222">
        <f>IFERROR(VLOOKUP(C$5&amp;"_"&amp;'Label Parametros'!$C$3&amp;"_"&amp;$B47,LORENZ100!$1:$1048576,$A$1,0),"-")</f>
        <v>470.02643352694673</v>
      </c>
      <c r="D47" s="223">
        <f>IFERROR(VLOOKUP(D$5&amp;"_"&amp;'Label Parametros'!$C$3&amp;"_"&amp;$B47,LORENZ100!$1:$1048576,$A$1,0),"-")</f>
        <v>559.24638746700566</v>
      </c>
      <c r="E47" s="65">
        <f t="shared" si="0"/>
        <v>89.219953940058929</v>
      </c>
    </row>
    <row r="48" spans="2:5" ht="15">
      <c r="B48" s="105">
        <v>43</v>
      </c>
      <c r="C48" s="222">
        <f>IFERROR(VLOOKUP(C$5&amp;"_"&amp;'Label Parametros'!$C$3&amp;"_"&amp;$B48,LORENZ100!$1:$1048576,$A$1,0),"-")</f>
        <v>483.96701711876676</v>
      </c>
      <c r="D48" s="223">
        <f>IFERROR(VLOOKUP(D$5&amp;"_"&amp;'Label Parametros'!$C$3&amp;"_"&amp;$B48,LORENZ100!$1:$1048576,$A$1,0),"-")</f>
        <v>576.39473213938902</v>
      </c>
      <c r="E48" s="65">
        <f t="shared" si="0"/>
        <v>92.427715020622259</v>
      </c>
    </row>
    <row r="49" spans="2:5" ht="15">
      <c r="B49" s="105">
        <v>44</v>
      </c>
      <c r="C49" s="222">
        <f>IFERROR(VLOOKUP(C$5&amp;"_"&amp;'Label Parametros'!$C$3&amp;"_"&amp;$B49,LORENZ100!$1:$1048576,$A$1,0),"-")</f>
        <v>496.54856149823536</v>
      </c>
      <c r="D49" s="223">
        <f>IFERROR(VLOOKUP(D$5&amp;"_"&amp;'Label Parametros'!$C$3&amp;"_"&amp;$B49,LORENZ100!$1:$1048576,$A$1,0),"-")</f>
        <v>592.93378948868019</v>
      </c>
      <c r="E49" s="65">
        <f t="shared" si="0"/>
        <v>96.385227990444832</v>
      </c>
    </row>
    <row r="50" spans="2:5" ht="15">
      <c r="B50" s="105">
        <v>45</v>
      </c>
      <c r="C50" s="222">
        <f>IFERROR(VLOOKUP(C$5&amp;"_"&amp;'Label Parametros'!$C$3&amp;"_"&amp;$B50,LORENZ100!$1:$1048576,$A$1,0),"-")</f>
        <v>511.46271041908892</v>
      </c>
      <c r="D50" s="223">
        <f>IFERROR(VLOOKUP(D$5&amp;"_"&amp;'Label Parametros'!$C$3&amp;"_"&amp;$B50,LORENZ100!$1:$1048576,$A$1,0),"-")</f>
        <v>600.35122573953288</v>
      </c>
      <c r="E50" s="65">
        <f t="shared" si="0"/>
        <v>88.888515320443958</v>
      </c>
    </row>
    <row r="51" spans="2:5" ht="15">
      <c r="B51" s="105">
        <v>46</v>
      </c>
      <c r="C51" s="222">
        <f>IFERROR(VLOOKUP(C$5&amp;"_"&amp;'Label Parametros'!$C$3&amp;"_"&amp;$B51,LORENZ100!$1:$1048576,$A$1,0),"-")</f>
        <v>526.27071057945921</v>
      </c>
      <c r="D51" s="223">
        <f>IFERROR(VLOOKUP(D$5&amp;"_"&amp;'Label Parametros'!$C$3&amp;"_"&amp;$B51,LORENZ100!$1:$1048576,$A$1,0),"-")</f>
        <v>615.38454289192782</v>
      </c>
      <c r="E51" s="65">
        <f t="shared" si="0"/>
        <v>89.113832312468617</v>
      </c>
    </row>
    <row r="52" spans="2:5" ht="15">
      <c r="B52" s="105">
        <v>47</v>
      </c>
      <c r="C52" s="222">
        <f>IFERROR(VLOOKUP(C$5&amp;"_"&amp;'Label Parametros'!$C$3&amp;"_"&amp;$B52,LORENZ100!$1:$1048576,$A$1,0),"-")</f>
        <v>537.57982625355908</v>
      </c>
      <c r="D52" s="223">
        <f>IFERROR(VLOOKUP(D$5&amp;"_"&amp;'Label Parametros'!$C$3&amp;"_"&amp;$B52,LORENZ100!$1:$1048576,$A$1,0),"-")</f>
        <v>629.90763040508989</v>
      </c>
      <c r="E52" s="65">
        <f t="shared" si="0"/>
        <v>92.327804151530813</v>
      </c>
    </row>
    <row r="53" spans="2:5" ht="15">
      <c r="B53" s="105">
        <v>48</v>
      </c>
      <c r="C53" s="222">
        <f>IFERROR(VLOOKUP(C$5&amp;"_"&amp;'Label Parametros'!$C$3&amp;"_"&amp;$B53,LORENZ100!$1:$1048576,$A$1,0),"-")</f>
        <v>550.59110687018472</v>
      </c>
      <c r="D53" s="223">
        <f>IFERROR(VLOOKUP(D$5&amp;"_"&amp;'Label Parametros'!$C$3&amp;"_"&amp;$B53,LORENZ100!$1:$1048576,$A$1,0),"-")</f>
        <v>652.78909229225269</v>
      </c>
      <c r="E53" s="65">
        <f t="shared" si="0"/>
        <v>102.19798542206797</v>
      </c>
    </row>
    <row r="54" spans="2:5" ht="15">
      <c r="B54" s="105">
        <v>49</v>
      </c>
      <c r="C54" s="222">
        <f>IFERROR(VLOOKUP(C$5&amp;"_"&amp;'Label Parametros'!$C$3&amp;"_"&amp;$B54,LORENZ100!$1:$1048576,$A$1,0),"-")</f>
        <v>564.59907098898634</v>
      </c>
      <c r="D54" s="223">
        <f>IFERROR(VLOOKUP(D$5&amp;"_"&amp;'Label Parametros'!$C$3&amp;"_"&amp;$B54,LORENZ100!$1:$1048576,$A$1,0),"-")</f>
        <v>668.99972933070399</v>
      </c>
      <c r="E54" s="65">
        <f t="shared" si="0"/>
        <v>104.40065834171764</v>
      </c>
    </row>
    <row r="55" spans="2:5" ht="15">
      <c r="B55" s="105">
        <v>50</v>
      </c>
      <c r="C55" s="222">
        <f>IFERROR(VLOOKUP(C$5&amp;"_"&amp;'Label Parametros'!$C$3&amp;"_"&amp;$B55,LORENZ100!$1:$1048576,$A$1,0),"-")</f>
        <v>579.82455481049317</v>
      </c>
      <c r="D55" s="223">
        <f>IFERROR(VLOOKUP(D$5&amp;"_"&amp;'Label Parametros'!$C$3&amp;"_"&amp;$B55,LORENZ100!$1:$1048576,$A$1,0),"-")</f>
        <v>682.46713168507927</v>
      </c>
      <c r="E55" s="65">
        <f t="shared" si="0"/>
        <v>102.6425768745861</v>
      </c>
    </row>
    <row r="56" spans="2:5" ht="15">
      <c r="B56" s="105">
        <v>51</v>
      </c>
      <c r="C56" s="222">
        <f>IFERROR(VLOOKUP(C$5&amp;"_"&amp;'Label Parametros'!$C$3&amp;"_"&amp;$B56,LORENZ100!$1:$1048576,$A$1,0),"-")</f>
        <v>587.04203117645818</v>
      </c>
      <c r="D56" s="223">
        <f>IFERROR(VLOOKUP(D$5&amp;"_"&amp;'Label Parametros'!$C$3&amp;"_"&amp;$B56,LORENZ100!$1:$1048576,$A$1,0),"-")</f>
        <v>698.60518801957892</v>
      </c>
      <c r="E56" s="65">
        <f t="shared" si="0"/>
        <v>111.56315684312074</v>
      </c>
    </row>
    <row r="57" spans="2:5" ht="15">
      <c r="B57" s="105">
        <v>52</v>
      </c>
      <c r="C57" s="222">
        <f>IFERROR(VLOOKUP(C$5&amp;"_"&amp;'Label Parametros'!$C$3&amp;"_"&amp;$B57,LORENZ100!$1:$1048576,$A$1,0),"-")</f>
        <v>608.2788545757528</v>
      </c>
      <c r="D57" s="223">
        <f>IFERROR(VLOOKUP(D$5&amp;"_"&amp;'Label Parametros'!$C$3&amp;"_"&amp;$B57,LORENZ100!$1:$1048576,$A$1,0),"-")</f>
        <v>708.02612483944563</v>
      </c>
      <c r="E57" s="65">
        <f t="shared" si="0"/>
        <v>99.747270263692826</v>
      </c>
    </row>
    <row r="58" spans="2:5" ht="15">
      <c r="B58" s="105">
        <v>53</v>
      </c>
      <c r="C58" s="222">
        <f>IFERROR(VLOOKUP(C$5&amp;"_"&amp;'Label Parametros'!$C$3&amp;"_"&amp;$B58,LORENZ100!$1:$1048576,$A$1,0),"-")</f>
        <v>624.97805706417546</v>
      </c>
      <c r="D58" s="223">
        <f>IFERROR(VLOOKUP(D$5&amp;"_"&amp;'Label Parametros'!$C$3&amp;"_"&amp;$B58,LORENZ100!$1:$1048576,$A$1,0),"-")</f>
        <v>729.13538009363015</v>
      </c>
      <c r="E58" s="65">
        <f t="shared" si="0"/>
        <v>104.15732302945469</v>
      </c>
    </row>
    <row r="59" spans="2:5" ht="15">
      <c r="B59" s="105">
        <v>54</v>
      </c>
      <c r="C59" s="222">
        <f>IFERROR(VLOOKUP(C$5&amp;"_"&amp;'Label Parametros'!$C$3&amp;"_"&amp;$B59,LORENZ100!$1:$1048576,$A$1,0),"-")</f>
        <v>641.53490160296269</v>
      </c>
      <c r="D59" s="223">
        <f>IFERROR(VLOOKUP(D$5&amp;"_"&amp;'Label Parametros'!$C$3&amp;"_"&amp;$B59,LORENZ100!$1:$1048576,$A$1,0),"-")</f>
        <v>746.16832499376926</v>
      </c>
      <c r="E59" s="65">
        <f t="shared" si="0"/>
        <v>104.63342339080657</v>
      </c>
    </row>
    <row r="60" spans="2:5" ht="15">
      <c r="B60" s="105">
        <v>55</v>
      </c>
      <c r="C60" s="222">
        <f>IFERROR(VLOOKUP(C$5&amp;"_"&amp;'Label Parametros'!$C$3&amp;"_"&amp;$B60,LORENZ100!$1:$1048576,$A$1,0),"-")</f>
        <v>656.50599510780296</v>
      </c>
      <c r="D60" s="223">
        <f>IFERROR(VLOOKUP(D$5&amp;"_"&amp;'Label Parametros'!$C$3&amp;"_"&amp;$B60,LORENZ100!$1:$1048576,$A$1,0),"-")</f>
        <v>750</v>
      </c>
      <c r="E60" s="65">
        <f t="shared" si="0"/>
        <v>93.49400489219704</v>
      </c>
    </row>
    <row r="61" spans="2:5" ht="15">
      <c r="B61" s="105">
        <v>56</v>
      </c>
      <c r="C61" s="222">
        <f>IFERROR(VLOOKUP(C$5&amp;"_"&amp;'Label Parametros'!$C$3&amp;"_"&amp;$B61,LORENZ100!$1:$1048576,$A$1,0),"-")</f>
        <v>679.07027324774765</v>
      </c>
      <c r="D61" s="223">
        <f>IFERROR(VLOOKUP(D$5&amp;"_"&amp;'Label Parametros'!$C$3&amp;"_"&amp;$B61,LORENZ100!$1:$1048576,$A$1,0),"-")</f>
        <v>765.24009217345974</v>
      </c>
      <c r="E61" s="65">
        <f t="shared" si="0"/>
        <v>86.169818925712093</v>
      </c>
    </row>
    <row r="62" spans="2:5" ht="15">
      <c r="B62" s="105">
        <v>57</v>
      </c>
      <c r="C62" s="222">
        <f>IFERROR(VLOOKUP(C$5&amp;"_"&amp;'Label Parametros'!$C$3&amp;"_"&amp;$B62,LORENZ100!$1:$1048576,$A$1,0),"-")</f>
        <v>695.40643620961919</v>
      </c>
      <c r="D62" s="223">
        <f>IFERROR(VLOOKUP(D$5&amp;"_"&amp;'Label Parametros'!$C$3&amp;"_"&amp;$B62,LORENZ100!$1:$1048576,$A$1,0),"-")</f>
        <v>780.8518924885642</v>
      </c>
      <c r="E62" s="65">
        <f t="shared" si="0"/>
        <v>85.445456278945016</v>
      </c>
    </row>
    <row r="63" spans="2:5" ht="15">
      <c r="B63" s="105">
        <v>58</v>
      </c>
      <c r="C63" s="222">
        <f>IFERROR(VLOOKUP(C$5&amp;"_"&amp;'Label Parametros'!$C$3&amp;"_"&amp;$B63,LORENZ100!$1:$1048576,$A$1,0),"-")</f>
        <v>716.50999179888618</v>
      </c>
      <c r="D63" s="223">
        <f>IFERROR(VLOOKUP(D$5&amp;"_"&amp;'Label Parametros'!$C$3&amp;"_"&amp;$B63,LORENZ100!$1:$1048576,$A$1,0),"-")</f>
        <v>805.05216460589952</v>
      </c>
      <c r="E63" s="65">
        <f t="shared" si="0"/>
        <v>88.542172807013344</v>
      </c>
    </row>
    <row r="64" spans="2:5" ht="15">
      <c r="B64" s="105">
        <v>59</v>
      </c>
      <c r="C64" s="222">
        <f>IFERROR(VLOOKUP(C$5&amp;"_"&amp;'Label Parametros'!$C$3&amp;"_"&amp;$B64,LORENZ100!$1:$1048576,$A$1,0),"-")</f>
        <v>734.56431936324395</v>
      </c>
      <c r="D64" s="223">
        <f>IFERROR(VLOOKUP(D$5&amp;"_"&amp;'Label Parametros'!$C$3&amp;"_"&amp;$B64,LORENZ100!$1:$1048576,$A$1,0),"-")</f>
        <v>826.84323160289193</v>
      </c>
      <c r="E64" s="65">
        <f t="shared" si="0"/>
        <v>92.27891223964798</v>
      </c>
    </row>
    <row r="65" spans="2:5" ht="15">
      <c r="B65" s="105">
        <v>60</v>
      </c>
      <c r="C65" s="222">
        <f>IFERROR(VLOOKUP(C$5&amp;"_"&amp;'Label Parametros'!$C$3&amp;"_"&amp;$B65,LORENZ100!$1:$1048576,$A$1,0),"-")</f>
        <v>755.86322608547437</v>
      </c>
      <c r="D65" s="223">
        <f>IFERROR(VLOOKUP(D$5&amp;"_"&amp;'Label Parametros'!$C$3&amp;"_"&amp;$B65,LORENZ100!$1:$1048576,$A$1,0),"-")</f>
        <v>846.85582190449827</v>
      </c>
      <c r="E65" s="65">
        <f t="shared" si="0"/>
        <v>90.992595819023904</v>
      </c>
    </row>
    <row r="66" spans="2:5" ht="15">
      <c r="B66" s="105">
        <v>61</v>
      </c>
      <c r="C66" s="222">
        <f>IFERROR(VLOOKUP(C$5&amp;"_"&amp;'Label Parametros'!$C$3&amp;"_"&amp;$B66,LORENZ100!$1:$1048576,$A$1,0),"-")</f>
        <v>771.18799765953008</v>
      </c>
      <c r="D66" s="223">
        <f>IFERROR(VLOOKUP(D$5&amp;"_"&amp;'Label Parametros'!$C$3&amp;"_"&amp;$B66,LORENZ100!$1:$1048576,$A$1,0),"-")</f>
        <v>866.6618983512767</v>
      </c>
      <c r="E66" s="65">
        <f t="shared" si="0"/>
        <v>95.473900691746621</v>
      </c>
    </row>
    <row r="67" spans="2:5" ht="15">
      <c r="B67" s="105">
        <v>62</v>
      </c>
      <c r="C67" s="222">
        <f>IFERROR(VLOOKUP(C$5&amp;"_"&amp;'Label Parametros'!$C$3&amp;"_"&amp;$B67,LORENZ100!$1:$1048576,$A$1,0),"-")</f>
        <v>777.7440491409028</v>
      </c>
      <c r="D67" s="223">
        <f>IFERROR(VLOOKUP(D$5&amp;"_"&amp;'Label Parametros'!$C$3&amp;"_"&amp;$B67,LORENZ100!$1:$1048576,$A$1,0),"-")</f>
        <v>884.89499038480676</v>
      </c>
      <c r="E67" s="65">
        <f t="shared" si="0"/>
        <v>107.15094124390396</v>
      </c>
    </row>
    <row r="68" spans="2:5" ht="15">
      <c r="B68" s="105">
        <v>63</v>
      </c>
      <c r="C68" s="222">
        <f>IFERROR(VLOOKUP(C$5&amp;"_"&amp;'Label Parametros'!$C$3&amp;"_"&amp;$B68,LORENZ100!$1:$1048576,$A$1,0),"-")</f>
        <v>805.02498196323143</v>
      </c>
      <c r="D68" s="223">
        <f>IFERROR(VLOOKUP(D$5&amp;"_"&amp;'Label Parametros'!$C$3&amp;"_"&amp;$B68,LORENZ100!$1:$1048576,$A$1,0),"-")</f>
        <v>902.15168644305334</v>
      </c>
      <c r="E68" s="65">
        <f t="shared" si="0"/>
        <v>97.12670447982191</v>
      </c>
    </row>
    <row r="69" spans="2:5" ht="15">
      <c r="B69" s="105">
        <v>64</v>
      </c>
      <c r="C69" s="222">
        <f>IFERROR(VLOOKUP(C$5&amp;"_"&amp;'Label Parametros'!$C$3&amp;"_"&amp;$B69,LORENZ100!$1:$1048576,$A$1,0),"-")</f>
        <v>824.61521133810254</v>
      </c>
      <c r="D69" s="223">
        <f>IFERROR(VLOOKUP(D$5&amp;"_"&amp;'Label Parametros'!$C$3&amp;"_"&amp;$B69,LORENZ100!$1:$1048576,$A$1,0),"-")</f>
        <v>932.49277384563209</v>
      </c>
      <c r="E69" s="65">
        <f t="shared" si="0"/>
        <v>107.87756250752955</v>
      </c>
    </row>
    <row r="70" spans="2:5" ht="15">
      <c r="B70" s="105">
        <v>65</v>
      </c>
      <c r="C70" s="222">
        <f>IFERROR(VLOOKUP(C$5&amp;"_"&amp;'Label Parametros'!$C$3&amp;"_"&amp;$B70,LORENZ100!$1:$1048576,$A$1,0),"-")</f>
        <v>849.21345265314176</v>
      </c>
      <c r="D70" s="223">
        <f>IFERROR(VLOOKUP(D$5&amp;"_"&amp;'Label Parametros'!$C$3&amp;"_"&amp;$B70,LORENZ100!$1:$1048576,$A$1,0),"-")</f>
        <v>976.92283725745835</v>
      </c>
      <c r="E70" s="65">
        <f t="shared" si="0"/>
        <v>127.7093846043166</v>
      </c>
    </row>
    <row r="71" spans="2:5" ht="15">
      <c r="B71" s="105">
        <v>66</v>
      </c>
      <c r="C71" s="222">
        <f>IFERROR(VLOOKUP(C$5&amp;"_"&amp;'Label Parametros'!$C$3&amp;"_"&amp;$B71,LORENZ100!$1:$1048576,$A$1,0),"-")</f>
        <v>871.24685485415796</v>
      </c>
      <c r="D71" s="223">
        <f>IFERROR(VLOOKUP(D$5&amp;"_"&amp;'Label Parametros'!$C$3&amp;"_"&amp;$B71,LORENZ100!$1:$1048576,$A$1,0),"-")</f>
        <v>1000</v>
      </c>
      <c r="E71" s="65">
        <f t="shared" ref="E71:E105" si="1">D71-C71</f>
        <v>128.75314514584204</v>
      </c>
    </row>
    <row r="72" spans="2:5" ht="15">
      <c r="B72" s="105">
        <v>67</v>
      </c>
      <c r="C72" s="222">
        <f>IFERROR(VLOOKUP(C$5&amp;"_"&amp;'Label Parametros'!$C$3&amp;"_"&amp;$B72,LORENZ100!$1:$1048576,$A$1,0),"-")</f>
        <v>902.00194113786836</v>
      </c>
      <c r="D72" s="223">
        <f>IFERROR(VLOOKUP(D$5&amp;"_"&amp;'Label Parametros'!$C$3&amp;"_"&amp;$B72,LORENZ100!$1:$1048576,$A$1,0),"-")</f>
        <v>1007.3371518590964</v>
      </c>
      <c r="E72" s="65">
        <f t="shared" si="1"/>
        <v>105.33521072122801</v>
      </c>
    </row>
    <row r="73" spans="2:5" ht="15">
      <c r="B73" s="105">
        <v>68</v>
      </c>
      <c r="C73" s="222">
        <f>IFERROR(VLOOKUP(C$5&amp;"_"&amp;'Label Parametros'!$C$3&amp;"_"&amp;$B73,LORENZ100!$1:$1048576,$A$1,0),"-")</f>
        <v>932.40504892355318</v>
      </c>
      <c r="D73" s="223">
        <f>IFERROR(VLOOKUP(D$5&amp;"_"&amp;'Label Parametros'!$C$3&amp;"_"&amp;$B73,LORENZ100!$1:$1048576,$A$1,0),"-")</f>
        <v>1035.5303726677143</v>
      </c>
      <c r="E73" s="65">
        <f t="shared" si="1"/>
        <v>103.12532374416116</v>
      </c>
    </row>
    <row r="74" spans="2:5" ht="15">
      <c r="B74" s="105">
        <v>69</v>
      </c>
      <c r="C74" s="222">
        <f>IFERROR(VLOOKUP(C$5&amp;"_"&amp;'Label Parametros'!$C$3&amp;"_"&amp;$B74,LORENZ100!$1:$1048576,$A$1,0),"-")</f>
        <v>964.28076151777179</v>
      </c>
      <c r="D74" s="223">
        <f>IFERROR(VLOOKUP(D$5&amp;"_"&amp;'Label Parametros'!$C$3&amp;"_"&amp;$B74,LORENZ100!$1:$1048576,$A$1,0),"-")</f>
        <v>1079.2655103835336</v>
      </c>
      <c r="E74" s="65">
        <f t="shared" si="1"/>
        <v>114.98474886576184</v>
      </c>
    </row>
    <row r="75" spans="2:5" ht="15">
      <c r="B75" s="105">
        <v>70</v>
      </c>
      <c r="C75" s="222">
        <f>IFERROR(VLOOKUP(C$5&amp;"_"&amp;'Label Parametros'!$C$3&amp;"_"&amp;$B75,LORENZ100!$1:$1048576,$A$1,0),"-")</f>
        <v>972.10257503916296</v>
      </c>
      <c r="D75" s="223">
        <f>IFERROR(VLOOKUP(D$5&amp;"_"&amp;'Label Parametros'!$C$3&amp;"_"&amp;$B75,LORENZ100!$1:$1048576,$A$1,0),"-")</f>
        <v>1105.4665531652479</v>
      </c>
      <c r="E75" s="65">
        <f t="shared" si="1"/>
        <v>133.36397812608493</v>
      </c>
    </row>
    <row r="76" spans="2:5" ht="15">
      <c r="B76" s="105">
        <v>71</v>
      </c>
      <c r="C76" s="222">
        <f>IFERROR(VLOOKUP(C$5&amp;"_"&amp;'Label Parametros'!$C$3&amp;"_"&amp;$B76,LORENZ100!$1:$1048576,$A$1,0),"-")</f>
        <v>1010.4535376418315</v>
      </c>
      <c r="D76" s="223">
        <f>IFERROR(VLOOKUP(D$5&amp;"_"&amp;'Label Parametros'!$C$3&amp;"_"&amp;$B76,LORENZ100!$1:$1048576,$A$1,0),"-")</f>
        <v>1139.9743373630158</v>
      </c>
      <c r="E76" s="65">
        <f t="shared" si="1"/>
        <v>129.52079972118429</v>
      </c>
    </row>
    <row r="77" spans="2:5" ht="15">
      <c r="B77" s="105">
        <v>72</v>
      </c>
      <c r="C77" s="222">
        <f>IFERROR(VLOOKUP(C$5&amp;"_"&amp;'Label Parametros'!$C$3&amp;"_"&amp;$B77,LORENZ100!$1:$1048576,$A$1,0),"-")</f>
        <v>1043.0753774776153</v>
      </c>
      <c r="D77" s="223">
        <f>IFERROR(VLOOKUP(D$5&amp;"_"&amp;'Label Parametros'!$C$3&amp;"_"&amp;$B77,LORENZ100!$1:$1048576,$A$1,0),"-")</f>
        <v>1189.079915061116</v>
      </c>
      <c r="E77" s="65">
        <f t="shared" si="1"/>
        <v>146.00453758350068</v>
      </c>
    </row>
    <row r="78" spans="2:5" ht="15">
      <c r="B78" s="105">
        <v>73</v>
      </c>
      <c r="C78" s="222">
        <f>IFERROR(VLOOKUP(C$5&amp;"_"&amp;'Label Parametros'!$C$3&amp;"_"&amp;$B78,LORENZ100!$1:$1048576,$A$1,0),"-")</f>
        <v>1077.8119112739371</v>
      </c>
      <c r="D78" s="223">
        <f>IFERROR(VLOOKUP(D$5&amp;"_"&amp;'Label Parametros'!$C$3&amp;"_"&amp;$B78,LORENZ100!$1:$1048576,$A$1,0),"-")</f>
        <v>1220.5912540544746</v>
      </c>
      <c r="E78" s="65">
        <f t="shared" si="1"/>
        <v>142.77934278053749</v>
      </c>
    </row>
    <row r="79" spans="2:5" ht="15">
      <c r="B79" s="105">
        <v>74</v>
      </c>
      <c r="C79" s="222">
        <f>IFERROR(VLOOKUP(C$5&amp;"_"&amp;'Label Parametros'!$C$3&amp;"_"&amp;$B79,LORENZ100!$1:$1048576,$A$1,0),"-")</f>
        <v>1120.1017511168384</v>
      </c>
      <c r="D79" s="223">
        <f>IFERROR(VLOOKUP(D$5&amp;"_"&amp;'Label Parametros'!$C$3&amp;"_"&amp;$B79,LORENZ100!$1:$1048576,$A$1,0),"-")</f>
        <v>1256.8016114325433</v>
      </c>
      <c r="E79" s="65">
        <f t="shared" si="1"/>
        <v>136.69986031570488</v>
      </c>
    </row>
    <row r="80" spans="2:5" ht="15">
      <c r="B80" s="105">
        <v>75</v>
      </c>
      <c r="C80" s="222">
        <f>IFERROR(VLOOKUP(C$5&amp;"_"&amp;'Label Parametros'!$C$3&amp;"_"&amp;$B80,LORENZ100!$1:$1048576,$A$1,0),"-")</f>
        <v>1158.7493509541821</v>
      </c>
      <c r="D80" s="223">
        <f>IFERROR(VLOOKUP(D$5&amp;"_"&amp;'Label Parametros'!$C$3&amp;"_"&amp;$B80,LORENZ100!$1:$1048576,$A$1,0),"-")</f>
        <v>1302.816335033046</v>
      </c>
      <c r="E80" s="65">
        <f t="shared" si="1"/>
        <v>144.06698407886392</v>
      </c>
    </row>
    <row r="81" spans="2:5" ht="15">
      <c r="B81" s="105">
        <v>76</v>
      </c>
      <c r="C81" s="222">
        <f>IFERROR(VLOOKUP(C$5&amp;"_"&amp;'Label Parametros'!$C$3&amp;"_"&amp;$B81,LORENZ100!$1:$1048576,$A$1,0),"-")</f>
        <v>1193.9770199895856</v>
      </c>
      <c r="D81" s="223">
        <f>IFERROR(VLOOKUP(D$5&amp;"_"&amp;'Label Parametros'!$C$3&amp;"_"&amp;$B81,LORENZ100!$1:$1048576,$A$1,0),"-")</f>
        <v>1343.3733292651718</v>
      </c>
      <c r="E81" s="65">
        <f t="shared" si="1"/>
        <v>149.39630927558619</v>
      </c>
    </row>
    <row r="82" spans="2:5" ht="15">
      <c r="B82" s="105">
        <v>77</v>
      </c>
      <c r="C82" s="222">
        <f>IFERROR(VLOOKUP(C$5&amp;"_"&amp;'Label Parametros'!$C$3&amp;"_"&amp;$B82,LORENZ100!$1:$1048576,$A$1,0),"-")</f>
        <v>1236.4635626306888</v>
      </c>
      <c r="D82" s="223">
        <f>IFERROR(VLOOKUP(D$5&amp;"_"&amp;'Label Parametros'!$C$3&amp;"_"&amp;$B82,LORENZ100!$1:$1048576,$A$1,0),"-")</f>
        <v>1393.3678280118861</v>
      </c>
      <c r="E82" s="65">
        <f t="shared" si="1"/>
        <v>156.90426538119732</v>
      </c>
    </row>
    <row r="83" spans="2:5" ht="15">
      <c r="B83" s="105">
        <v>78</v>
      </c>
      <c r="C83" s="222">
        <f>IFERROR(VLOOKUP(C$5&amp;"_"&amp;'Label Parametros'!$C$3&amp;"_"&amp;$B83,LORENZ100!$1:$1048576,$A$1,0),"-")</f>
        <v>1288.5560596079517</v>
      </c>
      <c r="D83" s="223">
        <f>IFERROR(VLOOKUP(D$5&amp;"_"&amp;'Label Parametros'!$C$3&amp;"_"&amp;$B83,LORENZ100!$1:$1048576,$A$1,0),"-")</f>
        <v>1462.6616543034734</v>
      </c>
      <c r="E83" s="65">
        <f t="shared" si="1"/>
        <v>174.10559469552163</v>
      </c>
    </row>
    <row r="84" spans="2:5" ht="15">
      <c r="B84" s="105">
        <v>79</v>
      </c>
      <c r="C84" s="222">
        <f>IFERROR(VLOOKUP(C$5&amp;"_"&amp;'Label Parametros'!$C$3&amp;"_"&amp;$B84,LORENZ100!$1:$1048576,$A$1,0),"-")</f>
        <v>1322.0806160176446</v>
      </c>
      <c r="D84" s="223">
        <f>IFERROR(VLOOKUP(D$5&amp;"_"&amp;'Label Parametros'!$C$3&amp;"_"&amp;$B84,LORENZ100!$1:$1048576,$A$1,0),"-")</f>
        <v>1502.4428711126125</v>
      </c>
      <c r="E84" s="65">
        <f t="shared" si="1"/>
        <v>180.36225509496785</v>
      </c>
    </row>
    <row r="85" spans="2:5" ht="15">
      <c r="B85" s="105">
        <v>80</v>
      </c>
      <c r="C85" s="222">
        <f>IFERROR(VLOOKUP(C$5&amp;"_"&amp;'Label Parametros'!$C$3&amp;"_"&amp;$B85,LORENZ100!$1:$1048576,$A$1,0),"-")</f>
        <v>1374.6136995583163</v>
      </c>
      <c r="D85" s="223">
        <f>IFERROR(VLOOKUP(D$5&amp;"_"&amp;'Label Parametros'!$C$3&amp;"_"&amp;$B85,LORENZ100!$1:$1048576,$A$1,0),"-")</f>
        <v>1567.6032057374375</v>
      </c>
      <c r="E85" s="65">
        <f t="shared" si="1"/>
        <v>192.98950617912124</v>
      </c>
    </row>
    <row r="86" spans="2:5" ht="15">
      <c r="B86" s="105">
        <v>81</v>
      </c>
      <c r="C86" s="222">
        <f>IFERROR(VLOOKUP(C$5&amp;"_"&amp;'Label Parametros'!$C$3&amp;"_"&amp;$B86,LORENZ100!$1:$1048576,$A$1,0),"-")</f>
        <v>1432.0584306333074</v>
      </c>
      <c r="D86" s="223">
        <f>IFERROR(VLOOKUP(D$5&amp;"_"&amp;'Label Parametros'!$C$3&amp;"_"&amp;$B86,LORENZ100!$1:$1048576,$A$1,0),"-")</f>
        <v>1659.4126347525439</v>
      </c>
      <c r="E86" s="65">
        <f t="shared" si="1"/>
        <v>227.35420411923656</v>
      </c>
    </row>
    <row r="87" spans="2:5" ht="15">
      <c r="B87" s="105">
        <v>82</v>
      </c>
      <c r="C87" s="222">
        <f>IFERROR(VLOOKUP(C$5&amp;"_"&amp;'Label Parametros'!$C$3&amp;"_"&amp;$B87,LORENZ100!$1:$1048576,$A$1,0),"-")</f>
        <v>1459.8185351711284</v>
      </c>
      <c r="D87" s="223">
        <f>IFERROR(VLOOKUP(D$5&amp;"_"&amp;'Label Parametros'!$C$3&amp;"_"&amp;$B87,LORENZ100!$1:$1048576,$A$1,0),"-")</f>
        <v>1736.7948481349656</v>
      </c>
      <c r="E87" s="65">
        <f t="shared" si="1"/>
        <v>276.97631296383724</v>
      </c>
    </row>
    <row r="88" spans="2:5" ht="15">
      <c r="B88" s="105">
        <v>83</v>
      </c>
      <c r="C88" s="222">
        <f>IFERROR(VLOOKUP(C$5&amp;"_"&amp;'Label Parametros'!$C$3&amp;"_"&amp;$B88,LORENZ100!$1:$1048576,$A$1,0),"-")</f>
        <v>1525.3399500852354</v>
      </c>
      <c r="D88" s="223">
        <f>IFERROR(VLOOKUP(D$5&amp;"_"&amp;'Label Parametros'!$C$3&amp;"_"&amp;$B88,LORENZ100!$1:$1048576,$A$1,0),"-")</f>
        <v>1807.4797633341832</v>
      </c>
      <c r="E88" s="65">
        <f t="shared" si="1"/>
        <v>282.1398132489478</v>
      </c>
    </row>
    <row r="89" spans="2:5" ht="15">
      <c r="B89" s="105">
        <v>84</v>
      </c>
      <c r="C89" s="222">
        <f>IFERROR(VLOOKUP(C$5&amp;"_"&amp;'Label Parametros'!$C$3&amp;"_"&amp;$B89,LORENZ100!$1:$1048576,$A$1,0),"-")</f>
        <v>1597.3096961894812</v>
      </c>
      <c r="D89" s="223">
        <f>IFERROR(VLOOKUP(D$5&amp;"_"&amp;'Label Parametros'!$C$3&amp;"_"&amp;$B89,LORENZ100!$1:$1048576,$A$1,0),"-")</f>
        <v>1899.2021234723397</v>
      </c>
      <c r="E89" s="65">
        <f t="shared" si="1"/>
        <v>301.89242728285853</v>
      </c>
    </row>
    <row r="90" spans="2:5" ht="15">
      <c r="B90" s="105">
        <v>85</v>
      </c>
      <c r="C90" s="222">
        <f>IFERROR(VLOOKUP(C$5&amp;"_"&amp;'Label Parametros'!$C$3&amp;"_"&amp;$B90,LORENZ100!$1:$1048576,$A$1,0),"-")</f>
        <v>1713.7459404548604</v>
      </c>
      <c r="D90" s="223">
        <f>IFERROR(VLOOKUP(D$5&amp;"_"&amp;'Label Parametros'!$C$3&amp;"_"&amp;$B90,LORENZ100!$1:$1048576,$A$1,0),"-")</f>
        <v>1988.2208933045861</v>
      </c>
      <c r="E90" s="65">
        <f t="shared" si="1"/>
        <v>274.4749528497257</v>
      </c>
    </row>
    <row r="91" spans="2:5" ht="15">
      <c r="B91" s="105">
        <v>86</v>
      </c>
      <c r="C91" s="222">
        <f>IFERROR(VLOOKUP(C$5&amp;"_"&amp;'Label Parametros'!$C$3&amp;"_"&amp;$B91,LORENZ100!$1:$1048576,$A$1,0),"-")</f>
        <v>1832.3617769084697</v>
      </c>
      <c r="D91" s="223">
        <f>IFERROR(VLOOKUP(D$5&amp;"_"&amp;'Label Parametros'!$C$3&amp;"_"&amp;$B91,LORENZ100!$1:$1048576,$A$1,0),"-")</f>
        <v>2083.6399736712583</v>
      </c>
      <c r="E91" s="65">
        <f t="shared" si="1"/>
        <v>251.27819676278864</v>
      </c>
    </row>
    <row r="92" spans="2:5" ht="15">
      <c r="B92" s="105">
        <v>87</v>
      </c>
      <c r="C92" s="222">
        <f>IFERROR(VLOOKUP(C$5&amp;"_"&amp;'Label Parametros'!$C$3&amp;"_"&amp;$B92,LORENZ100!$1:$1048576,$A$1,0),"-")</f>
        <v>1924.5539726123336</v>
      </c>
      <c r="D92" s="223">
        <f>IFERROR(VLOOKUP(D$5&amp;"_"&amp;'Label Parametros'!$C$3&amp;"_"&amp;$B92,LORENZ100!$1:$1048576,$A$1,0),"-")</f>
        <v>2217.2033745390631</v>
      </c>
      <c r="E92" s="65">
        <f t="shared" si="1"/>
        <v>292.64940192672952</v>
      </c>
    </row>
    <row r="93" spans="2:5" ht="15">
      <c r="B93" s="105">
        <v>88</v>
      </c>
      <c r="C93" s="222">
        <f>IFERROR(VLOOKUP(C$5&amp;"_"&amp;'Label Parametros'!$C$3&amp;"_"&amp;$B93,LORENZ100!$1:$1048576,$A$1,0),"-")</f>
        <v>1987.4372370027422</v>
      </c>
      <c r="D93" s="223">
        <f>IFERROR(VLOOKUP(D$5&amp;"_"&amp;'Label Parametros'!$C$3&amp;"_"&amp;$B93,LORENZ100!$1:$1048576,$A$1,0),"-")</f>
        <v>2375.6264269719436</v>
      </c>
      <c r="E93" s="65">
        <f t="shared" si="1"/>
        <v>388.18918996920138</v>
      </c>
    </row>
    <row r="94" spans="2:5" ht="15">
      <c r="B94" s="105">
        <v>89</v>
      </c>
      <c r="C94" s="222">
        <f>IFERROR(VLOOKUP(C$5&amp;"_"&amp;'Label Parametros'!$C$3&amp;"_"&amp;$B94,LORENZ100!$1:$1048576,$A$1,0),"-")</f>
        <v>2141.9901843918183</v>
      </c>
      <c r="D94" s="223">
        <f>IFERROR(VLOOKUP(D$5&amp;"_"&amp;'Label Parametros'!$C$3&amp;"_"&amp;$B94,LORENZ100!$1:$1048576,$A$1,0),"-")</f>
        <v>2534.6264872394568</v>
      </c>
      <c r="E94" s="65">
        <f t="shared" si="1"/>
        <v>392.63630284763849</v>
      </c>
    </row>
    <row r="95" spans="2:5" ht="15">
      <c r="B95" s="105">
        <v>90</v>
      </c>
      <c r="C95" s="222">
        <f>IFERROR(VLOOKUP(C$5&amp;"_"&amp;'Label Parametros'!$C$3&amp;"_"&amp;$B95,LORENZ100!$1:$1048576,$A$1,0),"-")</f>
        <v>2311.2927831346633</v>
      </c>
      <c r="D95" s="223">
        <f>IFERROR(VLOOKUP(D$5&amp;"_"&amp;'Label Parametros'!$C$3&amp;"_"&amp;$B95,LORENZ100!$1:$1048576,$A$1,0),"-")</f>
        <v>2723.9565539625373</v>
      </c>
      <c r="E95" s="65">
        <f t="shared" si="1"/>
        <v>412.66377082787403</v>
      </c>
    </row>
    <row r="96" spans="2:5" ht="15">
      <c r="B96" s="105">
        <v>91</v>
      </c>
      <c r="C96" s="222">
        <f>IFERROR(VLOOKUP(C$5&amp;"_"&amp;'Label Parametros'!$C$3&amp;"_"&amp;$B96,LORENZ100!$1:$1048576,$A$1,0),"-")</f>
        <v>2459.0851159431586</v>
      </c>
      <c r="D96" s="223">
        <f>IFERROR(VLOOKUP(D$5&amp;"_"&amp;'Label Parametros'!$C$3&amp;"_"&amp;$B96,LORENZ100!$1:$1048576,$A$1,0),"-")</f>
        <v>2956.545134956581</v>
      </c>
      <c r="E96" s="65">
        <f t="shared" si="1"/>
        <v>497.46001901342242</v>
      </c>
    </row>
    <row r="97" spans="2:5" ht="15">
      <c r="B97" s="105">
        <v>92</v>
      </c>
      <c r="C97" s="222">
        <f>IFERROR(VLOOKUP(C$5&amp;"_"&amp;'Label Parametros'!$C$3&amp;"_"&amp;$B97,LORENZ100!$1:$1048576,$A$1,0),"-")</f>
        <v>2673.5095122190523</v>
      </c>
      <c r="D97" s="223">
        <f>IFERROR(VLOOKUP(D$5&amp;"_"&amp;'Label Parametros'!$C$3&amp;"_"&amp;$B97,LORENZ100!$1:$1048576,$A$1,0),"-")</f>
        <v>3147.0797806033534</v>
      </c>
      <c r="E97" s="65">
        <f t="shared" si="1"/>
        <v>473.57026838430102</v>
      </c>
    </row>
    <row r="98" spans="2:5" ht="15">
      <c r="B98" s="105">
        <v>93</v>
      </c>
      <c r="C98" s="222">
        <f>IFERROR(VLOOKUP(C$5&amp;"_"&amp;'Label Parametros'!$C$3&amp;"_"&amp;$B98,LORENZ100!$1:$1048576,$A$1,0),"-")</f>
        <v>2944.8194209670546</v>
      </c>
      <c r="D98" s="223">
        <f>IFERROR(VLOOKUP(D$5&amp;"_"&amp;'Label Parametros'!$C$3&amp;"_"&amp;$B98,LORENZ100!$1:$1048576,$A$1,0),"-")</f>
        <v>3520.164878214955</v>
      </c>
      <c r="E98" s="65">
        <f t="shared" si="1"/>
        <v>575.34545724790041</v>
      </c>
    </row>
    <row r="99" spans="2:5" ht="15">
      <c r="B99" s="105">
        <v>94</v>
      </c>
      <c r="C99" s="222">
        <f>IFERROR(VLOOKUP(C$5&amp;"_"&amp;'Label Parametros'!$C$3&amp;"_"&amp;$B99,LORENZ100!$1:$1048576,$A$1,0),"-")</f>
        <v>3194.1192421134683</v>
      </c>
      <c r="D99" s="223">
        <f>IFERROR(VLOOKUP(D$5&amp;"_"&amp;'Label Parametros'!$C$3&amp;"_"&amp;$B99,LORENZ100!$1:$1048576,$A$1,0),"-")</f>
        <v>3866.0647666154787</v>
      </c>
      <c r="E99" s="65">
        <f t="shared" si="1"/>
        <v>671.94552450201036</v>
      </c>
    </row>
    <row r="100" spans="2:5" ht="15">
      <c r="B100" s="105">
        <v>95</v>
      </c>
      <c r="C100" s="222">
        <f>IFERROR(VLOOKUP(C$5&amp;"_"&amp;'Label Parametros'!$C$3&amp;"_"&amp;$B100,LORENZ100!$1:$1048576,$A$1,0),"-")</f>
        <v>3528.2705668813196</v>
      </c>
      <c r="D100" s="223">
        <f>IFERROR(VLOOKUP(D$5&amp;"_"&amp;'Label Parametros'!$C$3&amp;"_"&amp;$B100,LORENZ100!$1:$1048576,$A$1,0),"-")</f>
        <v>4231.1810803110593</v>
      </c>
      <c r="E100" s="65">
        <f t="shared" si="1"/>
        <v>702.91051342973969</v>
      </c>
    </row>
    <row r="101" spans="2:5" ht="15">
      <c r="B101" s="105">
        <v>96</v>
      </c>
      <c r="C101" s="222">
        <f>IFERROR(VLOOKUP(C$5&amp;"_"&amp;'Label Parametros'!$C$3&amp;"_"&amp;$B101,LORENZ100!$1:$1048576,$A$1,0),"-")</f>
        <v>3942.9743047683041</v>
      </c>
      <c r="D101" s="223">
        <f>IFERROR(VLOOKUP(D$5&amp;"_"&amp;'Label Parametros'!$C$3&amp;"_"&amp;$B101,LORENZ100!$1:$1048576,$A$1,0),"-")</f>
        <v>4839.1543660658981</v>
      </c>
      <c r="E101" s="65">
        <f t="shared" si="1"/>
        <v>896.18006129759397</v>
      </c>
    </row>
    <row r="102" spans="2:5" ht="15">
      <c r="B102" s="105">
        <v>97</v>
      </c>
      <c r="C102" s="222">
        <f>IFERROR(VLOOKUP(C$5&amp;"_"&amp;'Label Parametros'!$C$3&amp;"_"&amp;$B102,LORENZ100!$1:$1048576,$A$1,0),"-")</f>
        <v>4561.9714415349326</v>
      </c>
      <c r="D102" s="223">
        <f>IFERROR(VLOOKUP(D$5&amp;"_"&amp;'Label Parametros'!$C$3&amp;"_"&amp;$B102,LORENZ100!$1:$1048576,$A$1,0),"-")</f>
        <v>5615.7979064302681</v>
      </c>
      <c r="E102" s="65">
        <f t="shared" si="1"/>
        <v>1053.8264648953354</v>
      </c>
    </row>
    <row r="103" spans="2:5" ht="15">
      <c r="B103" s="105">
        <v>98</v>
      </c>
      <c r="C103" s="222">
        <f>IFERROR(VLOOKUP(C$5&amp;"_"&amp;'Label Parametros'!$C$3&amp;"_"&amp;$B103,LORENZ100!$1:$1048576,$A$1,0),"-")</f>
        <v>5320.8995727383917</v>
      </c>
      <c r="D103" s="223">
        <f>IFERROR(VLOOKUP(D$5&amp;"_"&amp;'Label Parametros'!$C$3&amp;"_"&amp;$B103,LORENZ100!$1:$1048576,$A$1,0),"-")</f>
        <v>6598.8293061922332</v>
      </c>
      <c r="E103" s="65">
        <f t="shared" si="1"/>
        <v>1277.9297334538414</v>
      </c>
    </row>
    <row r="104" spans="2:5" ht="15">
      <c r="B104" s="105">
        <v>99</v>
      </c>
      <c r="C104" s="222">
        <f>IFERROR(VLOOKUP(C$5&amp;"_"&amp;'Label Parametros'!$C$3&amp;"_"&amp;$B104,LORENZ100!$1:$1048576,$A$1,0),"-")</f>
        <v>6820.7729268084995</v>
      </c>
      <c r="D104" s="223">
        <f>IFERROR(VLOOKUP(D$5&amp;"_"&amp;'Label Parametros'!$C$3&amp;"_"&amp;$B104,LORENZ100!$1:$1048576,$A$1,0),"-")</f>
        <v>7942.7396791922165</v>
      </c>
      <c r="E104" s="65">
        <f t="shared" si="1"/>
        <v>1121.966752383717</v>
      </c>
    </row>
    <row r="105" spans="2:5" ht="15.75" thickBot="1">
      <c r="B105" s="225">
        <v>100</v>
      </c>
      <c r="C105" s="226">
        <f>IFERROR(VLOOKUP(C$5&amp;"_"&amp;'Label Parametros'!$C$3&amp;"_"&amp;$B105,LORENZ100!$1:$1048576,$A$1,0),"-")</f>
        <v>13280.611755669986</v>
      </c>
      <c r="D105" s="227">
        <f>IFERROR(VLOOKUP(D$5&amp;"_"&amp;'Label Parametros'!$C$3&amp;"_"&amp;$B105,LORENZ100!$1:$1048576,$A$1,0),"-")</f>
        <v>13051.654521092663</v>
      </c>
      <c r="E105" s="81">
        <f t="shared" si="1"/>
        <v>-228.95723457732311</v>
      </c>
    </row>
    <row r="106" spans="2:5" ht="13.5" thickTop="1"/>
  </sheetData>
  <mergeCells count="3">
    <mergeCell ref="B2:E2"/>
    <mergeCell ref="B4:B5"/>
    <mergeCell ref="C4:D4"/>
  </mergeCells>
  <phoneticPr fontId="3" type="noConversion"/>
  <pageMargins left="0.78740157499999996" right="0.78740157499999996" top="0.984251969" bottom="0.984251969" header="0.49212598499999999" footer="0.49212598499999999"/>
  <pageSetup paperSize="9" scale="84" orientation="portrait"/>
  <rowBreaks count="1" manualBreakCount="1">
    <brk id="50" min="1" max="5" man="1"/>
  </rowBreaks>
  <ignoredErrors>
    <ignoredError sqref="C6:D6 C7:D105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47" sqref="I47"/>
    </sheetView>
  </sheetViews>
  <sheetFormatPr defaultColWidth="11.42578125" defaultRowHeight="12.75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/>
  </sheetViews>
  <sheetFormatPr defaultColWidth="10.140625" defaultRowHeight="12.75"/>
  <sheetData>
    <row r="1" spans="1:16">
      <c r="B1" s="243" t="s">
        <v>78</v>
      </c>
      <c r="C1" s="243" t="s">
        <v>153</v>
      </c>
      <c r="D1" s="243" t="s">
        <v>166</v>
      </c>
      <c r="E1" s="243" t="s">
        <v>80</v>
      </c>
      <c r="F1" s="243" t="s">
        <v>81</v>
      </c>
      <c r="G1" s="243" t="s">
        <v>82</v>
      </c>
      <c r="H1" s="243" t="s">
        <v>83</v>
      </c>
      <c r="I1" s="243" t="s">
        <v>84</v>
      </c>
      <c r="J1" s="243" t="s">
        <v>85</v>
      </c>
      <c r="K1" s="243" t="s">
        <v>86</v>
      </c>
      <c r="L1" s="243" t="s">
        <v>87</v>
      </c>
      <c r="M1" s="243" t="s">
        <v>88</v>
      </c>
      <c r="N1" s="243" t="s">
        <v>89</v>
      </c>
      <c r="O1" s="243" t="s">
        <v>90</v>
      </c>
      <c r="P1" s="243" t="s">
        <v>91</v>
      </c>
    </row>
    <row r="2" spans="1:16">
      <c r="A2">
        <v>1</v>
      </c>
      <c r="B2">
        <v>2</v>
      </c>
      <c r="C2" s="243">
        <f>B2+1</f>
        <v>3</v>
      </c>
      <c r="D2" s="243">
        <f t="shared" ref="D2:P2" si="0">C2+1</f>
        <v>4</v>
      </c>
      <c r="E2" s="243">
        <f t="shared" si="0"/>
        <v>5</v>
      </c>
      <c r="F2" s="243">
        <f t="shared" si="0"/>
        <v>6</v>
      </c>
      <c r="G2" s="243">
        <f t="shared" si="0"/>
        <v>7</v>
      </c>
      <c r="H2" s="243">
        <f t="shared" si="0"/>
        <v>8</v>
      </c>
      <c r="I2" s="243">
        <f t="shared" si="0"/>
        <v>9</v>
      </c>
      <c r="J2" s="243">
        <f t="shared" si="0"/>
        <v>10</v>
      </c>
      <c r="K2" s="243">
        <f t="shared" si="0"/>
        <v>11</v>
      </c>
      <c r="L2" s="243">
        <f t="shared" si="0"/>
        <v>12</v>
      </c>
      <c r="M2" s="243">
        <f t="shared" si="0"/>
        <v>13</v>
      </c>
      <c r="N2" s="243">
        <f t="shared" si="0"/>
        <v>14</v>
      </c>
      <c r="O2" s="243">
        <f t="shared" si="0"/>
        <v>15</v>
      </c>
      <c r="P2" s="243">
        <f t="shared" si="0"/>
        <v>16</v>
      </c>
    </row>
    <row r="3" spans="1:16">
      <c r="A3" t="str">
        <f>B3&amp;"_"&amp;D3&amp;C3</f>
        <v>2001_0TOT</v>
      </c>
      <c r="B3" s="243">
        <v>2001</v>
      </c>
      <c r="C3" s="243" t="s">
        <v>147</v>
      </c>
      <c r="D3" s="243">
        <v>0</v>
      </c>
      <c r="E3" s="243">
        <v>785.09947247478908</v>
      </c>
      <c r="F3" s="243">
        <v>0.27072528382596434</v>
      </c>
      <c r="G3" s="243">
        <v>0.10903243946420316</v>
      </c>
      <c r="H3" s="243">
        <v>6.1916184112762833E-2</v>
      </c>
      <c r="I3" s="243">
        <v>9.4201313934987804E-2</v>
      </c>
      <c r="J3" s="243">
        <v>3.6763218706812054E-2</v>
      </c>
      <c r="K3" s="243">
        <v>2.3448828005883712E-2</v>
      </c>
      <c r="L3" s="243">
        <v>14093848</v>
      </c>
      <c r="M3" s="243">
        <v>0.56849162815162912</v>
      </c>
      <c r="N3" s="243">
        <v>0.66072982797563551</v>
      </c>
      <c r="O3" s="243">
        <v>0.4199304714686683</v>
      </c>
      <c r="P3" s="243">
        <v>0.57006724364364203</v>
      </c>
    </row>
    <row r="4" spans="1:16">
      <c r="A4" t="str">
        <f t="shared" ref="A4:A42" si="1">B4&amp;"_"&amp;D4&amp;C4</f>
        <v>2001_1TOT</v>
      </c>
      <c r="B4" s="243">
        <v>2001</v>
      </c>
      <c r="C4" s="243" t="s">
        <v>147</v>
      </c>
      <c r="D4" s="243">
        <v>1</v>
      </c>
      <c r="E4" s="243">
        <v>843.97125675110931</v>
      </c>
      <c r="F4" s="243">
        <v>0.27091634312666596</v>
      </c>
      <c r="G4" s="243">
        <v>0.11079950086522436</v>
      </c>
      <c r="H4" s="243">
        <v>6.4175431518663659E-2</v>
      </c>
      <c r="I4" s="243">
        <v>9.8362180458876125E-2</v>
      </c>
      <c r="J4" s="243">
        <v>3.9325152350171255E-2</v>
      </c>
      <c r="K4" s="243">
        <v>2.5368144723314251E-2</v>
      </c>
      <c r="L4" s="243">
        <v>10353949</v>
      </c>
      <c r="M4" s="243">
        <v>0.57164719969182898</v>
      </c>
      <c r="N4" s="243">
        <v>0.66847313871335245</v>
      </c>
      <c r="O4" s="243">
        <v>0.30849904760803737</v>
      </c>
      <c r="P4" s="243">
        <v>0.57819211512348367</v>
      </c>
    </row>
    <row r="5" spans="1:16">
      <c r="A5" t="str">
        <f t="shared" si="1"/>
        <v>2001_2TOT</v>
      </c>
      <c r="B5" s="243">
        <v>2001</v>
      </c>
      <c r="C5" s="243" t="s">
        <v>147</v>
      </c>
      <c r="D5" s="243">
        <v>2</v>
      </c>
      <c r="E5" s="243">
        <v>1087.3697725688085</v>
      </c>
      <c r="F5" s="243">
        <v>0.20730165977597387</v>
      </c>
      <c r="G5" s="243">
        <v>8.2170044792093527E-2</v>
      </c>
      <c r="H5" s="243">
        <v>4.7003324930161933E-2</v>
      </c>
      <c r="I5" s="243">
        <v>7.0242458984702424E-2</v>
      </c>
      <c r="J5" s="243">
        <v>2.8928834114365639E-2</v>
      </c>
      <c r="K5" s="243">
        <v>1.8230178918461359E-2</v>
      </c>
      <c r="L5" s="243">
        <v>5374641</v>
      </c>
      <c r="M5" s="243">
        <v>0.5691575583024806</v>
      </c>
      <c r="N5" s="243">
        <v>0.64838297985114046</v>
      </c>
      <c r="O5" s="243">
        <v>0.16013905706268747</v>
      </c>
      <c r="P5" s="243">
        <v>0.58890376917026188</v>
      </c>
    </row>
    <row r="6" spans="1:16">
      <c r="A6" t="str">
        <f t="shared" si="1"/>
        <v>2001_4TOT</v>
      </c>
      <c r="B6" s="243">
        <v>2001</v>
      </c>
      <c r="C6" s="243" t="s">
        <v>147</v>
      </c>
      <c r="D6" s="243">
        <v>4</v>
      </c>
      <c r="E6" s="243">
        <v>622.11232979098111</v>
      </c>
      <c r="F6" s="243">
        <v>0.27019633417907812</v>
      </c>
      <c r="G6" s="243">
        <v>0.10414031172865705</v>
      </c>
      <c r="H6" s="243">
        <v>5.5661434340354934E-2</v>
      </c>
      <c r="I6" s="243">
        <v>8.2681911998158233E-2</v>
      </c>
      <c r="J6" s="243">
        <v>2.9670478960437997E-2</v>
      </c>
      <c r="K6" s="243">
        <v>1.8135179854657259E-2</v>
      </c>
      <c r="L6" s="243">
        <v>3739899</v>
      </c>
      <c r="M6" s="243">
        <v>0.54403439788212826</v>
      </c>
      <c r="N6" s="243">
        <v>0.59276106973723319</v>
      </c>
      <c r="O6" s="243">
        <v>0.11143142386061887</v>
      </c>
      <c r="P6" s="243">
        <v>0.51416440006626374</v>
      </c>
    </row>
    <row r="7" spans="1:16">
      <c r="A7" t="str">
        <f t="shared" si="1"/>
        <v>2002_0TOT</v>
      </c>
      <c r="B7" s="243">
        <v>2002</v>
      </c>
      <c r="C7" s="243" t="s">
        <v>147</v>
      </c>
      <c r="D7" s="243">
        <v>0</v>
      </c>
      <c r="E7" s="243">
        <v>773.41859553000484</v>
      </c>
      <c r="F7" s="243">
        <v>0.24780552196626013</v>
      </c>
      <c r="G7" s="243">
        <v>9.2304503770817378E-2</v>
      </c>
      <c r="H7" s="243">
        <v>4.990234399741366E-2</v>
      </c>
      <c r="I7" s="243">
        <v>7.3565357392001804E-2</v>
      </c>
      <c r="J7" s="243">
        <v>2.7415957891928914E-2</v>
      </c>
      <c r="K7" s="243">
        <v>1.7142541913479366E-2</v>
      </c>
      <c r="L7" s="243">
        <v>14339059</v>
      </c>
      <c r="M7" s="243">
        <v>0.54766376168339403</v>
      </c>
      <c r="N7" s="243">
        <v>0.58653073128963573</v>
      </c>
      <c r="O7" s="243">
        <v>0.41931789812732462</v>
      </c>
      <c r="P7" s="243">
        <v>0.52355936469521946</v>
      </c>
    </row>
    <row r="8" spans="1:16">
      <c r="A8" t="str">
        <f t="shared" si="1"/>
        <v>2002_1TOT</v>
      </c>
      <c r="B8" s="243">
        <v>2002</v>
      </c>
      <c r="C8" s="243" t="s">
        <v>147</v>
      </c>
      <c r="D8" s="243">
        <v>1</v>
      </c>
      <c r="E8" s="243">
        <v>827.54094480318372</v>
      </c>
      <c r="F8" s="243">
        <v>0.25130771972343002</v>
      </c>
      <c r="G8" s="243">
        <v>9.4094799028459894E-2</v>
      </c>
      <c r="H8" s="243">
        <v>5.0831836313418331E-2</v>
      </c>
      <c r="I8" s="243">
        <v>7.3477986076460666E-2</v>
      </c>
      <c r="J8" s="243">
        <v>2.7943585462598695E-2</v>
      </c>
      <c r="K8" s="243">
        <v>1.7627819799921236E-2</v>
      </c>
      <c r="L8" s="243">
        <v>10521750</v>
      </c>
      <c r="M8" s="243">
        <v>0.5546055428097092</v>
      </c>
      <c r="N8" s="243">
        <v>0.59821176458012992</v>
      </c>
      <c r="O8" s="243">
        <v>0.30768811918697425</v>
      </c>
      <c r="P8" s="243">
        <v>0.53787154222183364</v>
      </c>
    </row>
    <row r="9" spans="1:16">
      <c r="A9" t="str">
        <f t="shared" si="1"/>
        <v>2002_2TOT</v>
      </c>
      <c r="B9" s="243">
        <v>2002</v>
      </c>
      <c r="C9" s="243" t="s">
        <v>147</v>
      </c>
      <c r="D9" s="243">
        <v>2</v>
      </c>
      <c r="E9" s="243">
        <v>1069.8958640750907</v>
      </c>
      <c r="F9" s="243">
        <v>0.18676865949563567</v>
      </c>
      <c r="G9" s="243">
        <v>7.0304267547074487E-2</v>
      </c>
      <c r="H9" s="243">
        <v>3.8550919659598684E-2</v>
      </c>
      <c r="I9" s="243">
        <v>5.6958500625675625E-2</v>
      </c>
      <c r="J9" s="243">
        <v>2.2085514477133517E-2</v>
      </c>
      <c r="K9" s="243">
        <v>1.4636489294386018E-2</v>
      </c>
      <c r="L9" s="243">
        <v>5518035</v>
      </c>
      <c r="M9" s="243">
        <v>0.5611173675758474</v>
      </c>
      <c r="N9" s="243">
        <v>0.58720900936855536</v>
      </c>
      <c r="O9" s="243">
        <v>0.16136420374537366</v>
      </c>
      <c r="P9" s="243">
        <v>0.56590473441644029</v>
      </c>
    </row>
    <row r="10" spans="1:16">
      <c r="A10" t="str">
        <f t="shared" si="1"/>
        <v>2002_4TOT</v>
      </c>
      <c r="B10" s="243">
        <v>2002</v>
      </c>
      <c r="C10" s="243" t="s">
        <v>147</v>
      </c>
      <c r="D10" s="243">
        <v>4</v>
      </c>
      <c r="E10" s="243">
        <v>624.23972935358142</v>
      </c>
      <c r="F10" s="243">
        <v>0.23815232143900322</v>
      </c>
      <c r="G10" s="243">
        <v>8.7369865488430426E-2</v>
      </c>
      <c r="H10" s="243">
        <v>4.734035968440143E-2</v>
      </c>
      <c r="I10" s="243">
        <v>7.3806181265388779E-2</v>
      </c>
      <c r="J10" s="243">
        <v>2.5961644030595123E-2</v>
      </c>
      <c r="K10" s="243">
        <v>1.5804957609544413E-2</v>
      </c>
      <c r="L10" s="243">
        <v>3817309</v>
      </c>
      <c r="M10" s="243">
        <v>0.51242448069180013</v>
      </c>
      <c r="N10" s="243">
        <v>0.51098419655830529</v>
      </c>
      <c r="O10" s="243">
        <v>0.11162977894034046</v>
      </c>
      <c r="P10" s="243">
        <v>0.45601331213665741</v>
      </c>
    </row>
    <row r="11" spans="1:16">
      <c r="A11" t="str">
        <f t="shared" si="1"/>
        <v>2003_0TOT</v>
      </c>
      <c r="B11" s="243">
        <v>2003</v>
      </c>
      <c r="C11" s="243" t="s">
        <v>147</v>
      </c>
      <c r="D11" s="243">
        <v>0</v>
      </c>
      <c r="E11" s="243">
        <v>747.4477813635101</v>
      </c>
      <c r="F11" s="243">
        <v>0.2866205419072903</v>
      </c>
      <c r="G11" s="243">
        <v>0.10985737150303465</v>
      </c>
      <c r="H11" s="243">
        <v>6.0962240641001961E-2</v>
      </c>
      <c r="I11" s="243">
        <v>9.1290140562604982E-2</v>
      </c>
      <c r="J11" s="243">
        <v>3.518882391801427E-2</v>
      </c>
      <c r="K11" s="243">
        <v>2.2178510503420585E-2</v>
      </c>
      <c r="L11" s="243">
        <v>14440256</v>
      </c>
      <c r="M11" s="243">
        <v>0.55882928654926101</v>
      </c>
      <c r="N11" s="243">
        <v>0.61874015732424592</v>
      </c>
      <c r="O11" s="243">
        <v>0.42050894075268641</v>
      </c>
      <c r="P11" s="243">
        <v>0.54707365500870964</v>
      </c>
    </row>
    <row r="12" spans="1:16">
      <c r="A12" t="str">
        <f t="shared" si="1"/>
        <v>2003_1TOT</v>
      </c>
      <c r="B12" s="243">
        <v>2003</v>
      </c>
      <c r="C12" s="243" t="s">
        <v>147</v>
      </c>
      <c r="D12" s="243">
        <v>1</v>
      </c>
      <c r="E12" s="243">
        <v>802.31872286532723</v>
      </c>
      <c r="F12" s="243">
        <v>0.28672997477875889</v>
      </c>
      <c r="G12" s="243">
        <v>0.11258992388654429</v>
      </c>
      <c r="H12" s="243">
        <v>6.3495680109163455E-2</v>
      </c>
      <c r="I12" s="243">
        <v>9.6909002688418011E-2</v>
      </c>
      <c r="J12" s="243">
        <v>3.7501561698597037E-2</v>
      </c>
      <c r="K12" s="243">
        <v>2.346538501447697E-2</v>
      </c>
      <c r="L12" s="243">
        <v>10535564</v>
      </c>
      <c r="M12" s="243">
        <v>0.5634916055019612</v>
      </c>
      <c r="N12" s="243">
        <v>0.62481053492828398</v>
      </c>
      <c r="O12" s="243">
        <v>0.3068019609813164</v>
      </c>
      <c r="P12" s="243">
        <v>0.55953968953091771</v>
      </c>
    </row>
    <row r="13" spans="1:16">
      <c r="A13" t="str">
        <f t="shared" si="1"/>
        <v>2003_2TOT</v>
      </c>
      <c r="B13" s="243">
        <v>2003</v>
      </c>
      <c r="C13" s="243" t="s">
        <v>147</v>
      </c>
      <c r="D13" s="243">
        <v>2</v>
      </c>
      <c r="E13" s="243">
        <v>1031.8300254576925</v>
      </c>
      <c r="F13" s="243">
        <v>0.22920674252551271</v>
      </c>
      <c r="G13" s="243">
        <v>9.1279595086924945E-2</v>
      </c>
      <c r="H13" s="243">
        <v>5.1946596410226607E-2</v>
      </c>
      <c r="I13" s="243">
        <v>7.8278203727196835E-2</v>
      </c>
      <c r="J13" s="243">
        <v>3.0991980408629997E-2</v>
      </c>
      <c r="K13" s="243">
        <v>1.9910158113283328E-2</v>
      </c>
      <c r="L13" s="243">
        <v>5459438</v>
      </c>
      <c r="M13" s="243">
        <v>0.57030613179269196</v>
      </c>
      <c r="N13" s="243">
        <v>0.62089098989663061</v>
      </c>
      <c r="O13" s="243">
        <v>0.15898211849464186</v>
      </c>
      <c r="P13" s="243">
        <v>0.59018841019368384</v>
      </c>
    </row>
    <row r="14" spans="1:16">
      <c r="A14" t="str">
        <f t="shared" si="1"/>
        <v>2003_4TOT</v>
      </c>
      <c r="B14" s="243">
        <v>2003</v>
      </c>
      <c r="C14" s="243" t="s">
        <v>147</v>
      </c>
      <c r="D14" s="243">
        <v>4</v>
      </c>
      <c r="E14" s="243">
        <v>599.39607435749792</v>
      </c>
      <c r="F14" s="243">
        <v>0.28632527226219123</v>
      </c>
      <c r="G14" s="243">
        <v>0.10248445181569024</v>
      </c>
      <c r="H14" s="243">
        <v>5.4126563548688812E-2</v>
      </c>
      <c r="I14" s="243">
        <v>7.6129436073318971E-2</v>
      </c>
      <c r="J14" s="243">
        <v>2.8948639826017242E-2</v>
      </c>
      <c r="K14" s="243">
        <v>1.8706290730080677E-2</v>
      </c>
      <c r="L14" s="243">
        <v>3904692</v>
      </c>
      <c r="M14" s="243">
        <v>0.53023395523509198</v>
      </c>
      <c r="N14" s="243">
        <v>0.56170427060787009</v>
      </c>
      <c r="O14" s="243">
        <v>0.11370697977137595</v>
      </c>
      <c r="P14" s="243">
        <v>0.48360595474876433</v>
      </c>
    </row>
    <row r="15" spans="1:16">
      <c r="A15" t="str">
        <f t="shared" si="1"/>
        <v>2004_0TOT</v>
      </c>
      <c r="B15" s="243">
        <v>2004</v>
      </c>
      <c r="C15" s="243" t="s">
        <v>147</v>
      </c>
      <c r="D15" s="243">
        <v>0</v>
      </c>
      <c r="E15" s="243">
        <v>765.49348932271607</v>
      </c>
      <c r="F15" s="243">
        <v>0.26093025660106278</v>
      </c>
      <c r="G15" s="243">
        <v>9.9892957869323062E-2</v>
      </c>
      <c r="H15" s="243">
        <v>5.6334191930032168E-2</v>
      </c>
      <c r="I15" s="243">
        <v>8.3454182143999855E-2</v>
      </c>
      <c r="J15" s="243">
        <v>3.3139259294721883E-2</v>
      </c>
      <c r="K15" s="243">
        <v>2.2176877181780425E-2</v>
      </c>
      <c r="L15" s="243">
        <v>14276792</v>
      </c>
      <c r="M15" s="243">
        <v>0.54770337179582362</v>
      </c>
      <c r="N15" s="243">
        <v>0.59414738118082244</v>
      </c>
      <c r="O15" s="243">
        <v>0.42066472418111261</v>
      </c>
      <c r="P15" s="243">
        <v>0.52397678712778362</v>
      </c>
    </row>
    <row r="16" spans="1:16">
      <c r="A16" t="str">
        <f t="shared" si="1"/>
        <v>2004_1TOT</v>
      </c>
      <c r="B16" s="243">
        <v>2004</v>
      </c>
      <c r="C16" s="243" t="s">
        <v>147</v>
      </c>
      <c r="D16" s="243">
        <v>1</v>
      </c>
      <c r="E16" s="243">
        <v>824.31964574405697</v>
      </c>
      <c r="F16" s="243">
        <v>0.26654396196798125</v>
      </c>
      <c r="G16" s="243">
        <v>0.103177317244105</v>
      </c>
      <c r="H16" s="243">
        <v>5.8732696127526719E-2</v>
      </c>
      <c r="I16" s="243">
        <v>8.8002831349762958E-2</v>
      </c>
      <c r="J16" s="243">
        <v>3.5065368950041323E-2</v>
      </c>
      <c r="K16" s="243">
        <v>2.3619368118709235E-2</v>
      </c>
      <c r="L16" s="243">
        <v>10355485</v>
      </c>
      <c r="M16" s="243">
        <v>0.55531712969207525</v>
      </c>
      <c r="N16" s="243">
        <v>0.60608513319102997</v>
      </c>
      <c r="O16" s="243">
        <v>0.30512367493247905</v>
      </c>
      <c r="P16" s="243">
        <v>0.5382690605396645</v>
      </c>
    </row>
    <row r="17" spans="1:16">
      <c r="A17" t="str">
        <f t="shared" si="1"/>
        <v>2004_2TOT</v>
      </c>
      <c r="B17" s="243">
        <v>2004</v>
      </c>
      <c r="C17" s="243" t="s">
        <v>147</v>
      </c>
      <c r="D17" s="243">
        <v>2</v>
      </c>
      <c r="E17" s="243">
        <v>1077.7915993883216</v>
      </c>
      <c r="F17" s="243">
        <v>0.17946119117618659</v>
      </c>
      <c r="G17" s="243">
        <v>7.0519488033437119E-2</v>
      </c>
      <c r="H17" s="243">
        <v>4.0573059494042073E-2</v>
      </c>
      <c r="I17" s="243">
        <v>5.7005079233970107E-2</v>
      </c>
      <c r="J17" s="243">
        <v>2.4685291499817151E-2</v>
      </c>
      <c r="K17" s="243">
        <v>1.7845341783384878E-2</v>
      </c>
      <c r="L17" s="243">
        <v>5385064</v>
      </c>
      <c r="M17" s="243">
        <v>0.54924239165247724</v>
      </c>
      <c r="N17" s="243">
        <v>0.57553695204218869</v>
      </c>
      <c r="O17" s="243">
        <v>0.15867055163776683</v>
      </c>
      <c r="P17" s="243">
        <v>0.53729016250013739</v>
      </c>
    </row>
    <row r="18" spans="1:16">
      <c r="A18" t="str">
        <f t="shared" si="1"/>
        <v>2004_4TOT</v>
      </c>
      <c r="B18" s="243">
        <v>2004</v>
      </c>
      <c r="C18" s="243" t="s">
        <v>147</v>
      </c>
      <c r="D18" s="243">
        <v>4</v>
      </c>
      <c r="E18" s="243">
        <v>610.14391316638432</v>
      </c>
      <c r="F18" s="243">
        <v>0.24610544392469144</v>
      </c>
      <c r="G18" s="243">
        <v>9.1219539991008861E-2</v>
      </c>
      <c r="H18" s="243">
        <v>5.0000162424158258E-2</v>
      </c>
      <c r="I18" s="243">
        <v>7.1441996252779999E-2</v>
      </c>
      <c r="J18" s="243">
        <v>2.8052741038432309E-2</v>
      </c>
      <c r="K18" s="243">
        <v>1.8367511258632389E-2</v>
      </c>
      <c r="L18" s="243">
        <v>3921307</v>
      </c>
      <c r="M18" s="243">
        <v>0.50838365877100844</v>
      </c>
      <c r="N18" s="243">
        <v>0.51422840673267434</v>
      </c>
      <c r="O18" s="243">
        <v>0.11554104924863245</v>
      </c>
      <c r="P18" s="243">
        <v>0.45397499060628466</v>
      </c>
    </row>
    <row r="19" spans="1:16">
      <c r="A19" t="str">
        <f t="shared" si="1"/>
        <v>2005_0TOT</v>
      </c>
      <c r="B19" s="243">
        <v>2005</v>
      </c>
      <c r="C19" s="243" t="s">
        <v>147</v>
      </c>
      <c r="D19" s="243">
        <v>0</v>
      </c>
      <c r="E19" s="243">
        <v>781.32649851024064</v>
      </c>
      <c r="F19" s="243">
        <v>0.24780643633998808</v>
      </c>
      <c r="G19" s="243">
        <v>9.1872475886330934E-2</v>
      </c>
      <c r="H19" s="243">
        <v>4.9263220243419094E-2</v>
      </c>
      <c r="I19" s="243">
        <v>7.2008288277502192E-2</v>
      </c>
      <c r="J19" s="243">
        <v>2.6633443292216789E-2</v>
      </c>
      <c r="K19" s="243">
        <v>1.680411338089274E-2</v>
      </c>
      <c r="L19" s="243">
        <v>14700280</v>
      </c>
      <c r="M19" s="243">
        <v>0.55455719440309692</v>
      </c>
      <c r="N19" s="243">
        <v>0.6140937145956249</v>
      </c>
      <c r="O19" s="243">
        <v>0.42132649914642772</v>
      </c>
      <c r="P19" s="243">
        <v>0.5344994245492849</v>
      </c>
    </row>
    <row r="20" spans="1:16">
      <c r="A20" t="str">
        <f t="shared" si="1"/>
        <v>2005_1TOT</v>
      </c>
      <c r="B20" s="243">
        <v>2005</v>
      </c>
      <c r="C20" s="243" t="s">
        <v>147</v>
      </c>
      <c r="D20" s="243">
        <v>1</v>
      </c>
      <c r="E20" s="243">
        <v>838.59483448572178</v>
      </c>
      <c r="F20" s="243">
        <v>0.2437174369578016</v>
      </c>
      <c r="G20" s="243">
        <v>9.2984995487629007E-2</v>
      </c>
      <c r="H20" s="243">
        <v>5.048781752677562E-2</v>
      </c>
      <c r="I20" s="243">
        <v>7.2725668958073739E-2</v>
      </c>
      <c r="J20" s="243">
        <v>2.798891287898457E-2</v>
      </c>
      <c r="K20" s="243">
        <v>1.768472182628749E-2</v>
      </c>
      <c r="L20" s="243">
        <v>10758746</v>
      </c>
      <c r="M20" s="243">
        <v>0.55856095948265505</v>
      </c>
      <c r="N20" s="243">
        <v>0.6186376560459399</v>
      </c>
      <c r="O20" s="243">
        <v>0.30835771749828028</v>
      </c>
      <c r="P20" s="243">
        <v>0.54442716339816499</v>
      </c>
    </row>
    <row r="21" spans="1:16">
      <c r="A21" t="str">
        <f t="shared" si="1"/>
        <v>2005_2TOT</v>
      </c>
      <c r="B21" s="243">
        <v>2005</v>
      </c>
      <c r="C21" s="243" t="s">
        <v>147</v>
      </c>
      <c r="D21" s="243">
        <v>2</v>
      </c>
      <c r="E21" s="243">
        <v>1095.0415982575698</v>
      </c>
      <c r="F21" s="243">
        <v>0.18582851343127421</v>
      </c>
      <c r="G21" s="243">
        <v>6.9448832251296236E-2</v>
      </c>
      <c r="H21" s="243">
        <v>3.9047249251005639E-2</v>
      </c>
      <c r="I21" s="243">
        <v>5.2756228652887087E-2</v>
      </c>
      <c r="J21" s="243">
        <v>2.3530079791346813E-2</v>
      </c>
      <c r="K21" s="243">
        <v>1.6611535639882952E-2</v>
      </c>
      <c r="L21" s="243">
        <v>5489911</v>
      </c>
      <c r="M21" s="243">
        <v>0.56431789680265709</v>
      </c>
      <c r="N21" s="243">
        <v>0.60695992384059494</v>
      </c>
      <c r="O21" s="243">
        <v>0.15734700170713986</v>
      </c>
      <c r="P21" s="243">
        <v>0.56381615407237629</v>
      </c>
    </row>
    <row r="22" spans="1:16">
      <c r="A22" t="str">
        <f t="shared" si="1"/>
        <v>2005_4TOT</v>
      </c>
      <c r="B22" s="243">
        <v>2005</v>
      </c>
      <c r="C22" s="243" t="s">
        <v>147</v>
      </c>
      <c r="D22" s="243">
        <v>4</v>
      </c>
      <c r="E22" s="243">
        <v>625.00779604493573</v>
      </c>
      <c r="F22" s="243">
        <v>0.25896770140762454</v>
      </c>
      <c r="G22" s="243">
        <v>8.8835760787495138E-2</v>
      </c>
      <c r="H22" s="243">
        <v>4.5920579757779863E-2</v>
      </c>
      <c r="I22" s="243">
        <v>7.0050137839734475E-2</v>
      </c>
      <c r="J22" s="243">
        <v>2.2933575932259902E-2</v>
      </c>
      <c r="K22" s="243">
        <v>1.4400419136606918E-2</v>
      </c>
      <c r="L22" s="243">
        <v>3941534</v>
      </c>
      <c r="M22" s="243">
        <v>0.5281070160000052</v>
      </c>
      <c r="N22" s="243">
        <v>0.56162440144469805</v>
      </c>
      <c r="O22" s="243">
        <v>0.11296878164814832</v>
      </c>
      <c r="P22" s="243">
        <v>0.47709916926648255</v>
      </c>
    </row>
    <row r="23" spans="1:16">
      <c r="A23" t="str">
        <f t="shared" si="1"/>
        <v>2006_0TOT</v>
      </c>
      <c r="B23" s="243">
        <v>2006</v>
      </c>
      <c r="C23" s="243" t="s">
        <v>147</v>
      </c>
      <c r="D23" s="243">
        <v>0</v>
      </c>
      <c r="E23" s="243">
        <v>874.57020813445752</v>
      </c>
      <c r="F23" s="243">
        <v>0.20699083184552325</v>
      </c>
      <c r="G23" s="243">
        <v>7.4975692011805997E-2</v>
      </c>
      <c r="H23" s="243">
        <v>4.0628731997645273E-2</v>
      </c>
      <c r="I23" s="243">
        <v>5.591313689846765E-2</v>
      </c>
      <c r="J23" s="243">
        <v>2.2735304622969809E-2</v>
      </c>
      <c r="K23" s="243">
        <v>1.5399652046024604E-2</v>
      </c>
      <c r="L23" s="243">
        <v>14795235</v>
      </c>
      <c r="M23" s="243">
        <v>0.55232329608508135</v>
      </c>
      <c r="N23" s="243">
        <v>0.62443208945704853</v>
      </c>
      <c r="O23" s="243">
        <v>0.42081630125724712</v>
      </c>
      <c r="P23" s="243">
        <v>0.53358890998795783</v>
      </c>
    </row>
    <row r="24" spans="1:16">
      <c r="A24" t="str">
        <f t="shared" si="1"/>
        <v>2006_1TOT</v>
      </c>
      <c r="B24" s="243">
        <v>2006</v>
      </c>
      <c r="C24" s="243" t="s">
        <v>147</v>
      </c>
      <c r="D24" s="243">
        <v>1</v>
      </c>
      <c r="E24" s="243">
        <v>942.40963328718556</v>
      </c>
      <c r="F24" s="243">
        <v>0.21356885835786718</v>
      </c>
      <c r="G24" s="243">
        <v>7.8776873982413786E-2</v>
      </c>
      <c r="H24" s="243">
        <v>4.3760214375672651E-2</v>
      </c>
      <c r="I24" s="243">
        <v>5.9977403331964545E-2</v>
      </c>
      <c r="J24" s="243">
        <v>2.5771669061731714E-2</v>
      </c>
      <c r="K24" s="243">
        <v>1.7691091187518122E-2</v>
      </c>
      <c r="L24" s="243">
        <v>10775925</v>
      </c>
      <c r="M24" s="243">
        <v>0.56130706345883563</v>
      </c>
      <c r="N24" s="243">
        <v>0.64061139245524856</v>
      </c>
      <c r="O24" s="243">
        <v>0.30649630784004828</v>
      </c>
      <c r="P24" s="243">
        <v>0.55432063633534945</v>
      </c>
    </row>
    <row r="25" spans="1:16">
      <c r="A25" t="str">
        <f t="shared" si="1"/>
        <v>2006_2TOT</v>
      </c>
      <c r="B25" s="243">
        <v>2006</v>
      </c>
      <c r="C25" s="243" t="s">
        <v>147</v>
      </c>
      <c r="D25" s="243">
        <v>2</v>
      </c>
      <c r="E25" s="243">
        <v>1245.1908600400732</v>
      </c>
      <c r="F25" s="243">
        <v>0.16324598635726956</v>
      </c>
      <c r="G25" s="243">
        <v>6.3356523664533065E-2</v>
      </c>
      <c r="H25" s="243">
        <v>3.6745880988619577E-2</v>
      </c>
      <c r="I25" s="243">
        <v>4.7168013632313668E-2</v>
      </c>
      <c r="J25" s="243">
        <v>2.3397297584735355E-2</v>
      </c>
      <c r="K25" s="243">
        <v>1.7238712417341841E-2</v>
      </c>
      <c r="L25" s="243">
        <v>5567947</v>
      </c>
      <c r="M25" s="243">
        <v>0.57352514525505249</v>
      </c>
      <c r="N25" s="243">
        <v>0.65002049855109512</v>
      </c>
      <c r="O25" s="243">
        <v>0.15836739748550119</v>
      </c>
      <c r="P25" s="243">
        <v>0.59075776980849426</v>
      </c>
    </row>
    <row r="26" spans="1:16">
      <c r="A26" t="str">
        <f t="shared" si="1"/>
        <v>2006_4TOT</v>
      </c>
      <c r="B26" s="243">
        <v>2006</v>
      </c>
      <c r="C26" s="243" t="s">
        <v>147</v>
      </c>
      <c r="D26" s="243">
        <v>4</v>
      </c>
      <c r="E26" s="243">
        <v>692.69009500835034</v>
      </c>
      <c r="F26" s="243">
        <v>0.18935488927203922</v>
      </c>
      <c r="G26" s="243">
        <v>6.4784576664488752E-2</v>
      </c>
      <c r="H26" s="243">
        <v>3.2233107065892497E-2</v>
      </c>
      <c r="I26" s="243">
        <v>4.5016681967800447E-2</v>
      </c>
      <c r="J26" s="243">
        <v>1.4594694551896567E-2</v>
      </c>
      <c r="K26" s="243">
        <v>9.2562154037157205E-3</v>
      </c>
      <c r="L26" s="243">
        <v>4019310</v>
      </c>
      <c r="M26" s="243">
        <v>0.50803594450540057</v>
      </c>
      <c r="N26" s="243">
        <v>0.52606600614946508</v>
      </c>
      <c r="O26" s="243">
        <v>0.11431999341722443</v>
      </c>
      <c r="P26" s="243">
        <v>0.44447450650128051</v>
      </c>
    </row>
    <row r="27" spans="1:16">
      <c r="A27" t="str">
        <f t="shared" si="1"/>
        <v>2007_0TOT</v>
      </c>
      <c r="B27" s="243">
        <v>2007</v>
      </c>
      <c r="C27" s="243" t="s">
        <v>147</v>
      </c>
      <c r="D27" s="243">
        <v>0</v>
      </c>
      <c r="E27" s="243">
        <v>853.28151795202723</v>
      </c>
      <c r="F27" s="243">
        <v>0.20919154273600268</v>
      </c>
      <c r="G27" s="243">
        <v>7.8050206576373252E-2</v>
      </c>
      <c r="H27" s="243">
        <v>4.5561940555561092E-2</v>
      </c>
      <c r="I27" s="243">
        <v>6.4188133645415493E-2</v>
      </c>
      <c r="J27" s="243">
        <v>2.8419695343246686E-2</v>
      </c>
      <c r="K27" s="243">
        <v>2.1394600409796637E-2</v>
      </c>
      <c r="L27" s="243">
        <v>14121068</v>
      </c>
      <c r="M27" s="243">
        <v>0.5462988676332915</v>
      </c>
      <c r="N27" s="243">
        <v>0.61735734163534506</v>
      </c>
      <c r="O27" s="243">
        <v>0.4264964241040084</v>
      </c>
      <c r="P27" s="243">
        <v>0.51553185027466952</v>
      </c>
    </row>
    <row r="28" spans="1:16">
      <c r="A28" t="str">
        <f t="shared" si="1"/>
        <v>2007_1TOT</v>
      </c>
      <c r="B28" s="243">
        <v>2007</v>
      </c>
      <c r="C28" s="243" t="s">
        <v>147</v>
      </c>
      <c r="D28" s="243">
        <v>1</v>
      </c>
      <c r="E28" s="243">
        <v>920.11343192000663</v>
      </c>
      <c r="F28" s="243">
        <v>0.2203253200824152</v>
      </c>
      <c r="G28" s="243">
        <v>8.3558615004964767E-2</v>
      </c>
      <c r="H28" s="243">
        <v>5.053786925044311E-2</v>
      </c>
      <c r="I28" s="243">
        <v>7.1616105256794349E-2</v>
      </c>
      <c r="J28" s="243">
        <v>3.3181681891818894E-2</v>
      </c>
      <c r="K28" s="243">
        <v>2.5579442649861769E-2</v>
      </c>
      <c r="L28" s="243">
        <v>10090370</v>
      </c>
      <c r="M28" s="243">
        <v>0.55967973205009891</v>
      </c>
      <c r="N28" s="243">
        <v>0.65027547960805698</v>
      </c>
      <c r="O28" s="243">
        <v>0.30475787829123263</v>
      </c>
      <c r="P28" s="243">
        <v>0.54163058410529263</v>
      </c>
    </row>
    <row r="29" spans="1:16">
      <c r="A29" t="str">
        <f t="shared" si="1"/>
        <v>2007_2TOT</v>
      </c>
      <c r="B29" s="243">
        <v>2007</v>
      </c>
      <c r="C29" s="243" t="s">
        <v>147</v>
      </c>
      <c r="D29" s="243">
        <v>2</v>
      </c>
      <c r="E29" s="243">
        <v>1211.8299402963587</v>
      </c>
      <c r="F29" s="243">
        <v>0.16072678890758954</v>
      </c>
      <c r="G29" s="243">
        <v>6.4439391488433542E-2</v>
      </c>
      <c r="H29" s="243">
        <v>4.0673308906618827E-2</v>
      </c>
      <c r="I29" s="243">
        <v>5.861121338031873E-2</v>
      </c>
      <c r="J29" s="243">
        <v>2.8065388045200763E-2</v>
      </c>
      <c r="K29" s="243">
        <v>2.1976953312336116E-2</v>
      </c>
      <c r="L29" s="243">
        <v>4867328</v>
      </c>
      <c r="M29" s="243">
        <v>0.57631037212106251</v>
      </c>
      <c r="N29" s="243">
        <v>0.66962045950569671</v>
      </c>
      <c r="O29" s="243">
        <v>0.14700715179200749</v>
      </c>
      <c r="P29" s="243">
        <v>0.59017425241431987</v>
      </c>
    </row>
    <row r="30" spans="1:16">
      <c r="A30" t="str">
        <f t="shared" si="1"/>
        <v>2007_4TOT</v>
      </c>
      <c r="B30" s="243">
        <v>2007</v>
      </c>
      <c r="C30" s="243" t="s">
        <v>147</v>
      </c>
      <c r="D30" s="243">
        <v>4</v>
      </c>
      <c r="E30" s="243">
        <v>685.97582059014451</v>
      </c>
      <c r="F30" s="243">
        <v>0.18131946377525679</v>
      </c>
      <c r="G30" s="243">
        <v>6.4260565388766511E-2</v>
      </c>
      <c r="H30" s="243">
        <v>3.3105298647640266E-2</v>
      </c>
      <c r="I30" s="243">
        <v>4.5593095786387372E-2</v>
      </c>
      <c r="J30" s="243">
        <v>1.6498631991411258E-2</v>
      </c>
      <c r="K30" s="243">
        <v>1.0918348754652536E-2</v>
      </c>
      <c r="L30" s="243">
        <v>4030698</v>
      </c>
      <c r="M30" s="243">
        <v>0.49316579957119761</v>
      </c>
      <c r="N30" s="243">
        <v>0.47186506055655109</v>
      </c>
      <c r="O30" s="243">
        <v>0.12173854581276157</v>
      </c>
      <c r="P30" s="243">
        <v>0.41923223763087414</v>
      </c>
    </row>
    <row r="31" spans="1:16">
      <c r="A31" t="str">
        <f t="shared" si="1"/>
        <v>2008_0TOT</v>
      </c>
      <c r="B31" s="243">
        <v>2008</v>
      </c>
      <c r="C31" s="243" t="s">
        <v>147</v>
      </c>
      <c r="D31" s="243">
        <v>0</v>
      </c>
      <c r="E31" s="243">
        <v>902.59771900982423</v>
      </c>
      <c r="F31" s="243">
        <v>0.18077790522680606</v>
      </c>
      <c r="G31" s="243">
        <v>6.5315871290134483E-2</v>
      </c>
      <c r="H31" s="243">
        <v>3.6670058764811796E-2</v>
      </c>
      <c r="I31" s="243">
        <v>4.8272034690885118E-2</v>
      </c>
      <c r="J31" s="243">
        <v>2.1737243938015034E-2</v>
      </c>
      <c r="K31" s="243">
        <v>1.6216167937001771E-2</v>
      </c>
      <c r="L31" s="243">
        <v>14797201</v>
      </c>
      <c r="M31" s="243">
        <v>0.53813619836737103</v>
      </c>
      <c r="N31" s="243">
        <v>0.56863029063593995</v>
      </c>
      <c r="O31" s="243">
        <v>0.42352069225530248</v>
      </c>
      <c r="P31" s="243">
        <v>0.5014004343400007</v>
      </c>
    </row>
    <row r="32" spans="1:16">
      <c r="A32" t="str">
        <f t="shared" si="1"/>
        <v>2008_1TOT</v>
      </c>
      <c r="B32" s="243">
        <v>2008</v>
      </c>
      <c r="C32" s="243" t="s">
        <v>147</v>
      </c>
      <c r="D32" s="243">
        <v>1</v>
      </c>
      <c r="E32" s="243">
        <v>975.22425057005341</v>
      </c>
      <c r="F32" s="243">
        <v>0.1906883058509416</v>
      </c>
      <c r="G32" s="243">
        <v>6.836475357840234E-2</v>
      </c>
      <c r="H32" s="243">
        <v>3.8583276936782207E-2</v>
      </c>
      <c r="I32" s="243">
        <v>5.1436310383826879E-2</v>
      </c>
      <c r="J32" s="243">
        <v>2.2963281526829353E-2</v>
      </c>
      <c r="K32" s="243">
        <v>1.7190131818235942E-2</v>
      </c>
      <c r="L32" s="243">
        <v>10705764</v>
      </c>
      <c r="M32" s="243">
        <v>0.54922603047796736</v>
      </c>
      <c r="N32" s="243">
        <v>0.588246036037396</v>
      </c>
      <c r="O32" s="243">
        <v>0.30641690819782003</v>
      </c>
      <c r="P32" s="243">
        <v>0.52558046427966776</v>
      </c>
    </row>
    <row r="33" spans="1:16">
      <c r="A33" t="str">
        <f t="shared" si="1"/>
        <v>2008_2TOT</v>
      </c>
      <c r="B33" s="243">
        <v>2008</v>
      </c>
      <c r="C33" s="243" t="s">
        <v>147</v>
      </c>
      <c r="D33" s="243">
        <v>2</v>
      </c>
      <c r="E33" s="243">
        <v>1271.9260244219502</v>
      </c>
      <c r="F33" s="243">
        <v>0.14285481721799506</v>
      </c>
      <c r="G33" s="243">
        <v>5.2792360433056872E-2</v>
      </c>
      <c r="H33" s="243">
        <v>3.1983982971992252E-2</v>
      </c>
      <c r="I33" s="243">
        <v>3.969571978945962E-2</v>
      </c>
      <c r="J33" s="243">
        <v>2.1288066281449098E-2</v>
      </c>
      <c r="K33" s="243">
        <v>1.7380106950089937E-2</v>
      </c>
      <c r="L33" s="243">
        <v>5344153</v>
      </c>
      <c r="M33" s="243">
        <v>0.55459439494010654</v>
      </c>
      <c r="N33" s="243">
        <v>0.57847730290912214</v>
      </c>
      <c r="O33" s="243">
        <v>0.15295861548939077</v>
      </c>
      <c r="P33" s="243">
        <v>0.54761151638621541</v>
      </c>
    </row>
    <row r="34" spans="1:16">
      <c r="A34" t="str">
        <f t="shared" si="1"/>
        <v>2008_4TOT</v>
      </c>
      <c r="B34" s="243">
        <v>2008</v>
      </c>
      <c r="C34" s="243" t="s">
        <v>147</v>
      </c>
      <c r="D34" s="243">
        <v>4</v>
      </c>
      <c r="E34" s="243">
        <v>712.56118489667028</v>
      </c>
      <c r="F34" s="243">
        <v>0.15484608463969993</v>
      </c>
      <c r="G34" s="243">
        <v>5.7338083964562962E-2</v>
      </c>
      <c r="H34" s="243">
        <v>3.1663880683705556E-2</v>
      </c>
      <c r="I34" s="243">
        <v>3.9992305881772099E-2</v>
      </c>
      <c r="J34" s="243">
        <v>1.8529161036830177E-2</v>
      </c>
      <c r="K34" s="243">
        <v>1.3667667872839209E-2</v>
      </c>
      <c r="L34" s="243">
        <v>4091437</v>
      </c>
      <c r="M34" s="243">
        <v>0.48622922514266614</v>
      </c>
      <c r="N34" s="243">
        <v>0.45764631495452868</v>
      </c>
      <c r="O34" s="243">
        <v>0.11710378405747052</v>
      </c>
      <c r="P34" s="243">
        <v>0.4039737729823889</v>
      </c>
    </row>
    <row r="35" spans="1:16">
      <c r="A35" t="str">
        <f t="shared" si="1"/>
        <v>2009_0TOT</v>
      </c>
      <c r="B35" s="243">
        <v>2009</v>
      </c>
      <c r="C35" s="243" t="s">
        <v>147</v>
      </c>
      <c r="D35" s="243">
        <v>0</v>
      </c>
      <c r="E35" s="243">
        <v>937.66848810183831</v>
      </c>
      <c r="F35" s="243">
        <v>0.15654830409413015</v>
      </c>
      <c r="G35" s="243">
        <v>6.1391257158533968E-2</v>
      </c>
      <c r="H35" s="243">
        <v>3.5522328969049659E-2</v>
      </c>
      <c r="I35" s="243">
        <v>4.5300159807420928E-2</v>
      </c>
      <c r="J35" s="243">
        <v>2.1796094289571508E-2</v>
      </c>
      <c r="K35" s="243">
        <v>1.6677656382141286E-2</v>
      </c>
      <c r="L35" s="243">
        <v>14959881</v>
      </c>
      <c r="M35" s="243">
        <v>0.54057855962732071</v>
      </c>
      <c r="N35" s="243">
        <v>0.61207318181856785</v>
      </c>
      <c r="O35" s="243">
        <v>0.42245854359589607</v>
      </c>
      <c r="P35" s="243">
        <v>0.50728404095698565</v>
      </c>
    </row>
    <row r="36" spans="1:16">
      <c r="A36" t="str">
        <f t="shared" si="1"/>
        <v>2009_1TOT</v>
      </c>
      <c r="B36" s="243">
        <v>2009</v>
      </c>
      <c r="C36" s="243" t="s">
        <v>147</v>
      </c>
      <c r="D36" s="243">
        <v>1</v>
      </c>
      <c r="E36" s="243">
        <v>1017.4890465775622</v>
      </c>
      <c r="F36" s="243">
        <v>0.16381846847013751</v>
      </c>
      <c r="G36" s="243">
        <v>6.6891554446951107E-2</v>
      </c>
      <c r="H36" s="243">
        <v>3.9305879714442687E-2</v>
      </c>
      <c r="I36" s="243">
        <v>5.0735307739905963E-2</v>
      </c>
      <c r="J36" s="243">
        <v>2.4239423663009994E-2</v>
      </c>
      <c r="K36" s="243">
        <v>1.8617892053230264E-2</v>
      </c>
      <c r="L36" s="243">
        <v>10795480</v>
      </c>
      <c r="M36" s="243">
        <v>0.55616920771348588</v>
      </c>
      <c r="N36" s="243">
        <v>0.65033181666609874</v>
      </c>
      <c r="O36" s="243">
        <v>0.30485822435478727</v>
      </c>
      <c r="P36" s="243">
        <v>0.54053089502208351</v>
      </c>
    </row>
    <row r="37" spans="1:16">
      <c r="A37" t="str">
        <f t="shared" si="1"/>
        <v>2009_2TOT</v>
      </c>
      <c r="B37" s="243">
        <v>2009</v>
      </c>
      <c r="C37" s="243" t="s">
        <v>147</v>
      </c>
      <c r="D37" s="243">
        <v>2</v>
      </c>
      <c r="E37" s="243">
        <v>1327.7322086326278</v>
      </c>
      <c r="F37" s="243">
        <v>0.11422624808461473</v>
      </c>
      <c r="G37" s="243">
        <v>4.7087067140331569E-2</v>
      </c>
      <c r="H37" s="243">
        <v>2.8841762729960779E-2</v>
      </c>
      <c r="I37" s="243">
        <v>3.6400832891000351E-2</v>
      </c>
      <c r="J37" s="243">
        <v>1.8595046910015522E-2</v>
      </c>
      <c r="K37" s="243">
        <v>1.5269520124865344E-2</v>
      </c>
      <c r="L37" s="243">
        <v>5491715</v>
      </c>
      <c r="M37" s="243">
        <v>0.56734896309877414</v>
      </c>
      <c r="N37" s="243">
        <v>0.66384181471390757</v>
      </c>
      <c r="O37" s="243">
        <v>0.15508291280818204</v>
      </c>
      <c r="P37" s="243">
        <v>0.57056879978047892</v>
      </c>
    </row>
    <row r="38" spans="1:16">
      <c r="A38" t="str">
        <f t="shared" si="1"/>
        <v>2009_4TOT</v>
      </c>
      <c r="B38" s="243">
        <v>2009</v>
      </c>
      <c r="C38" s="243" t="s">
        <v>147</v>
      </c>
      <c r="D38" s="243">
        <v>4</v>
      </c>
      <c r="E38" s="243">
        <v>730.74767461305862</v>
      </c>
      <c r="F38" s="243">
        <v>0.13770167666370264</v>
      </c>
      <c r="G38" s="243">
        <v>4.7132700076455973E-2</v>
      </c>
      <c r="H38" s="243">
        <v>2.5714136530118597E-2</v>
      </c>
      <c r="I38" s="243">
        <v>3.1210491016595183E-2</v>
      </c>
      <c r="J38" s="243">
        <v>1.546219095404551E-2</v>
      </c>
      <c r="K38" s="243">
        <v>1.164793532921491E-2</v>
      </c>
      <c r="L38" s="243">
        <v>4164401</v>
      </c>
      <c r="M38" s="243">
        <v>0.47345320172805871</v>
      </c>
      <c r="N38" s="243">
        <v>0.42841802228558734</v>
      </c>
      <c r="O38" s="243">
        <v>0.11760031924113261</v>
      </c>
      <c r="P38" s="243">
        <v>0.38289129559997193</v>
      </c>
    </row>
    <row r="39" spans="1:16">
      <c r="A39" t="str">
        <f t="shared" si="1"/>
        <v>2011_0TOT</v>
      </c>
      <c r="B39" s="243">
        <v>2011</v>
      </c>
      <c r="C39" s="243" t="s">
        <v>147</v>
      </c>
      <c r="D39" s="243">
        <v>0</v>
      </c>
      <c r="E39" s="243">
        <v>921.3143517636106</v>
      </c>
      <c r="F39" s="243">
        <v>0.16030735548076167</v>
      </c>
      <c r="G39" s="243">
        <v>5.7403628778445591E-2</v>
      </c>
      <c r="H39" s="243">
        <v>3.3106313836881812E-2</v>
      </c>
      <c r="I39" s="243">
        <v>3.9065807489587087E-2</v>
      </c>
      <c r="J39" s="243">
        <v>2.1106603643077249E-2</v>
      </c>
      <c r="K39" s="243">
        <v>1.6789136186964551E-2</v>
      </c>
      <c r="L39" s="243">
        <v>14425121</v>
      </c>
      <c r="M39" s="243">
        <v>0.53156706573424028</v>
      </c>
      <c r="N39" s="243">
        <v>0.56464555024962504</v>
      </c>
      <c r="O39" s="243">
        <v>0.42431873367526246</v>
      </c>
      <c r="P39" s="243">
        <v>0.48697720422051649</v>
      </c>
    </row>
    <row r="40" spans="1:16">
      <c r="A40" t="str">
        <f t="shared" si="1"/>
        <v>2011_1TOT</v>
      </c>
      <c r="B40" s="243">
        <v>2011</v>
      </c>
      <c r="C40" s="243" t="s">
        <v>147</v>
      </c>
      <c r="D40" s="243">
        <v>1</v>
      </c>
      <c r="E40" s="243">
        <v>1000.5668592320852</v>
      </c>
      <c r="F40" s="243">
        <v>0.16350057676689428</v>
      </c>
      <c r="G40" s="243">
        <v>6.0202012415134801E-2</v>
      </c>
      <c r="H40" s="243">
        <v>3.4933466622030299E-2</v>
      </c>
      <c r="I40" s="243">
        <v>4.1330036028925266E-2</v>
      </c>
      <c r="J40" s="243">
        <v>2.2337039796485596E-2</v>
      </c>
      <c r="K40" s="243">
        <v>1.7509539671088252E-2</v>
      </c>
      <c r="L40" s="243">
        <v>10457431</v>
      </c>
      <c r="M40" s="243">
        <v>0.54254945008165234</v>
      </c>
      <c r="N40" s="243">
        <v>0.58659345775403082</v>
      </c>
      <c r="O40" s="243">
        <v>0.30760808726779065</v>
      </c>
      <c r="P40" s="243">
        <v>0.51097566498598201</v>
      </c>
    </row>
    <row r="41" spans="1:16">
      <c r="A41" t="str">
        <f t="shared" si="1"/>
        <v>2011_2TOT</v>
      </c>
      <c r="B41" s="243">
        <v>2011</v>
      </c>
      <c r="C41" s="243" t="s">
        <v>147</v>
      </c>
      <c r="D41" s="243">
        <v>2</v>
      </c>
      <c r="E41" s="243">
        <v>1260.3158444023702</v>
      </c>
      <c r="F41" s="243">
        <v>0.13453992973569848</v>
      </c>
      <c r="G41" s="243">
        <v>5.3325049686284251E-2</v>
      </c>
      <c r="H41" s="243">
        <v>3.3343021601155855E-2</v>
      </c>
      <c r="I41" s="243">
        <v>3.8046032095837429E-2</v>
      </c>
      <c r="J41" s="243">
        <v>2.3588178591475186E-2</v>
      </c>
      <c r="K41" s="243">
        <v>1.970719144868285E-2</v>
      </c>
      <c r="L41" s="243">
        <v>5145714</v>
      </c>
      <c r="M41" s="243">
        <v>0.55609202061385266</v>
      </c>
      <c r="N41" s="243">
        <v>0.59380146916686183</v>
      </c>
      <c r="O41" s="243">
        <v>0.15136253264947319</v>
      </c>
      <c r="P41" s="243">
        <v>0.54321561906599758</v>
      </c>
    </row>
    <row r="42" spans="1:16">
      <c r="A42" t="str">
        <f t="shared" si="1"/>
        <v>2011_4TOT</v>
      </c>
      <c r="B42" s="243">
        <v>2011</v>
      </c>
      <c r="C42" s="243" t="s">
        <v>147</v>
      </c>
      <c r="D42" s="243">
        <v>4</v>
      </c>
      <c r="E42" s="243">
        <v>712.43270313971345</v>
      </c>
      <c r="F42" s="243">
        <v>0.15189115077034748</v>
      </c>
      <c r="G42" s="243">
        <v>5.0028076809364087E-2</v>
      </c>
      <c r="H42" s="243">
        <v>2.8290583732677902E-2</v>
      </c>
      <c r="I42" s="243">
        <v>3.309809990195807E-2</v>
      </c>
      <c r="J42" s="243">
        <v>1.7863608052652309E-2</v>
      </c>
      <c r="K42" s="243">
        <v>1.4890406768239016E-2</v>
      </c>
      <c r="L42" s="243">
        <v>3967690</v>
      </c>
      <c r="M42" s="243">
        <v>0.47727016695847596</v>
      </c>
      <c r="N42" s="243">
        <v>0.43506040069387186</v>
      </c>
      <c r="O42" s="243">
        <v>0.11671064640747324</v>
      </c>
      <c r="P42" s="243">
        <v>0.38403210231468865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workbookViewId="0"/>
  </sheetViews>
  <sheetFormatPr defaultColWidth="10.140625" defaultRowHeight="12.75"/>
  <sheetData>
    <row r="1" spans="1:28">
      <c r="B1" s="243" t="s">
        <v>78</v>
      </c>
      <c r="C1" s="243" t="s">
        <v>153</v>
      </c>
      <c r="D1" s="243" t="s">
        <v>166</v>
      </c>
      <c r="E1" s="243" t="s">
        <v>80</v>
      </c>
      <c r="F1" s="243" t="s">
        <v>81</v>
      </c>
      <c r="G1" s="243" t="s">
        <v>82</v>
      </c>
      <c r="H1" s="243" t="s">
        <v>83</v>
      </c>
      <c r="I1" s="243" t="s">
        <v>84</v>
      </c>
      <c r="J1" s="243" t="s">
        <v>85</v>
      </c>
      <c r="K1" s="243" t="s">
        <v>86</v>
      </c>
      <c r="L1" s="243" t="s">
        <v>92</v>
      </c>
      <c r="M1" s="243" t="s">
        <v>93</v>
      </c>
      <c r="N1" s="243" t="s">
        <v>94</v>
      </c>
      <c r="O1" s="243" t="s">
        <v>95</v>
      </c>
      <c r="P1" s="243" t="s">
        <v>96</v>
      </c>
      <c r="Q1" s="243" t="s">
        <v>97</v>
      </c>
      <c r="R1" s="243" t="s">
        <v>98</v>
      </c>
      <c r="S1" s="243" t="s">
        <v>99</v>
      </c>
      <c r="T1" s="243" t="s">
        <v>100</v>
      </c>
      <c r="U1" s="243" t="s">
        <v>101</v>
      </c>
      <c r="V1" s="243" t="s">
        <v>102</v>
      </c>
      <c r="W1" s="243" t="s">
        <v>103</v>
      </c>
      <c r="X1" s="243" t="s">
        <v>104</v>
      </c>
      <c r="Y1" s="243" t="s">
        <v>105</v>
      </c>
      <c r="Z1" s="243" t="s">
        <v>106</v>
      </c>
      <c r="AA1" s="243" t="s">
        <v>107</v>
      </c>
      <c r="AB1" s="243" t="s">
        <v>108</v>
      </c>
    </row>
    <row r="2" spans="1:28">
      <c r="A2">
        <v>1</v>
      </c>
      <c r="B2">
        <v>2</v>
      </c>
      <c r="C2" s="243">
        <f>B2+1</f>
        <v>3</v>
      </c>
      <c r="D2" s="243">
        <f t="shared" ref="D2:AB2" si="0">C2+1</f>
        <v>4</v>
      </c>
      <c r="E2" s="243">
        <f t="shared" si="0"/>
        <v>5</v>
      </c>
      <c r="F2" s="243">
        <f t="shared" si="0"/>
        <v>6</v>
      </c>
      <c r="G2" s="243">
        <f t="shared" si="0"/>
        <v>7</v>
      </c>
      <c r="H2" s="243">
        <f t="shared" si="0"/>
        <v>8</v>
      </c>
      <c r="I2" s="243">
        <f t="shared" si="0"/>
        <v>9</v>
      </c>
      <c r="J2" s="243">
        <f t="shared" si="0"/>
        <v>10</v>
      </c>
      <c r="K2" s="243">
        <f t="shared" si="0"/>
        <v>11</v>
      </c>
      <c r="L2" s="243">
        <f t="shared" si="0"/>
        <v>12</v>
      </c>
      <c r="M2" s="243">
        <f t="shared" si="0"/>
        <v>13</v>
      </c>
      <c r="N2" s="243">
        <f t="shared" si="0"/>
        <v>14</v>
      </c>
      <c r="O2" s="243">
        <f t="shared" si="0"/>
        <v>15</v>
      </c>
      <c r="P2" s="243">
        <f t="shared" si="0"/>
        <v>16</v>
      </c>
      <c r="Q2" s="243">
        <f t="shared" si="0"/>
        <v>17</v>
      </c>
      <c r="R2" s="243">
        <f t="shared" si="0"/>
        <v>18</v>
      </c>
      <c r="S2" s="243">
        <f t="shared" si="0"/>
        <v>19</v>
      </c>
      <c r="T2" s="243">
        <f t="shared" si="0"/>
        <v>20</v>
      </c>
      <c r="U2" s="243">
        <f t="shared" si="0"/>
        <v>21</v>
      </c>
      <c r="V2" s="243">
        <f t="shared" si="0"/>
        <v>22</v>
      </c>
      <c r="W2" s="243">
        <f t="shared" si="0"/>
        <v>23</v>
      </c>
      <c r="X2" s="243">
        <f t="shared" si="0"/>
        <v>24</v>
      </c>
      <c r="Y2" s="243">
        <f t="shared" si="0"/>
        <v>25</v>
      </c>
      <c r="Z2" s="243">
        <f t="shared" si="0"/>
        <v>26</v>
      </c>
      <c r="AA2" s="243">
        <f t="shared" si="0"/>
        <v>27</v>
      </c>
      <c r="AB2" s="243">
        <f t="shared" si="0"/>
        <v>28</v>
      </c>
    </row>
    <row r="3" spans="1:28">
      <c r="A3" t="str">
        <f>B3&amp;"_"&amp;D3&amp;C3</f>
        <v>2001_0TOT</v>
      </c>
      <c r="B3" s="243">
        <v>2001</v>
      </c>
      <c r="C3" s="243" t="s">
        <v>147</v>
      </c>
      <c r="D3" s="243">
        <v>0</v>
      </c>
      <c r="E3" s="243">
        <v>785.09947247478965</v>
      </c>
      <c r="F3" s="243">
        <v>0.27072528382596434</v>
      </c>
      <c r="G3" s="243">
        <v>0.109032439464203</v>
      </c>
      <c r="H3" s="243">
        <v>6.1916184112762861E-2</v>
      </c>
      <c r="I3" s="243">
        <v>9.4201313934987804E-2</v>
      </c>
      <c r="J3" s="243">
        <v>3.6763218706812088E-2</v>
      </c>
      <c r="K3" s="243">
        <v>2.3448828005883712E-2</v>
      </c>
      <c r="L3" s="243">
        <v>241.05375462146046</v>
      </c>
      <c r="M3" s="243">
        <v>120.52687731073023</v>
      </c>
      <c r="N3" s="243">
        <v>14093848</v>
      </c>
      <c r="O3" s="243">
        <v>3815561</v>
      </c>
      <c r="P3" s="243">
        <v>143.97128586586746</v>
      </c>
      <c r="Q3" s="243">
        <v>97.082468755592998</v>
      </c>
      <c r="R3" s="243">
        <v>40.274198967797361</v>
      </c>
      <c r="S3" s="243">
        <v>4445088978.81071</v>
      </c>
      <c r="T3" s="243">
        <v>3.3476877554808442</v>
      </c>
      <c r="U3" s="243">
        <v>3.5225674277197569</v>
      </c>
      <c r="V3" s="243">
        <v>1327659</v>
      </c>
      <c r="W3" s="243">
        <v>73.489784455725385</v>
      </c>
      <c r="X3" s="243">
        <v>47.037092855004843</v>
      </c>
      <c r="Y3" s="243">
        <v>39.026227099320394</v>
      </c>
      <c r="Z3" s="243">
        <v>749390635.95339453</v>
      </c>
      <c r="AA3" s="243">
        <v>0.56438147087989099</v>
      </c>
      <c r="AB3" s="243">
        <v>0.56940233528068185</v>
      </c>
    </row>
    <row r="4" spans="1:28">
      <c r="A4" t="str">
        <f t="shared" ref="A4:A42" si="1">B4&amp;"_"&amp;D4&amp;C4</f>
        <v>2001_1TOT</v>
      </c>
      <c r="B4" s="243">
        <v>2001</v>
      </c>
      <c r="C4" s="243" t="s">
        <v>147</v>
      </c>
      <c r="D4" s="243">
        <v>1</v>
      </c>
      <c r="E4" s="243">
        <v>843.97125675111306</v>
      </c>
      <c r="F4" s="243">
        <v>0.27091634312666596</v>
      </c>
      <c r="G4" s="243">
        <v>0.11079950086522429</v>
      </c>
      <c r="H4" s="243">
        <v>6.4175431518663617E-2</v>
      </c>
      <c r="I4" s="243">
        <v>9.8362180458876125E-2</v>
      </c>
      <c r="J4" s="243">
        <v>3.9325152350171297E-2</v>
      </c>
      <c r="K4" s="243">
        <v>2.5368144723314293E-2</v>
      </c>
      <c r="L4" s="243">
        <v>251.83233384597958</v>
      </c>
      <c r="M4" s="243">
        <v>125.91616692298979</v>
      </c>
      <c r="N4" s="243">
        <v>10353949</v>
      </c>
      <c r="O4" s="243">
        <v>2805054</v>
      </c>
      <c r="P4" s="243">
        <v>148.83782059576504</v>
      </c>
      <c r="Q4" s="243">
        <v>102.99451325021454</v>
      </c>
      <c r="R4" s="243">
        <v>40.898049776724022</v>
      </c>
      <c r="S4" s="243">
        <v>3466862056.4468074</v>
      </c>
      <c r="T4" s="243">
        <v>3.3061430313719349</v>
      </c>
      <c r="U4" s="243">
        <v>3.4720268105487797</v>
      </c>
      <c r="V4" s="243">
        <v>1018437</v>
      </c>
      <c r="W4" s="243">
        <v>75.574944061766217</v>
      </c>
      <c r="X4" s="243">
        <v>50.341222861223571</v>
      </c>
      <c r="Y4" s="243">
        <v>39.97995181350479</v>
      </c>
      <c r="Z4" s="243">
        <v>615232367.84539139</v>
      </c>
      <c r="AA4" s="243">
        <v>0.58671102931369379</v>
      </c>
      <c r="AB4" s="243">
        <v>0.59192471444173245</v>
      </c>
    </row>
    <row r="5" spans="1:28">
      <c r="A5" t="str">
        <f t="shared" si="1"/>
        <v>2001_2TOT</v>
      </c>
      <c r="B5" s="243">
        <v>2001</v>
      </c>
      <c r="C5" s="243" t="s">
        <v>147</v>
      </c>
      <c r="D5" s="243">
        <v>2</v>
      </c>
      <c r="E5" s="243">
        <v>1087.3697725688028</v>
      </c>
      <c r="F5" s="243">
        <v>0.20730165977597387</v>
      </c>
      <c r="G5" s="243">
        <v>8.2170044792093555E-2</v>
      </c>
      <c r="H5" s="243">
        <v>4.7003324930162016E-2</v>
      </c>
      <c r="I5" s="243">
        <v>7.0242458984702424E-2</v>
      </c>
      <c r="J5" s="243">
        <v>2.8928834114365636E-2</v>
      </c>
      <c r="K5" s="243">
        <v>1.8230178918461359E-2</v>
      </c>
      <c r="L5" s="243">
        <v>251.83233384598179</v>
      </c>
      <c r="M5" s="243">
        <v>125.9161669229909</v>
      </c>
      <c r="N5" s="243">
        <v>5374641</v>
      </c>
      <c r="O5" s="243">
        <v>1114172</v>
      </c>
      <c r="P5" s="243">
        <v>152.01126065928221</v>
      </c>
      <c r="Q5" s="243">
        <v>99.821073186699579</v>
      </c>
      <c r="R5" s="243">
        <v>39.637909740275518</v>
      </c>
      <c r="S5" s="243">
        <v>1334614137.0548573</v>
      </c>
      <c r="T5" s="243">
        <v>1.9030393040388143</v>
      </c>
      <c r="U5" s="243">
        <v>1.9598357229214012</v>
      </c>
      <c r="V5" s="243">
        <v>377528</v>
      </c>
      <c r="W5" s="243">
        <v>74.058530418191523</v>
      </c>
      <c r="X5" s="243">
        <v>51.857636504799373</v>
      </c>
      <c r="Y5" s="243">
        <v>41.184255979230208</v>
      </c>
      <c r="Z5" s="243">
        <v>234932517.53260678</v>
      </c>
      <c r="AA5" s="243">
        <v>0.33499256620189821</v>
      </c>
      <c r="AB5" s="243">
        <v>0.33660289808348315</v>
      </c>
    </row>
    <row r="6" spans="1:28">
      <c r="A6" t="str">
        <f t="shared" si="1"/>
        <v>2001_4TOT</v>
      </c>
      <c r="B6" s="243">
        <v>2001</v>
      </c>
      <c r="C6" s="243" t="s">
        <v>147</v>
      </c>
      <c r="D6" s="243">
        <v>4</v>
      </c>
      <c r="E6" s="243">
        <v>622.11232979098031</v>
      </c>
      <c r="F6" s="243">
        <v>0.27019633417907812</v>
      </c>
      <c r="G6" s="243">
        <v>0.10414031172865726</v>
      </c>
      <c r="H6" s="243">
        <v>5.5661434340354955E-2</v>
      </c>
      <c r="I6" s="243">
        <v>8.2681911998158233E-2</v>
      </c>
      <c r="J6" s="243">
        <v>2.9670478960437972E-2</v>
      </c>
      <c r="K6" s="243">
        <v>1.8135179854657239E-2</v>
      </c>
      <c r="L6" s="243">
        <v>211.21314673789854</v>
      </c>
      <c r="M6" s="243">
        <v>105.60657336894927</v>
      </c>
      <c r="N6" s="243">
        <v>3739899</v>
      </c>
      <c r="O6" s="243">
        <v>1010507.0000000001</v>
      </c>
      <c r="P6" s="243">
        <v>129.80640593475641</v>
      </c>
      <c r="Q6" s="243">
        <v>81.406740803142128</v>
      </c>
      <c r="R6" s="243">
        <v>38.542459151069068</v>
      </c>
      <c r="S6" s="243">
        <v>987144977.14512885</v>
      </c>
      <c r="T6" s="243">
        <v>3.5356642022937588</v>
      </c>
      <c r="U6" s="243">
        <v>3.7469058516954181</v>
      </c>
      <c r="V6" s="243">
        <v>309222</v>
      </c>
      <c r="W6" s="243">
        <v>67.709558925244153</v>
      </c>
      <c r="X6" s="243">
        <v>37.897014443705118</v>
      </c>
      <c r="Y6" s="243">
        <v>35.885090515442954</v>
      </c>
      <c r="Z6" s="243">
        <v>140623087.2037366</v>
      </c>
      <c r="AA6" s="243">
        <v>0.50367071398185104</v>
      </c>
      <c r="AB6" s="243">
        <v>0.50824437812905721</v>
      </c>
    </row>
    <row r="7" spans="1:28">
      <c r="A7" t="str">
        <f t="shared" si="1"/>
        <v>2002_0TOT</v>
      </c>
      <c r="B7" s="243">
        <v>2002</v>
      </c>
      <c r="C7" s="243" t="s">
        <v>147</v>
      </c>
      <c r="D7" s="243">
        <v>0</v>
      </c>
      <c r="E7" s="243">
        <v>773.41859553000381</v>
      </c>
      <c r="F7" s="243">
        <v>0.24780552196626013</v>
      </c>
      <c r="G7" s="243">
        <v>9.2304503770817503E-2</v>
      </c>
      <c r="H7" s="243">
        <v>4.9902343997413792E-2</v>
      </c>
      <c r="I7" s="243">
        <v>7.3565357392001804E-2</v>
      </c>
      <c r="J7" s="243">
        <v>2.7415957891928917E-2</v>
      </c>
      <c r="K7" s="243">
        <v>1.7142541913479369E-2</v>
      </c>
      <c r="L7" s="243">
        <v>241.02433744334616</v>
      </c>
      <c r="M7" s="243">
        <v>120.51216872167308</v>
      </c>
      <c r="N7" s="243">
        <v>14339059</v>
      </c>
      <c r="O7" s="243">
        <v>3553298</v>
      </c>
      <c r="P7" s="243">
        <v>151.24574135771391</v>
      </c>
      <c r="Q7" s="243">
        <v>89.778596085632245</v>
      </c>
      <c r="R7" s="243">
        <v>37.248767920266602</v>
      </c>
      <c r="S7" s="243">
        <v>3828121270.9666185</v>
      </c>
      <c r="T7" s="243">
        <v>2.8765318021804749</v>
      </c>
      <c r="U7" s="243">
        <v>3.0230263486309905</v>
      </c>
      <c r="V7" s="243">
        <v>1054858</v>
      </c>
      <c r="W7" s="243">
        <v>75.600315367479539</v>
      </c>
      <c r="X7" s="243">
        <v>44.911853354193539</v>
      </c>
      <c r="Y7" s="243">
        <v>37.267484130933674</v>
      </c>
      <c r="Z7" s="243">
        <v>568507533.66597462</v>
      </c>
      <c r="AA7" s="243">
        <v>0.42718866112526116</v>
      </c>
      <c r="AB7" s="243">
        <v>0.43028277510166341</v>
      </c>
    </row>
    <row r="8" spans="1:28">
      <c r="A8" t="str">
        <f t="shared" si="1"/>
        <v>2002_1TOT</v>
      </c>
      <c r="B8" s="243">
        <v>2002</v>
      </c>
      <c r="C8" s="243" t="s">
        <v>147</v>
      </c>
      <c r="D8" s="243">
        <v>1</v>
      </c>
      <c r="E8" s="243">
        <v>827.54094480317849</v>
      </c>
      <c r="F8" s="243">
        <v>0.25130771972343002</v>
      </c>
      <c r="G8" s="243">
        <v>9.4094799028459825E-2</v>
      </c>
      <c r="H8" s="243">
        <v>5.0831836313418151E-2</v>
      </c>
      <c r="I8" s="243">
        <v>7.3477986076460666E-2</v>
      </c>
      <c r="J8" s="243">
        <v>2.7943585462598623E-2</v>
      </c>
      <c r="K8" s="243">
        <v>1.7627819799921247E-2</v>
      </c>
      <c r="L8" s="243">
        <v>251.83233397112699</v>
      </c>
      <c r="M8" s="243">
        <v>125.91616698556349</v>
      </c>
      <c r="N8" s="243">
        <v>10521750</v>
      </c>
      <c r="O8" s="243">
        <v>2644197</v>
      </c>
      <c r="P8" s="243">
        <v>157.54110853659083</v>
      </c>
      <c r="Q8" s="243">
        <v>94.291225434536159</v>
      </c>
      <c r="R8" s="243">
        <v>37.442064705379259</v>
      </c>
      <c r="S8" s="243">
        <v>2991894905.0438905</v>
      </c>
      <c r="T8" s="243">
        <v>2.8634369093987284</v>
      </c>
      <c r="U8" s="243">
        <v>3.0073130830629946</v>
      </c>
      <c r="V8" s="243">
        <v>773117</v>
      </c>
      <c r="W8" s="243">
        <v>78.030407438172588</v>
      </c>
      <c r="X8" s="243">
        <v>47.885759547390904</v>
      </c>
      <c r="Y8" s="243">
        <v>38.029873918319872</v>
      </c>
      <c r="Z8" s="243">
        <v>444255537.16800261</v>
      </c>
      <c r="AA8" s="243">
        <v>0.42518127899046504</v>
      </c>
      <c r="AB8" s="243">
        <v>0.42814764810638717</v>
      </c>
    </row>
    <row r="9" spans="1:28">
      <c r="A9" t="str">
        <f t="shared" si="1"/>
        <v>2002_2TOT</v>
      </c>
      <c r="B9" s="243">
        <v>2002</v>
      </c>
      <c r="C9" s="243" t="s">
        <v>147</v>
      </c>
      <c r="D9" s="243">
        <v>2</v>
      </c>
      <c r="E9" s="243">
        <v>1069.8958640750868</v>
      </c>
      <c r="F9" s="243">
        <v>0.18676865949563567</v>
      </c>
      <c r="G9" s="243">
        <v>7.0304267547074542E-2</v>
      </c>
      <c r="H9" s="243">
        <v>3.8550919659598698E-2</v>
      </c>
      <c r="I9" s="243">
        <v>5.6958500625675625E-2</v>
      </c>
      <c r="J9" s="243">
        <v>2.2085514477133524E-2</v>
      </c>
      <c r="K9" s="243">
        <v>1.4636489294386023E-2</v>
      </c>
      <c r="L9" s="243">
        <v>251.83233397113074</v>
      </c>
      <c r="M9" s="243">
        <v>125.91616698556537</v>
      </c>
      <c r="N9" s="243">
        <v>5518035</v>
      </c>
      <c r="O9" s="243">
        <v>1030596</v>
      </c>
      <c r="P9" s="243">
        <v>157.03651634133016</v>
      </c>
      <c r="Q9" s="243">
        <v>94.795817629800581</v>
      </c>
      <c r="R9" s="243">
        <v>37.642433016829237</v>
      </c>
      <c r="S9" s="243">
        <v>1172354285.5920236</v>
      </c>
      <c r="T9" s="243">
        <v>1.6548234626382339</v>
      </c>
      <c r="U9" s="243">
        <v>1.7014664695869191</v>
      </c>
      <c r="V9" s="243">
        <v>314299</v>
      </c>
      <c r="W9" s="243">
        <v>77.092491883217463</v>
      </c>
      <c r="X9" s="243">
        <v>48.823675102347906</v>
      </c>
      <c r="Y9" s="243">
        <v>38.774746937734285</v>
      </c>
      <c r="Z9" s="243">
        <v>184142787.13191411</v>
      </c>
      <c r="AA9" s="243">
        <v>0.25992467325490071</v>
      </c>
      <c r="AB9" s="243">
        <v>0.26099585393689745</v>
      </c>
    </row>
    <row r="10" spans="1:28">
      <c r="A10" t="str">
        <f t="shared" si="1"/>
        <v>2002_4TOT</v>
      </c>
      <c r="B10" s="243">
        <v>2002</v>
      </c>
      <c r="C10" s="243" t="s">
        <v>147</v>
      </c>
      <c r="D10" s="243">
        <v>4</v>
      </c>
      <c r="E10" s="243">
        <v>624.23972935358074</v>
      </c>
      <c r="F10" s="243">
        <v>0.23815232143900322</v>
      </c>
      <c r="G10" s="243">
        <v>8.7369865488430509E-2</v>
      </c>
      <c r="H10" s="243">
        <v>4.7340359684401437E-2</v>
      </c>
      <c r="I10" s="243">
        <v>7.3806181265388779E-2</v>
      </c>
      <c r="J10" s="243">
        <v>2.5961644030595126E-2</v>
      </c>
      <c r="K10" s="243">
        <v>1.5804957609544416E-2</v>
      </c>
      <c r="L10" s="243">
        <v>211.23397007560479</v>
      </c>
      <c r="M10" s="243">
        <v>105.61698503780239</v>
      </c>
      <c r="N10" s="243">
        <v>3817309</v>
      </c>
      <c r="O10" s="243">
        <v>909101</v>
      </c>
      <c r="P10" s="243">
        <v>133.73951845498661</v>
      </c>
      <c r="Q10" s="243">
        <v>77.494451620618179</v>
      </c>
      <c r="R10" s="243">
        <v>36.686547903673542</v>
      </c>
      <c r="S10" s="243">
        <v>845403401.55306733</v>
      </c>
      <c r="T10" s="243">
        <v>2.9564737206335714</v>
      </c>
      <c r="U10" s="243">
        <v>3.1154313412571888</v>
      </c>
      <c r="V10" s="243">
        <v>281741</v>
      </c>
      <c r="W10" s="243">
        <v>68.465752957706044</v>
      </c>
      <c r="X10" s="243">
        <v>37.151232080096349</v>
      </c>
      <c r="Y10" s="243">
        <v>35.175433257064846</v>
      </c>
      <c r="Z10" s="243">
        <v>125604303.32974108</v>
      </c>
      <c r="AA10" s="243">
        <v>0.43925281269353555</v>
      </c>
      <c r="AB10" s="243">
        <v>0.44283756516491835</v>
      </c>
    </row>
    <row r="11" spans="1:28">
      <c r="A11" t="str">
        <f t="shared" si="1"/>
        <v>2003_0TOT</v>
      </c>
      <c r="B11" s="243">
        <v>2003</v>
      </c>
      <c r="C11" s="243" t="s">
        <v>147</v>
      </c>
      <c r="D11" s="243">
        <v>0</v>
      </c>
      <c r="E11" s="243">
        <v>747.44778136351454</v>
      </c>
      <c r="F11" s="243">
        <v>0.2866205419072903</v>
      </c>
      <c r="G11" s="243">
        <v>0.10985737150303475</v>
      </c>
      <c r="H11" s="243">
        <v>6.0962240641002023E-2</v>
      </c>
      <c r="I11" s="243">
        <v>9.1290140562604982E-2</v>
      </c>
      <c r="J11" s="243">
        <v>3.5188823918014242E-2</v>
      </c>
      <c r="K11" s="243">
        <v>2.2178510503420651E-2</v>
      </c>
      <c r="L11" s="243">
        <v>240.85527056597047</v>
      </c>
      <c r="M11" s="243">
        <v>120.42763528298524</v>
      </c>
      <c r="N11" s="243">
        <v>14440256</v>
      </c>
      <c r="O11" s="243">
        <v>4138874.0000000005</v>
      </c>
      <c r="P11" s="243">
        <v>148.53904381908092</v>
      </c>
      <c r="Q11" s="243">
        <v>92.316226746889555</v>
      </c>
      <c r="R11" s="243">
        <v>38.328505965412973</v>
      </c>
      <c r="S11" s="243">
        <v>4585022767.9296684</v>
      </c>
      <c r="T11" s="243">
        <v>3.5400100979310176</v>
      </c>
      <c r="U11" s="243">
        <v>3.7538266347730591</v>
      </c>
      <c r="V11" s="243">
        <v>1318253</v>
      </c>
      <c r="W11" s="243">
        <v>74.007432326569912</v>
      </c>
      <c r="X11" s="243">
        <v>46.420202956415324</v>
      </c>
      <c r="Y11" s="243">
        <v>38.546138390358202</v>
      </c>
      <c r="Z11" s="243">
        <v>734322861.69484055</v>
      </c>
      <c r="AA11" s="243">
        <v>0.56695691103735257</v>
      </c>
      <c r="AB11" s="243">
        <v>0.57212835505377946</v>
      </c>
    </row>
    <row r="12" spans="1:28">
      <c r="A12" t="str">
        <f t="shared" si="1"/>
        <v>2003_1TOT</v>
      </c>
      <c r="B12" s="243">
        <v>2003</v>
      </c>
      <c r="C12" s="243" t="s">
        <v>147</v>
      </c>
      <c r="D12" s="243">
        <v>1</v>
      </c>
      <c r="E12" s="243">
        <v>802.31872286533121</v>
      </c>
      <c r="F12" s="243">
        <v>0.28672997477875889</v>
      </c>
      <c r="G12" s="243">
        <v>0.11258992388654467</v>
      </c>
      <c r="H12" s="243">
        <v>6.3495680109163219E-2</v>
      </c>
      <c r="I12" s="243">
        <v>9.6909002688418011E-2</v>
      </c>
      <c r="J12" s="243">
        <v>3.7501561698597023E-2</v>
      </c>
      <c r="K12" s="243">
        <v>2.3465385014476974E-2</v>
      </c>
      <c r="L12" s="243">
        <v>251.83233357211572</v>
      </c>
      <c r="M12" s="243">
        <v>125.91616678605786</v>
      </c>
      <c r="N12" s="243">
        <v>10535564</v>
      </c>
      <c r="O12" s="243">
        <v>3020862</v>
      </c>
      <c r="P12" s="243">
        <v>152.9456256479329</v>
      </c>
      <c r="Q12" s="243">
        <v>98.886707924182815</v>
      </c>
      <c r="R12" s="243">
        <v>39.266883057280339</v>
      </c>
      <c r="S12" s="243">
        <v>3584677179.2791529</v>
      </c>
      <c r="T12" s="243">
        <v>3.5339800083182906</v>
      </c>
      <c r="U12" s="243">
        <v>3.7383131977073005</v>
      </c>
      <c r="V12" s="243">
        <v>1020991</v>
      </c>
      <c r="W12" s="243">
        <v>77.189497781316007</v>
      </c>
      <c r="X12" s="243">
        <v>48.726669004741851</v>
      </c>
      <c r="Y12" s="243">
        <v>38.697706774645184</v>
      </c>
      <c r="Z12" s="243">
        <v>596993886.16584456</v>
      </c>
      <c r="AA12" s="243">
        <v>0.58855075458220063</v>
      </c>
      <c r="AB12" s="243">
        <v>0.594089704503723</v>
      </c>
    </row>
    <row r="13" spans="1:28">
      <c r="A13" t="str">
        <f t="shared" si="1"/>
        <v>2003_2TOT</v>
      </c>
      <c r="B13" s="243">
        <v>2003</v>
      </c>
      <c r="C13" s="243" t="s">
        <v>147</v>
      </c>
      <c r="D13" s="243">
        <v>2</v>
      </c>
      <c r="E13" s="243">
        <v>1031.8300254577002</v>
      </c>
      <c r="F13" s="243">
        <v>0.22920674252551271</v>
      </c>
      <c r="G13" s="243">
        <v>9.1279595086924945E-2</v>
      </c>
      <c r="H13" s="243">
        <v>5.1946596410226711E-2</v>
      </c>
      <c r="I13" s="243">
        <v>7.8278203727196835E-2</v>
      </c>
      <c r="J13" s="243">
        <v>3.0991980408630024E-2</v>
      </c>
      <c r="K13" s="243">
        <v>1.9910158113283321E-2</v>
      </c>
      <c r="L13" s="243">
        <v>251.83233357211529</v>
      </c>
      <c r="M13" s="243">
        <v>125.91616678605764</v>
      </c>
      <c r="N13" s="243">
        <v>5459438</v>
      </c>
      <c r="O13" s="243">
        <v>1251340</v>
      </c>
      <c r="P13" s="243">
        <v>151.54229330116021</v>
      </c>
      <c r="Q13" s="243">
        <v>100.29004027095507</v>
      </c>
      <c r="R13" s="243">
        <v>39.82413173415469</v>
      </c>
      <c r="S13" s="243">
        <v>1505963267.9118831</v>
      </c>
      <c r="T13" s="243">
        <v>2.2278042769749247</v>
      </c>
      <c r="U13" s="243">
        <v>2.305411388020723</v>
      </c>
      <c r="V13" s="243">
        <v>427355.00000000006</v>
      </c>
      <c r="W13" s="243">
        <v>76.06331901551728</v>
      </c>
      <c r="X13" s="243">
        <v>49.852847770540365</v>
      </c>
      <c r="Y13" s="243">
        <v>39.592094520511111</v>
      </c>
      <c r="Z13" s="243">
        <v>255658365.10775134</v>
      </c>
      <c r="AA13" s="243">
        <v>0.37820099026797194</v>
      </c>
      <c r="AB13" s="243">
        <v>0.38039603788869353</v>
      </c>
    </row>
    <row r="14" spans="1:28">
      <c r="A14" t="str">
        <f t="shared" si="1"/>
        <v>2003_4TOT</v>
      </c>
      <c r="B14" s="243">
        <v>2003</v>
      </c>
      <c r="C14" s="243" t="s">
        <v>147</v>
      </c>
      <c r="D14" s="243">
        <v>4</v>
      </c>
      <c r="E14" s="243">
        <v>599.39607435749951</v>
      </c>
      <c r="F14" s="243">
        <v>0.28632527226219123</v>
      </c>
      <c r="G14" s="243">
        <v>0.10248445181568996</v>
      </c>
      <c r="H14" s="243">
        <v>5.4126563548688826E-2</v>
      </c>
      <c r="I14" s="243">
        <v>7.6129436073318971E-2</v>
      </c>
      <c r="J14" s="243">
        <v>2.8948639826017242E-2</v>
      </c>
      <c r="K14" s="243">
        <v>1.8706290730080694E-2</v>
      </c>
      <c r="L14" s="243">
        <v>211.23717268953774</v>
      </c>
      <c r="M14" s="243">
        <v>105.61858634476887</v>
      </c>
      <c r="N14" s="243">
        <v>3904692</v>
      </c>
      <c r="O14" s="243">
        <v>1118012</v>
      </c>
      <c r="P14" s="243">
        <v>135.62901670965024</v>
      </c>
      <c r="Q14" s="243">
        <v>75.608155979887499</v>
      </c>
      <c r="R14" s="243">
        <v>35.793016455021061</v>
      </c>
      <c r="S14" s="243">
        <v>1014369908.2006319</v>
      </c>
      <c r="T14" s="243">
        <v>3.6117229945806448</v>
      </c>
      <c r="U14" s="243">
        <v>3.8619320537409125</v>
      </c>
      <c r="V14" s="243">
        <v>297262</v>
      </c>
      <c r="W14" s="243">
        <v>65.456533757341631</v>
      </c>
      <c r="X14" s="243">
        <v>40.16205258742724</v>
      </c>
      <c r="Y14" s="243">
        <v>38.025554002708361</v>
      </c>
      <c r="Z14" s="243">
        <v>143263824.91492558</v>
      </c>
      <c r="AA14" s="243">
        <v>0.5100991724554097</v>
      </c>
      <c r="AB14" s="243">
        <v>0.51437551026933959</v>
      </c>
    </row>
    <row r="15" spans="1:28">
      <c r="A15" t="str">
        <f t="shared" si="1"/>
        <v>2004_0TOT</v>
      </c>
      <c r="B15" s="243">
        <v>2004</v>
      </c>
      <c r="C15" s="243" t="s">
        <v>147</v>
      </c>
      <c r="D15" s="243">
        <v>0</v>
      </c>
      <c r="E15" s="243">
        <v>765.49348932271778</v>
      </c>
      <c r="F15" s="243">
        <v>0.26093025660106278</v>
      </c>
      <c r="G15" s="243">
        <v>9.9892957869323479E-2</v>
      </c>
      <c r="H15" s="243">
        <v>5.6334191930032057E-2</v>
      </c>
      <c r="I15" s="243">
        <v>8.3454182143999855E-2</v>
      </c>
      <c r="J15" s="243">
        <v>3.3139259294721918E-2</v>
      </c>
      <c r="K15" s="243">
        <v>2.2176877181780474E-2</v>
      </c>
      <c r="L15" s="243">
        <v>240.71999889381965</v>
      </c>
      <c r="M15" s="243">
        <v>120.35999944690982</v>
      </c>
      <c r="N15" s="243">
        <v>14276792</v>
      </c>
      <c r="O15" s="243">
        <v>3725247.0000000005</v>
      </c>
      <c r="P15" s="243">
        <v>148.56421358537881</v>
      </c>
      <c r="Q15" s="243">
        <v>92.155785308440841</v>
      </c>
      <c r="R15" s="243">
        <v>38.283393873348381</v>
      </c>
      <c r="S15" s="243">
        <v>4119636753.0349603</v>
      </c>
      <c r="T15" s="243">
        <v>3.1412720086070487</v>
      </c>
      <c r="U15" s="243">
        <v>3.3088326243453632</v>
      </c>
      <c r="V15" s="243">
        <v>1191458</v>
      </c>
      <c r="W15" s="243">
        <v>72.565615415905285</v>
      </c>
      <c r="X15" s="243">
        <v>47.79438403100454</v>
      </c>
      <c r="Y15" s="243">
        <v>39.709524967293142</v>
      </c>
      <c r="Z15" s="243">
        <v>683340014.50575137</v>
      </c>
      <c r="AA15" s="243">
        <v>0.52105488629468855</v>
      </c>
      <c r="AB15" s="243">
        <v>0.52520988003801472</v>
      </c>
    </row>
    <row r="16" spans="1:28">
      <c r="A16" t="str">
        <f t="shared" si="1"/>
        <v>2004_1TOT</v>
      </c>
      <c r="B16" s="243">
        <v>2004</v>
      </c>
      <c r="C16" s="243" t="s">
        <v>147</v>
      </c>
      <c r="D16" s="243">
        <v>1</v>
      </c>
      <c r="E16" s="243">
        <v>824.3196457440622</v>
      </c>
      <c r="F16" s="243">
        <v>0.26654396196798125</v>
      </c>
      <c r="G16" s="243">
        <v>0.10317731724410499</v>
      </c>
      <c r="H16" s="243">
        <v>5.8732696127526414E-2</v>
      </c>
      <c r="I16" s="243">
        <v>8.8002831349762958E-2</v>
      </c>
      <c r="J16" s="243">
        <v>3.5065368950041399E-2</v>
      </c>
      <c r="K16" s="243">
        <v>2.3619368118709252E-2</v>
      </c>
      <c r="L16" s="243">
        <v>251.83233354162761</v>
      </c>
      <c r="M16" s="243">
        <v>125.9161667708138</v>
      </c>
      <c r="N16" s="243">
        <v>10355485</v>
      </c>
      <c r="O16" s="243">
        <v>2760192.0000000005</v>
      </c>
      <c r="P16" s="243">
        <v>154.34978552851956</v>
      </c>
      <c r="Q16" s="243">
        <v>97.482548013108044</v>
      </c>
      <c r="R16" s="243">
        <v>38.709305767916526</v>
      </c>
      <c r="S16" s="243">
        <v>3228846589.9847608</v>
      </c>
      <c r="T16" s="243">
        <v>3.152100608580569</v>
      </c>
      <c r="U16" s="243">
        <v>3.3176829862436277</v>
      </c>
      <c r="V16" s="243">
        <v>911312.00000000012</v>
      </c>
      <c r="W16" s="243">
        <v>75.743953253669716</v>
      </c>
      <c r="X16" s="243">
        <v>50.172213517144087</v>
      </c>
      <c r="Y16" s="243">
        <v>39.845728156945093</v>
      </c>
      <c r="Z16" s="243">
        <v>548670482.93682742</v>
      </c>
      <c r="AA16" s="243">
        <v>0.5356292146365278</v>
      </c>
      <c r="AB16" s="243">
        <v>0.53999577354618944</v>
      </c>
    </row>
    <row r="17" spans="1:28">
      <c r="A17" t="str">
        <f t="shared" si="1"/>
        <v>2004_2TOT</v>
      </c>
      <c r="B17" s="243">
        <v>2004</v>
      </c>
      <c r="C17" s="243" t="s">
        <v>147</v>
      </c>
      <c r="D17" s="243">
        <v>2</v>
      </c>
      <c r="E17" s="243">
        <v>1077.7915993883262</v>
      </c>
      <c r="F17" s="243">
        <v>0.17946119117618659</v>
      </c>
      <c r="G17" s="243">
        <v>7.0519488033437203E-2</v>
      </c>
      <c r="H17" s="243">
        <v>4.057305949404208E-2</v>
      </c>
      <c r="I17" s="243">
        <v>5.7005079233970107E-2</v>
      </c>
      <c r="J17" s="243">
        <v>2.468529149981713E-2</v>
      </c>
      <c r="K17" s="243">
        <v>1.7845341783384892E-2</v>
      </c>
      <c r="L17" s="243">
        <v>251.8323335416186</v>
      </c>
      <c r="M17" s="243">
        <v>125.9161667708093</v>
      </c>
      <c r="N17" s="243">
        <v>5385064</v>
      </c>
      <c r="O17" s="243">
        <v>966410</v>
      </c>
      <c r="P17" s="243">
        <v>152.8745192352057</v>
      </c>
      <c r="Q17" s="243">
        <v>98.957814306412899</v>
      </c>
      <c r="R17" s="243">
        <v>39.295118666745324</v>
      </c>
      <c r="S17" s="243">
        <v>1147605855.8863261</v>
      </c>
      <c r="T17" s="243">
        <v>1.6477292309291951</v>
      </c>
      <c r="U17" s="243">
        <v>1.6907674950054488</v>
      </c>
      <c r="V17" s="243">
        <v>306976</v>
      </c>
      <c r="W17" s="243">
        <v>71.389845203576911</v>
      </c>
      <c r="X17" s="243">
        <v>54.526321567232387</v>
      </c>
      <c r="Y17" s="243">
        <v>43.303670184369864</v>
      </c>
      <c r="Z17" s="243">
        <v>200859265.07307273</v>
      </c>
      <c r="AA17" s="243">
        <v>0.28839316274510213</v>
      </c>
      <c r="AB17" s="243">
        <v>0.28948622046486977</v>
      </c>
    </row>
    <row r="18" spans="1:28">
      <c r="A18" t="str">
        <f t="shared" si="1"/>
        <v>2004_4TOT</v>
      </c>
      <c r="B18" s="243">
        <v>2004</v>
      </c>
      <c r="C18" s="243" t="s">
        <v>147</v>
      </c>
      <c r="D18" s="243">
        <v>4</v>
      </c>
      <c r="E18" s="243">
        <v>610.14391316638603</v>
      </c>
      <c r="F18" s="243">
        <v>0.24610544392469144</v>
      </c>
      <c r="G18" s="243">
        <v>9.1219539991008777E-2</v>
      </c>
      <c r="H18" s="243">
        <v>5.0000162424158244E-2</v>
      </c>
      <c r="I18" s="243">
        <v>7.1441996252779999E-2</v>
      </c>
      <c r="J18" s="243">
        <v>2.8052741038432312E-2</v>
      </c>
      <c r="K18" s="243">
        <v>1.8367511258632389E-2</v>
      </c>
      <c r="L18" s="243">
        <v>211.3742693295352</v>
      </c>
      <c r="M18" s="243">
        <v>105.6871346647676</v>
      </c>
      <c r="N18" s="243">
        <v>3921307</v>
      </c>
      <c r="O18" s="243">
        <v>965055</v>
      </c>
      <c r="P18" s="243">
        <v>133.02791783608367</v>
      </c>
      <c r="Q18" s="243">
        <v>78.346351493451522</v>
      </c>
      <c r="R18" s="243">
        <v>37.065226407150128</v>
      </c>
      <c r="S18" s="243">
        <v>907302458.88615417</v>
      </c>
      <c r="T18" s="243">
        <v>3.1601501216513403</v>
      </c>
      <c r="U18" s="243">
        <v>3.3393307990014014</v>
      </c>
      <c r="V18" s="243">
        <v>280146</v>
      </c>
      <c r="W18" s="243">
        <v>64.187540933450506</v>
      </c>
      <c r="X18" s="243">
        <v>41.499593731317091</v>
      </c>
      <c r="Y18" s="243">
        <v>39.266457419771086</v>
      </c>
      <c r="Z18" s="243">
        <v>139511342.22544271</v>
      </c>
      <c r="AA18" s="243">
        <v>0.48592041252342127</v>
      </c>
      <c r="AB18" s="243">
        <v>0.48960012218909477</v>
      </c>
    </row>
    <row r="19" spans="1:28">
      <c r="A19" t="str">
        <f t="shared" si="1"/>
        <v>2005_0TOT</v>
      </c>
      <c r="B19" s="243">
        <v>2005</v>
      </c>
      <c r="C19" s="243" t="s">
        <v>147</v>
      </c>
      <c r="D19" s="243">
        <v>0</v>
      </c>
      <c r="E19" s="243">
        <v>781.32649851023223</v>
      </c>
      <c r="F19" s="243">
        <v>0.24780643633998808</v>
      </c>
      <c r="G19" s="243">
        <v>9.187247588633142E-2</v>
      </c>
      <c r="H19" s="243">
        <v>4.926322024341926E-2</v>
      </c>
      <c r="I19" s="243">
        <v>7.2008288277502192E-2</v>
      </c>
      <c r="J19" s="243">
        <v>2.6633443292216744E-2</v>
      </c>
      <c r="K19" s="243">
        <v>1.680411338089273E-2</v>
      </c>
      <c r="L19" s="243">
        <v>240.91637749128301</v>
      </c>
      <c r="M19" s="243">
        <v>120.45818874564151</v>
      </c>
      <c r="N19" s="243">
        <v>14700280</v>
      </c>
      <c r="O19" s="243">
        <v>3642824</v>
      </c>
      <c r="P19" s="243">
        <v>151.59834197697074</v>
      </c>
      <c r="Q19" s="243">
        <v>89.318035514312271</v>
      </c>
      <c r="R19" s="243">
        <v>37.074289612188785</v>
      </c>
      <c r="S19" s="243">
        <v>3904438600.8526688</v>
      </c>
      <c r="T19" s="243">
        <v>2.83282137798893</v>
      </c>
      <c r="U19" s="243">
        <v>2.9759062521718196</v>
      </c>
      <c r="V19" s="243">
        <v>1058542</v>
      </c>
      <c r="W19" s="243">
        <v>75.904757247915725</v>
      </c>
      <c r="X19" s="243">
        <v>44.553431497725782</v>
      </c>
      <c r="Y19" s="243">
        <v>36.986635746121358</v>
      </c>
      <c r="Z19" s="243">
        <v>565940141.81358767</v>
      </c>
      <c r="AA19" s="243">
        <v>0.41061148510351841</v>
      </c>
      <c r="AB19" s="243">
        <v>0.41350415453921469</v>
      </c>
    </row>
    <row r="20" spans="1:28">
      <c r="A20" t="str">
        <f t="shared" si="1"/>
        <v>2005_1TOT</v>
      </c>
      <c r="B20" s="243">
        <v>2005</v>
      </c>
      <c r="C20" s="243" t="s">
        <v>147</v>
      </c>
      <c r="D20" s="243">
        <v>1</v>
      </c>
      <c r="E20" s="243">
        <v>838.59483448572507</v>
      </c>
      <c r="F20" s="243">
        <v>0.2437174369578016</v>
      </c>
      <c r="G20" s="243">
        <v>9.2984995487629105E-2</v>
      </c>
      <c r="H20" s="243">
        <v>5.0487817526775926E-2</v>
      </c>
      <c r="I20" s="243">
        <v>7.2725668958073739E-2</v>
      </c>
      <c r="J20" s="243">
        <v>2.7988912878984543E-2</v>
      </c>
      <c r="K20" s="243">
        <v>1.7684721826287459E-2</v>
      </c>
      <c r="L20" s="243">
        <v>251.83233388079043</v>
      </c>
      <c r="M20" s="243">
        <v>125.91616694039521</v>
      </c>
      <c r="N20" s="243">
        <v>10758746</v>
      </c>
      <c r="O20" s="243">
        <v>2622094</v>
      </c>
      <c r="P20" s="243">
        <v>155.75127902545452</v>
      </c>
      <c r="Q20" s="243">
        <v>96.081054855335907</v>
      </c>
      <c r="R20" s="243">
        <v>38.152787362411402</v>
      </c>
      <c r="S20" s="243">
        <v>3023202689.3981657</v>
      </c>
      <c r="T20" s="243">
        <v>2.7923649737128224</v>
      </c>
      <c r="U20" s="243">
        <v>2.924755084533408</v>
      </c>
      <c r="V20" s="243">
        <v>782437</v>
      </c>
      <c r="W20" s="243">
        <v>77.456569702697408</v>
      </c>
      <c r="X20" s="243">
        <v>48.459597237697807</v>
      </c>
      <c r="Y20" s="243">
        <v>38.485603886462862</v>
      </c>
      <c r="Z20" s="243">
        <v>454998982.6064707</v>
      </c>
      <c r="AA20" s="243">
        <v>0.42025737359945387</v>
      </c>
      <c r="AB20" s="243">
        <v>0.42309945338477245</v>
      </c>
    </row>
    <row r="21" spans="1:28">
      <c r="A21" t="str">
        <f t="shared" si="1"/>
        <v>2005_2TOT</v>
      </c>
      <c r="B21" s="243">
        <v>2005</v>
      </c>
      <c r="C21" s="243" t="s">
        <v>147</v>
      </c>
      <c r="D21" s="243">
        <v>2</v>
      </c>
      <c r="E21" s="243">
        <v>1095.0415982575719</v>
      </c>
      <c r="F21" s="243">
        <v>0.18582851343127421</v>
      </c>
      <c r="G21" s="243">
        <v>6.9448832251296208E-2</v>
      </c>
      <c r="H21" s="243">
        <v>3.9047249251005597E-2</v>
      </c>
      <c r="I21" s="243">
        <v>5.2756228652887087E-2</v>
      </c>
      <c r="J21" s="243">
        <v>2.353007979134681E-2</v>
      </c>
      <c r="K21" s="243">
        <v>1.6611535639882956E-2</v>
      </c>
      <c r="L21" s="243">
        <v>251.832333880785</v>
      </c>
      <c r="M21" s="243">
        <v>125.9161669403925</v>
      </c>
      <c r="N21" s="243">
        <v>5489911</v>
      </c>
      <c r="O21" s="243">
        <v>1020182</v>
      </c>
      <c r="P21" s="243">
        <v>157.71619858916162</v>
      </c>
      <c r="Q21" s="243">
        <v>94.11613529162338</v>
      </c>
      <c r="R21" s="243">
        <v>37.372538244504</v>
      </c>
      <c r="S21" s="243">
        <v>1152187045.608947</v>
      </c>
      <c r="T21" s="243">
        <v>1.5971504223189561</v>
      </c>
      <c r="U21" s="243">
        <v>1.6410728042973464</v>
      </c>
      <c r="V21" s="243">
        <v>289627</v>
      </c>
      <c r="W21" s="243">
        <v>69.755642756186234</v>
      </c>
      <c r="X21" s="243">
        <v>56.160524184206267</v>
      </c>
      <c r="Y21" s="243">
        <v>44.601519843589358</v>
      </c>
      <c r="Z21" s="243">
        <v>195187249.6547893</v>
      </c>
      <c r="AA21" s="243">
        <v>0.27056665790983742</v>
      </c>
      <c r="AB21" s="243">
        <v>0.27147900210562853</v>
      </c>
    </row>
    <row r="22" spans="1:28">
      <c r="A22" t="str">
        <f t="shared" si="1"/>
        <v>2005_4TOT</v>
      </c>
      <c r="B22" s="243">
        <v>2005</v>
      </c>
      <c r="C22" s="243" t="s">
        <v>147</v>
      </c>
      <c r="D22" s="243">
        <v>4</v>
      </c>
      <c r="E22" s="243">
        <v>625.00779604493596</v>
      </c>
      <c r="F22" s="243">
        <v>0.25896770140762454</v>
      </c>
      <c r="G22" s="243">
        <v>8.8835760787494916E-2</v>
      </c>
      <c r="H22" s="243">
        <v>4.5920579757779939E-2</v>
      </c>
      <c r="I22" s="243">
        <v>7.0050137839734475E-2</v>
      </c>
      <c r="J22" s="243">
        <v>2.2933575932259913E-2</v>
      </c>
      <c r="K22" s="243">
        <v>1.4400419136606907E-2</v>
      </c>
      <c r="L22" s="243">
        <v>211.12036351757894</v>
      </c>
      <c r="M22" s="243">
        <v>105.56018175878947</v>
      </c>
      <c r="N22" s="243">
        <v>3941534</v>
      </c>
      <c r="O22" s="243">
        <v>1020730</v>
      </c>
      <c r="P22" s="243">
        <v>138.69805753550784</v>
      </c>
      <c r="Q22" s="243">
        <v>72.422305982071094</v>
      </c>
      <c r="R22" s="243">
        <v>34.303799394529207</v>
      </c>
      <c r="S22" s="243">
        <v>887083444.62095332</v>
      </c>
      <c r="T22" s="243">
        <v>3.0007686671268639</v>
      </c>
      <c r="U22" s="243">
        <v>3.1837333347029877</v>
      </c>
      <c r="V22" s="243">
        <v>276105</v>
      </c>
      <c r="W22" s="243">
        <v>71.001042855637067</v>
      </c>
      <c r="X22" s="243">
        <v>34.559138903152402</v>
      </c>
      <c r="Y22" s="243">
        <v>32.73880200597025</v>
      </c>
      <c r="Z22" s="243">
        <v>114503412.56225874</v>
      </c>
      <c r="AA22" s="243">
        <v>0.38733475951943219</v>
      </c>
      <c r="AB22" s="243">
        <v>0.3904417832834034</v>
      </c>
    </row>
    <row r="23" spans="1:28">
      <c r="A23" t="str">
        <f t="shared" si="1"/>
        <v>2006_0TOT</v>
      </c>
      <c r="B23" s="243">
        <v>2006</v>
      </c>
      <c r="C23" s="243" t="s">
        <v>147</v>
      </c>
      <c r="D23" s="243">
        <v>0</v>
      </c>
      <c r="E23" s="243">
        <v>874.57020813446206</v>
      </c>
      <c r="F23" s="243">
        <v>0.20699083184552325</v>
      </c>
      <c r="G23" s="243">
        <v>7.4975692011805706E-2</v>
      </c>
      <c r="H23" s="243">
        <v>4.0628731997645384E-2</v>
      </c>
      <c r="I23" s="243">
        <v>5.591313689846765E-2</v>
      </c>
      <c r="J23" s="243">
        <v>2.2735304622969826E-2</v>
      </c>
      <c r="K23" s="243">
        <v>1.5399652046024594E-2</v>
      </c>
      <c r="L23" s="243">
        <v>240.8507309642124</v>
      </c>
      <c r="M23" s="243">
        <v>120.4253654821062</v>
      </c>
      <c r="N23" s="243">
        <v>14795235</v>
      </c>
      <c r="O23" s="243">
        <v>3062478</v>
      </c>
      <c r="P23" s="243">
        <v>153.61039251739817</v>
      </c>
      <c r="Q23" s="243">
        <v>87.240338446814235</v>
      </c>
      <c r="R23" s="243">
        <v>36.221745351388257</v>
      </c>
      <c r="S23" s="243">
        <v>3206059406.4710736</v>
      </c>
      <c r="T23" s="243">
        <v>2.0647799407791765</v>
      </c>
      <c r="U23" s="243">
        <v>2.1426793592412445</v>
      </c>
      <c r="V23" s="243">
        <v>827248</v>
      </c>
      <c r="W23" s="243">
        <v>71.458208201342103</v>
      </c>
      <c r="X23" s="243">
        <v>48.967157280764098</v>
      </c>
      <c r="Y23" s="243">
        <v>40.661829909945382</v>
      </c>
      <c r="Z23" s="243">
        <v>486095795.11437052</v>
      </c>
      <c r="AA23" s="243">
        <v>0.31305747018393937</v>
      </c>
      <c r="AB23" s="243">
        <v>0.31449422936886279</v>
      </c>
    </row>
    <row r="24" spans="1:28">
      <c r="A24" t="str">
        <f t="shared" si="1"/>
        <v>2006_1TOT</v>
      </c>
      <c r="B24" s="243">
        <v>2006</v>
      </c>
      <c r="C24" s="243" t="s">
        <v>147</v>
      </c>
      <c r="D24" s="243">
        <v>1</v>
      </c>
      <c r="E24" s="243">
        <v>942.40963328719022</v>
      </c>
      <c r="F24" s="243">
        <v>0.21356885835786718</v>
      </c>
      <c r="G24" s="243">
        <v>7.8776873982413606E-2</v>
      </c>
      <c r="H24" s="243">
        <v>4.3760214375672728E-2</v>
      </c>
      <c r="I24" s="243">
        <v>5.9977403331964545E-2</v>
      </c>
      <c r="J24" s="243">
        <v>2.5771669061731731E-2</v>
      </c>
      <c r="K24" s="243">
        <v>1.7691091187518108E-2</v>
      </c>
      <c r="L24" s="243">
        <v>251.8323335471888</v>
      </c>
      <c r="M24" s="243">
        <v>125.9161667735944</v>
      </c>
      <c r="N24" s="243">
        <v>10775925</v>
      </c>
      <c r="O24" s="243">
        <v>2301402</v>
      </c>
      <c r="P24" s="243">
        <v>158.94161831331559</v>
      </c>
      <c r="Q24" s="243">
        <v>92.890715233873209</v>
      </c>
      <c r="R24" s="243">
        <v>36.885936736343339</v>
      </c>
      <c r="S24" s="243">
        <v>2565346533.8479953</v>
      </c>
      <c r="T24" s="243">
        <v>2.1050892630782809</v>
      </c>
      <c r="U24" s="243">
        <v>2.183746382655309</v>
      </c>
      <c r="V24" s="243">
        <v>646312</v>
      </c>
      <c r="W24" s="243">
        <v>71.811293949240934</v>
      </c>
      <c r="X24" s="243">
        <v>54.104872824353464</v>
      </c>
      <c r="Y24" s="243">
        <v>42.968964359944032</v>
      </c>
      <c r="Z24" s="243">
        <v>419623542.77824253</v>
      </c>
      <c r="AA24" s="243">
        <v>0.34433750091155874</v>
      </c>
      <c r="AB24" s="243">
        <v>0.34591843733461142</v>
      </c>
    </row>
    <row r="25" spans="1:28">
      <c r="A25" t="str">
        <f t="shared" si="1"/>
        <v>2006_2TOT</v>
      </c>
      <c r="B25" s="243">
        <v>2006</v>
      </c>
      <c r="C25" s="243" t="s">
        <v>147</v>
      </c>
      <c r="D25" s="243">
        <v>2</v>
      </c>
      <c r="E25" s="243">
        <v>1245.1908600400645</v>
      </c>
      <c r="F25" s="243">
        <v>0.16324598635726956</v>
      </c>
      <c r="G25" s="243">
        <v>6.3356523664533065E-2</v>
      </c>
      <c r="H25" s="243">
        <v>3.6745880988619584E-2</v>
      </c>
      <c r="I25" s="243">
        <v>4.7168013632313668E-2</v>
      </c>
      <c r="J25" s="243">
        <v>2.3397297584735358E-2</v>
      </c>
      <c r="K25" s="243">
        <v>1.7238712417341845E-2</v>
      </c>
      <c r="L25" s="243">
        <v>251.83233354719746</v>
      </c>
      <c r="M25" s="243">
        <v>125.91616677359873</v>
      </c>
      <c r="N25" s="243">
        <v>5567947</v>
      </c>
      <c r="O25" s="243">
        <v>908945</v>
      </c>
      <c r="P25" s="243">
        <v>154.09503809566311</v>
      </c>
      <c r="Q25" s="243">
        <v>97.737295451534351</v>
      </c>
      <c r="R25" s="243">
        <v>38.810463324883891</v>
      </c>
      <c r="S25" s="243">
        <v>1066053912.1703386</v>
      </c>
      <c r="T25" s="243">
        <v>1.281347439328637</v>
      </c>
      <c r="U25" s="243">
        <v>1.3077670015761436</v>
      </c>
      <c r="V25" s="243">
        <v>262629</v>
      </c>
      <c r="W25" s="243">
        <v>63.456508249569737</v>
      </c>
      <c r="X25" s="243">
        <v>62.459658524028995</v>
      </c>
      <c r="Y25" s="243">
        <v>49.604161343581438</v>
      </c>
      <c r="Z25" s="243">
        <v>196844611.90208653</v>
      </c>
      <c r="AA25" s="243">
        <v>0.2365981087137328</v>
      </c>
      <c r="AB25" s="243">
        <v>0.23716819985352527</v>
      </c>
    </row>
    <row r="26" spans="1:28">
      <c r="A26" t="str">
        <f t="shared" si="1"/>
        <v>2006_4TOT</v>
      </c>
      <c r="B26" s="243">
        <v>2006</v>
      </c>
      <c r="C26" s="243" t="s">
        <v>147</v>
      </c>
      <c r="D26" s="243">
        <v>4</v>
      </c>
      <c r="E26" s="243">
        <v>692.69009500835148</v>
      </c>
      <c r="F26" s="243">
        <v>0.18935488927203922</v>
      </c>
      <c r="G26" s="243">
        <v>6.4784576664488766E-2</v>
      </c>
      <c r="H26" s="243">
        <v>3.2233107065892476E-2</v>
      </c>
      <c r="I26" s="243">
        <v>4.5016681967800447E-2</v>
      </c>
      <c r="J26" s="243">
        <v>1.4594694551896563E-2</v>
      </c>
      <c r="K26" s="243">
        <v>9.2562154037157222E-3</v>
      </c>
      <c r="L26" s="243">
        <v>211.40863124712538</v>
      </c>
      <c r="M26" s="243">
        <v>105.70431562356269</v>
      </c>
      <c r="N26" s="243">
        <v>4019310</v>
      </c>
      <c r="O26" s="243">
        <v>761076</v>
      </c>
      <c r="P26" s="243">
        <v>139.07873931131451</v>
      </c>
      <c r="Q26" s="243">
        <v>72.329891935810878</v>
      </c>
      <c r="R26" s="243">
        <v>34.213310738132115</v>
      </c>
      <c r="S26" s="243">
        <v>660582538.0192703</v>
      </c>
      <c r="T26" s="243">
        <v>1.9772216720377533</v>
      </c>
      <c r="U26" s="243">
        <v>2.0553641293185825</v>
      </c>
      <c r="V26" s="243">
        <v>180936</v>
      </c>
      <c r="W26" s="243">
        <v>71.434304332045372</v>
      </c>
      <c r="X26" s="243">
        <v>34.270011291517321</v>
      </c>
      <c r="Y26" s="243">
        <v>32.42063589301376</v>
      </c>
      <c r="Z26" s="243">
        <v>74408145.156503722</v>
      </c>
      <c r="AA26" s="243">
        <v>0.22271463248288043</v>
      </c>
      <c r="AB26" s="243">
        <v>0.22375338223300059</v>
      </c>
    </row>
    <row r="27" spans="1:28">
      <c r="A27" t="str">
        <f t="shared" si="1"/>
        <v>2007_0TOT</v>
      </c>
      <c r="B27" s="243">
        <v>2007</v>
      </c>
      <c r="C27" s="243" t="s">
        <v>147</v>
      </c>
      <c r="D27" s="243">
        <v>0</v>
      </c>
      <c r="E27" s="243">
        <v>853.2815179520245</v>
      </c>
      <c r="F27" s="243">
        <v>0.20919154273600268</v>
      </c>
      <c r="G27" s="243">
        <v>7.8050206576373349E-2</v>
      </c>
      <c r="H27" s="243">
        <v>4.5561940555561287E-2</v>
      </c>
      <c r="I27" s="243">
        <v>6.4188133645415493E-2</v>
      </c>
      <c r="J27" s="243">
        <v>2.8419695343246693E-2</v>
      </c>
      <c r="K27" s="243">
        <v>2.1394600409796634E-2</v>
      </c>
      <c r="L27" s="243">
        <v>240.24975211465934</v>
      </c>
      <c r="M27" s="243">
        <v>120.12487605732967</v>
      </c>
      <c r="N27" s="243">
        <v>14121068</v>
      </c>
      <c r="O27" s="243">
        <v>2954008</v>
      </c>
      <c r="P27" s="243">
        <v>150.61160261195272</v>
      </c>
      <c r="Q27" s="243">
        <v>89.638149502706625</v>
      </c>
      <c r="R27" s="243">
        <v>37.310402493121728</v>
      </c>
      <c r="S27" s="243">
        <v>3177501728.8342967</v>
      </c>
      <c r="T27" s="243">
        <v>2.1975798593971132</v>
      </c>
      <c r="U27" s="243">
        <v>2.281834605812799</v>
      </c>
      <c r="V27" s="243">
        <v>906405.00000000012</v>
      </c>
      <c r="W27" s="243">
        <v>66.938840153037418</v>
      </c>
      <c r="X27" s="243">
        <v>53.186035904292254</v>
      </c>
      <c r="Y27" s="243">
        <v>44.275621877777581</v>
      </c>
      <c r="Z27" s="243">
        <v>578497066.48596036</v>
      </c>
      <c r="AA27" s="243">
        <v>0.40009215116815933</v>
      </c>
      <c r="AB27" s="243">
        <v>0.4021170019696142</v>
      </c>
    </row>
    <row r="28" spans="1:28">
      <c r="A28" t="str">
        <f t="shared" si="1"/>
        <v>2007_1TOT</v>
      </c>
      <c r="B28" s="243">
        <v>2007</v>
      </c>
      <c r="C28" s="243" t="s">
        <v>147</v>
      </c>
      <c r="D28" s="243">
        <v>1</v>
      </c>
      <c r="E28" s="243">
        <v>920.11343192000732</v>
      </c>
      <c r="F28" s="243">
        <v>0.2203253200824152</v>
      </c>
      <c r="G28" s="243">
        <v>8.3558615004964601E-2</v>
      </c>
      <c r="H28" s="243">
        <v>5.0537869250442999E-2</v>
      </c>
      <c r="I28" s="243">
        <v>7.1616105256794349E-2</v>
      </c>
      <c r="J28" s="243">
        <v>3.3181681891818873E-2</v>
      </c>
      <c r="K28" s="243">
        <v>2.5579442649861783E-2</v>
      </c>
      <c r="L28" s="243">
        <v>251.83233372723075</v>
      </c>
      <c r="M28" s="243">
        <v>125.91616686361537</v>
      </c>
      <c r="N28" s="243">
        <v>10090370</v>
      </c>
      <c r="O28" s="243">
        <v>2223164</v>
      </c>
      <c r="P28" s="243">
        <v>156.32464985392852</v>
      </c>
      <c r="Q28" s="243">
        <v>95.507683873302227</v>
      </c>
      <c r="R28" s="243">
        <v>37.925107733286644</v>
      </c>
      <c r="S28" s="243">
        <v>2547950934.1260724</v>
      </c>
      <c r="T28" s="243">
        <v>2.2869746587445587</v>
      </c>
      <c r="U28" s="243">
        <v>2.3759113005809662</v>
      </c>
      <c r="V28" s="243">
        <v>722633</v>
      </c>
      <c r="W28" s="243">
        <v>67.575795254126248</v>
      </c>
      <c r="X28" s="243">
        <v>58.340371609489125</v>
      </c>
      <c r="Y28" s="243">
        <v>46.332709343574457</v>
      </c>
      <c r="Z28" s="243">
        <v>505904133.08735943</v>
      </c>
      <c r="AA28" s="243">
        <v>0.45408642553855316</v>
      </c>
      <c r="AB28" s="243">
        <v>0.45648740971210866</v>
      </c>
    </row>
    <row r="29" spans="1:28">
      <c r="A29" t="str">
        <f t="shared" si="1"/>
        <v>2007_2TOT</v>
      </c>
      <c r="B29" s="243">
        <v>2007</v>
      </c>
      <c r="C29" s="243" t="s">
        <v>147</v>
      </c>
      <c r="D29" s="243">
        <v>2</v>
      </c>
      <c r="E29" s="243">
        <v>1211.8299402963548</v>
      </c>
      <c r="F29" s="243">
        <v>0.16072678890758954</v>
      </c>
      <c r="G29" s="243">
        <v>6.4439391488433542E-2</v>
      </c>
      <c r="H29" s="243">
        <v>4.0673308906618855E-2</v>
      </c>
      <c r="I29" s="243">
        <v>5.861121338031873E-2</v>
      </c>
      <c r="J29" s="243">
        <v>2.8065388045200788E-2</v>
      </c>
      <c r="K29" s="243">
        <v>2.1976953312336116E-2</v>
      </c>
      <c r="L29" s="243">
        <v>251.83233372722714</v>
      </c>
      <c r="M29" s="243">
        <v>125.91616686361357</v>
      </c>
      <c r="N29" s="243">
        <v>4867328</v>
      </c>
      <c r="O29" s="243">
        <v>782310</v>
      </c>
      <c r="P29" s="243">
        <v>150.86644961549428</v>
      </c>
      <c r="Q29" s="243">
        <v>100.96588411173286</v>
      </c>
      <c r="R29" s="243">
        <v>40.09250226823309</v>
      </c>
      <c r="S29" s="243">
        <v>947839449.59339678</v>
      </c>
      <c r="T29" s="243">
        <v>1.3391253840886348</v>
      </c>
      <c r="U29" s="243">
        <v>1.3664679141687877</v>
      </c>
      <c r="V29" s="243">
        <v>285280</v>
      </c>
      <c r="W29" s="243">
        <v>65.62248105880434</v>
      </c>
      <c r="X29" s="243">
        <v>60.293685804809229</v>
      </c>
      <c r="Y29" s="243">
        <v>47.883990838218963</v>
      </c>
      <c r="Z29" s="243">
        <v>206406992.23675171</v>
      </c>
      <c r="AA29" s="243">
        <v>0.29161567697587587</v>
      </c>
      <c r="AB29" s="243">
        <v>0.29254417961429741</v>
      </c>
    </row>
    <row r="30" spans="1:28">
      <c r="A30" t="str">
        <f t="shared" si="1"/>
        <v>2007_4TOT</v>
      </c>
      <c r="B30" s="243">
        <v>2007</v>
      </c>
      <c r="C30" s="243" t="s">
        <v>147</v>
      </c>
      <c r="D30" s="243">
        <v>4</v>
      </c>
      <c r="E30" s="243">
        <v>685.97582059014792</v>
      </c>
      <c r="F30" s="243">
        <v>0.18131946377525679</v>
      </c>
      <c r="G30" s="243">
        <v>6.4260565388766511E-2</v>
      </c>
      <c r="H30" s="243">
        <v>3.3105298647640315E-2</v>
      </c>
      <c r="I30" s="243">
        <v>4.5593095786387372E-2</v>
      </c>
      <c r="J30" s="243">
        <v>1.6498631991411258E-2</v>
      </c>
      <c r="K30" s="243">
        <v>1.0918348754652538E-2</v>
      </c>
      <c r="L30" s="243">
        <v>211.25414539194387</v>
      </c>
      <c r="M30" s="243">
        <v>105.62707269597193</v>
      </c>
      <c r="N30" s="243">
        <v>4030698</v>
      </c>
      <c r="O30" s="243">
        <v>730844</v>
      </c>
      <c r="P30" s="243">
        <v>136.3845724241271</v>
      </c>
      <c r="Q30" s="243">
        <v>74.869572967816765</v>
      </c>
      <c r="R30" s="243">
        <v>35.440522517988846</v>
      </c>
      <c r="S30" s="243">
        <v>656615738.2330929</v>
      </c>
      <c r="T30" s="243">
        <v>1.978978036270739</v>
      </c>
      <c r="U30" s="243">
        <v>2.0529874845141904</v>
      </c>
      <c r="V30" s="243">
        <v>183772</v>
      </c>
      <c r="W30" s="243">
        <v>67.404131904546233</v>
      </c>
      <c r="X30" s="243">
        <v>38.2229407914257</v>
      </c>
      <c r="Y30" s="243">
        <v>36.186689468753329</v>
      </c>
      <c r="Z30" s="243">
        <v>84291675.301462606</v>
      </c>
      <c r="AA30" s="243">
        <v>0.25404717607125438</v>
      </c>
      <c r="AB30" s="243">
        <v>0.25519042596767733</v>
      </c>
    </row>
    <row r="31" spans="1:28">
      <c r="A31" t="str">
        <f t="shared" si="1"/>
        <v>2008_0TOT</v>
      </c>
      <c r="B31" s="243">
        <v>2008</v>
      </c>
      <c r="C31" s="243" t="s">
        <v>147</v>
      </c>
      <c r="D31" s="243">
        <v>0</v>
      </c>
      <c r="E31" s="243">
        <v>902.59771900983503</v>
      </c>
      <c r="F31" s="243">
        <v>0.18077790522680606</v>
      </c>
      <c r="G31" s="243">
        <v>6.5315871290134483E-2</v>
      </c>
      <c r="H31" s="243">
        <v>3.667005876481174E-2</v>
      </c>
      <c r="I31" s="243">
        <v>4.8272034690885118E-2</v>
      </c>
      <c r="J31" s="243">
        <v>2.1737243938015047E-2</v>
      </c>
      <c r="K31" s="243">
        <v>1.6216167937001758E-2</v>
      </c>
      <c r="L31" s="243">
        <v>240.66404160541174</v>
      </c>
      <c r="M31" s="243">
        <v>120.33202080270587</v>
      </c>
      <c r="N31" s="243">
        <v>14797201</v>
      </c>
      <c r="O31" s="243">
        <v>2675007</v>
      </c>
      <c r="P31" s="243">
        <v>153.7110395450041</v>
      </c>
      <c r="Q31" s="243">
        <v>86.953002060407641</v>
      </c>
      <c r="R31" s="243">
        <v>36.130450349111207</v>
      </c>
      <c r="S31" s="243">
        <v>2791198670.191258</v>
      </c>
      <c r="T31" s="243">
        <v>1.7415490017974842</v>
      </c>
      <c r="U31" s="243">
        <v>1.7968677431418969</v>
      </c>
      <c r="V31" s="243">
        <v>714291</v>
      </c>
      <c r="W31" s="243">
        <v>66.145647543477565</v>
      </c>
      <c r="X31" s="243">
        <v>54.186373259228304</v>
      </c>
      <c r="Y31" s="243">
        <v>45.030718255842537</v>
      </c>
      <c r="Z31" s="243">
        <v>464458064.90048939</v>
      </c>
      <c r="AA31" s="243">
        <v>0.28979538000740473</v>
      </c>
      <c r="AB31" s="243">
        <v>0.290824185243101</v>
      </c>
    </row>
    <row r="32" spans="1:28">
      <c r="A32" t="str">
        <f t="shared" si="1"/>
        <v>2008_1TOT</v>
      </c>
      <c r="B32" s="243">
        <v>2008</v>
      </c>
      <c r="C32" s="243" t="s">
        <v>147</v>
      </c>
      <c r="D32" s="243">
        <v>1</v>
      </c>
      <c r="E32" s="243">
        <v>975.22425057006342</v>
      </c>
      <c r="F32" s="243">
        <v>0.1906883058509416</v>
      </c>
      <c r="G32" s="243">
        <v>6.8364753578402243E-2</v>
      </c>
      <c r="H32" s="243">
        <v>3.8583276936782103E-2</v>
      </c>
      <c r="I32" s="243">
        <v>5.1436310383826879E-2</v>
      </c>
      <c r="J32" s="243">
        <v>2.2963281526829363E-2</v>
      </c>
      <c r="K32" s="243">
        <v>1.7190131818235928E-2</v>
      </c>
      <c r="L32" s="243">
        <v>251.8323338216116</v>
      </c>
      <c r="M32" s="243">
        <v>125.9161669108058</v>
      </c>
      <c r="N32" s="243">
        <v>10705764</v>
      </c>
      <c r="O32" s="243">
        <v>2041464</v>
      </c>
      <c r="P32" s="243">
        <v>161.54648557328602</v>
      </c>
      <c r="Q32" s="243">
        <v>90.285848248325578</v>
      </c>
      <c r="R32" s="243">
        <v>35.851571114089197</v>
      </c>
      <c r="S32" s="243">
        <v>2211783706.9010367</v>
      </c>
      <c r="T32" s="243">
        <v>1.7653842626169929</v>
      </c>
      <c r="U32" s="243">
        <v>1.8229674905493631</v>
      </c>
      <c r="V32" s="243">
        <v>550665</v>
      </c>
      <c r="W32" s="243">
        <v>69.702018423568504</v>
      </c>
      <c r="X32" s="243">
        <v>56.214148487237296</v>
      </c>
      <c r="Y32" s="243">
        <v>44.644107159851245</v>
      </c>
      <c r="Z32" s="243">
        <v>371461968.92069429</v>
      </c>
      <c r="AA32" s="243">
        <v>0.29649061616975636</v>
      </c>
      <c r="AB32" s="243">
        <v>0.2975846258406083</v>
      </c>
    </row>
    <row r="33" spans="1:28">
      <c r="A33" t="str">
        <f t="shared" si="1"/>
        <v>2008_2TOT</v>
      </c>
      <c r="B33" s="243">
        <v>2008</v>
      </c>
      <c r="C33" s="243" t="s">
        <v>147</v>
      </c>
      <c r="D33" s="243">
        <v>2</v>
      </c>
      <c r="E33" s="243">
        <v>1271.9260244219508</v>
      </c>
      <c r="F33" s="243">
        <v>0.14285481721799506</v>
      </c>
      <c r="G33" s="243">
        <v>5.2792360433056851E-2</v>
      </c>
      <c r="H33" s="243">
        <v>3.1983982971992286E-2</v>
      </c>
      <c r="I33" s="243">
        <v>3.969571978945962E-2</v>
      </c>
      <c r="J33" s="243">
        <v>2.1288066281449098E-2</v>
      </c>
      <c r="K33" s="243">
        <v>1.7380106950089937E-2</v>
      </c>
      <c r="L33" s="243">
        <v>251.83233382160901</v>
      </c>
      <c r="M33" s="243">
        <v>125.91616691080451</v>
      </c>
      <c r="N33" s="243">
        <v>5344153</v>
      </c>
      <c r="O33" s="243">
        <v>763438</v>
      </c>
      <c r="P33" s="243">
        <v>158.76705541716777</v>
      </c>
      <c r="Q33" s="243">
        <v>93.065278404441244</v>
      </c>
      <c r="R33" s="243">
        <v>36.955253915236348</v>
      </c>
      <c r="S33" s="243">
        <v>852594840.17435765</v>
      </c>
      <c r="T33" s="243">
        <v>1.0452513023979002</v>
      </c>
      <c r="U33" s="243">
        <v>1.0642283323649826</v>
      </c>
      <c r="V33" s="243">
        <v>212140</v>
      </c>
      <c r="W33" s="243">
        <v>58.389700044344799</v>
      </c>
      <c r="X33" s="243">
        <v>67.526466866459714</v>
      </c>
      <c r="Y33" s="243">
        <v>53.628115057134458</v>
      </c>
      <c r="Z33" s="243">
        <v>171900776.17260915</v>
      </c>
      <c r="AA33" s="243">
        <v>0.21074430868111371</v>
      </c>
      <c r="AB33" s="243">
        <v>0.21112904754716263</v>
      </c>
    </row>
    <row r="34" spans="1:28">
      <c r="A34" t="str">
        <f t="shared" si="1"/>
        <v>2008_4TOT</v>
      </c>
      <c r="B34" s="243">
        <v>2008</v>
      </c>
      <c r="C34" s="243" t="s">
        <v>147</v>
      </c>
      <c r="D34" s="243">
        <v>4</v>
      </c>
      <c r="E34" s="243">
        <v>712.56118489667085</v>
      </c>
      <c r="F34" s="243">
        <v>0.15484608463969993</v>
      </c>
      <c r="G34" s="243">
        <v>5.733808396456299E-2</v>
      </c>
      <c r="H34" s="243">
        <v>3.1663880683705556E-2</v>
      </c>
      <c r="I34" s="243">
        <v>3.9992305881772099E-2</v>
      </c>
      <c r="J34" s="243">
        <v>1.8529161036830173E-2</v>
      </c>
      <c r="K34" s="243">
        <v>1.3667667872839212E-2</v>
      </c>
      <c r="L34" s="243">
        <v>211.44078807623973</v>
      </c>
      <c r="M34" s="243">
        <v>105.72039403811986</v>
      </c>
      <c r="N34" s="243">
        <v>4091437</v>
      </c>
      <c r="O34" s="243">
        <v>633543</v>
      </c>
      <c r="P34" s="243">
        <v>133.14620485537014</v>
      </c>
      <c r="Q34" s="243">
        <v>78.294583220869583</v>
      </c>
      <c r="R34" s="243">
        <v>37.029082199901147</v>
      </c>
      <c r="S34" s="243">
        <v>595235821.64999259</v>
      </c>
      <c r="T34" s="243">
        <v>1.7014131441929241</v>
      </c>
      <c r="U34" s="243">
        <v>1.7521084615337439</v>
      </c>
      <c r="V34" s="243">
        <v>163626</v>
      </c>
      <c r="W34" s="243">
        <v>56.738217021357599</v>
      </c>
      <c r="X34" s="243">
        <v>48.982177016762265</v>
      </c>
      <c r="Y34" s="243">
        <v>46.33181465356688</v>
      </c>
      <c r="Z34" s="243">
        <v>96177092.358536899</v>
      </c>
      <c r="AA34" s="243">
        <v>0.27491115816160078</v>
      </c>
      <c r="AB34" s="243">
        <v>0.27578938664234859</v>
      </c>
    </row>
    <row r="35" spans="1:28">
      <c r="A35" t="str">
        <f t="shared" si="1"/>
        <v>2009_0TOT</v>
      </c>
      <c r="B35" s="243">
        <v>2009</v>
      </c>
      <c r="C35" s="243" t="s">
        <v>147</v>
      </c>
      <c r="D35" s="243">
        <v>0</v>
      </c>
      <c r="E35" s="243">
        <v>937.66848810183933</v>
      </c>
      <c r="F35" s="243">
        <v>0.15654830409413015</v>
      </c>
      <c r="G35" s="243">
        <v>6.1391257158533871E-2</v>
      </c>
      <c r="H35" s="243">
        <v>3.5522328969049576E-2</v>
      </c>
      <c r="I35" s="243">
        <v>4.5300159807420928E-2</v>
      </c>
      <c r="J35" s="243">
        <v>2.1796094289571501E-2</v>
      </c>
      <c r="K35" s="243">
        <v>1.6677656382141279E-2</v>
      </c>
      <c r="L35" s="243">
        <v>240.56019753318179</v>
      </c>
      <c r="M35" s="243">
        <v>120.2800987665909</v>
      </c>
      <c r="N35" s="243">
        <v>14959881</v>
      </c>
      <c r="O35" s="243">
        <v>2341944</v>
      </c>
      <c r="P35" s="243">
        <v>146.22322573189473</v>
      </c>
      <c r="Q35" s="243">
        <v>94.336971801287063</v>
      </c>
      <c r="R35" s="243">
        <v>39.215536389088079</v>
      </c>
      <c r="S35" s="243">
        <v>2651182861.058321</v>
      </c>
      <c r="T35" s="243">
        <v>1.5750015209280763</v>
      </c>
      <c r="U35" s="243">
        <v>1.6144136807896601</v>
      </c>
      <c r="V35" s="243">
        <v>677685</v>
      </c>
      <c r="W35" s="243">
        <v>62.407535291745937</v>
      </c>
      <c r="X35" s="243">
        <v>57.872563474844959</v>
      </c>
      <c r="Y35" s="243">
        <v>48.11482869427082</v>
      </c>
      <c r="Z35" s="243">
        <v>470632418.14140368</v>
      </c>
      <c r="AA35" s="243">
        <v>0.27959096494568925</v>
      </c>
      <c r="AB35" s="243">
        <v>0.28043648118477915</v>
      </c>
    </row>
    <row r="36" spans="1:28">
      <c r="A36" t="str">
        <f t="shared" si="1"/>
        <v>2009_1TOT</v>
      </c>
      <c r="B36" s="243">
        <v>2009</v>
      </c>
      <c r="C36" s="243" t="s">
        <v>147</v>
      </c>
      <c r="D36" s="243">
        <v>1</v>
      </c>
      <c r="E36" s="243">
        <v>1017.4890465775602</v>
      </c>
      <c r="F36" s="243">
        <v>0.16381846847013751</v>
      </c>
      <c r="G36" s="243">
        <v>6.6891554446951121E-2</v>
      </c>
      <c r="H36" s="243">
        <v>3.9305879714442715E-2</v>
      </c>
      <c r="I36" s="243">
        <v>5.0735307739905963E-2</v>
      </c>
      <c r="J36" s="243">
        <v>2.4239423663009987E-2</v>
      </c>
      <c r="K36" s="243">
        <v>1.8617892053230264E-2</v>
      </c>
      <c r="L36" s="243">
        <v>251.83233359763051</v>
      </c>
      <c r="M36" s="243">
        <v>125.91616679881525</v>
      </c>
      <c r="N36" s="243">
        <v>10795480</v>
      </c>
      <c r="O36" s="243">
        <v>1768499</v>
      </c>
      <c r="P36" s="243">
        <v>149.00231442052277</v>
      </c>
      <c r="Q36" s="243">
        <v>102.83001917710774</v>
      </c>
      <c r="R36" s="243">
        <v>40.832730931765973</v>
      </c>
      <c r="S36" s="243">
        <v>2182257433.0163503</v>
      </c>
      <c r="T36" s="243">
        <v>1.6555909187435738</v>
      </c>
      <c r="U36" s="243">
        <v>1.6962843958252094</v>
      </c>
      <c r="V36" s="243">
        <v>547712</v>
      </c>
      <c r="W36" s="243">
        <v>65.758153592204678</v>
      </c>
      <c r="X36" s="243">
        <v>60.158013206610576</v>
      </c>
      <c r="Y36" s="243">
        <v>47.776242508024481</v>
      </c>
      <c r="Z36" s="243">
        <v>395391188.75302917</v>
      </c>
      <c r="AA36" s="243">
        <v>0.29996738769079806</v>
      </c>
      <c r="AB36" s="243">
        <v>0.30095419091998282</v>
      </c>
    </row>
    <row r="37" spans="1:28">
      <c r="A37" t="str">
        <f t="shared" si="1"/>
        <v>2009_2TOT</v>
      </c>
      <c r="B37" s="243">
        <v>2009</v>
      </c>
      <c r="C37" s="243" t="s">
        <v>147</v>
      </c>
      <c r="D37" s="243">
        <v>2</v>
      </c>
      <c r="E37" s="243">
        <v>1327.7322086326246</v>
      </c>
      <c r="F37" s="243">
        <v>0.11422624808461473</v>
      </c>
      <c r="G37" s="243">
        <v>4.7087067140331562E-2</v>
      </c>
      <c r="H37" s="243">
        <v>2.8841762729960762E-2</v>
      </c>
      <c r="I37" s="243">
        <v>3.6400832891000351E-2</v>
      </c>
      <c r="J37" s="243">
        <v>1.8595046910015522E-2</v>
      </c>
      <c r="K37" s="243">
        <v>1.5269520124865333E-2</v>
      </c>
      <c r="L37" s="243">
        <v>251.83233359763298</v>
      </c>
      <c r="M37" s="243">
        <v>125.91616679881649</v>
      </c>
      <c r="N37" s="243">
        <v>5491715</v>
      </c>
      <c r="O37" s="243">
        <v>627298</v>
      </c>
      <c r="P37" s="243">
        <v>148.02041471683333</v>
      </c>
      <c r="Q37" s="243">
        <v>103.81191888079965</v>
      </c>
      <c r="R37" s="243">
        <v>41.22263308994544</v>
      </c>
      <c r="S37" s="243">
        <v>781452109.08105421</v>
      </c>
      <c r="T37" s="243">
        <v>0.89310524540413316</v>
      </c>
      <c r="U37" s="243">
        <v>0.90462506438016332</v>
      </c>
      <c r="V37" s="243">
        <v>199903</v>
      </c>
      <c r="W37" s="243">
        <v>61.592994981167848</v>
      </c>
      <c r="X37" s="243">
        <v>64.323171817648642</v>
      </c>
      <c r="Y37" s="243">
        <v>51.084124821256253</v>
      </c>
      <c r="Z37" s="243">
        <v>154300740.19036099</v>
      </c>
      <c r="AA37" s="243">
        <v>0.17634708363101759</v>
      </c>
      <c r="AB37" s="243">
        <v>0.17664537069059419</v>
      </c>
    </row>
    <row r="38" spans="1:28">
      <c r="A38" t="str">
        <f t="shared" si="1"/>
        <v>2009_4TOT</v>
      </c>
      <c r="B38" s="243">
        <v>2009</v>
      </c>
      <c r="C38" s="243" t="s">
        <v>147</v>
      </c>
      <c r="D38" s="243">
        <v>4</v>
      </c>
      <c r="E38" s="243">
        <v>730.74767461305839</v>
      </c>
      <c r="F38" s="243">
        <v>0.13770167666370264</v>
      </c>
      <c r="G38" s="243">
        <v>4.7132700076455987E-2</v>
      </c>
      <c r="H38" s="243">
        <v>2.5714136530118593E-2</v>
      </c>
      <c r="I38" s="243">
        <v>3.1210491016595183E-2</v>
      </c>
      <c r="J38" s="243">
        <v>1.5462190954045513E-2</v>
      </c>
      <c r="K38" s="243">
        <v>1.164793532921491E-2</v>
      </c>
      <c r="L38" s="243">
        <v>211.33915963576072</v>
      </c>
      <c r="M38" s="243">
        <v>105.66957981788036</v>
      </c>
      <c r="N38" s="243">
        <v>4164401</v>
      </c>
      <c r="O38" s="243">
        <v>573445</v>
      </c>
      <c r="P38" s="243">
        <v>139.00173087772569</v>
      </c>
      <c r="Q38" s="243">
        <v>72.337428758035031</v>
      </c>
      <c r="R38" s="243">
        <v>34.228123591816725</v>
      </c>
      <c r="S38" s="243">
        <v>497778442.00981665</v>
      </c>
      <c r="T38" s="243">
        <v>1.363122398001068</v>
      </c>
      <c r="U38" s="243">
        <v>1.3997876047240185</v>
      </c>
      <c r="V38" s="243">
        <v>129973</v>
      </c>
      <c r="W38" s="243">
        <v>53.319130723405856</v>
      </c>
      <c r="X38" s="243">
        <v>52.350449094474506</v>
      </c>
      <c r="Y38" s="243">
        <v>49.541645935092745</v>
      </c>
      <c r="Z38" s="243">
        <v>81649739.041873619</v>
      </c>
      <c r="AA38" s="243">
        <v>0.22359061519326562</v>
      </c>
      <c r="AB38" s="243">
        <v>0.22410095556773255</v>
      </c>
    </row>
    <row r="39" spans="1:28">
      <c r="A39" t="str">
        <f t="shared" si="1"/>
        <v>2011_0TOT</v>
      </c>
      <c r="B39" s="243">
        <v>2011</v>
      </c>
      <c r="C39" s="243" t="s">
        <v>147</v>
      </c>
      <c r="D39" s="243">
        <v>0</v>
      </c>
      <c r="E39" s="243">
        <v>921.31435176361117</v>
      </c>
      <c r="F39" s="243">
        <v>0.16030735548076167</v>
      </c>
      <c r="G39" s="243">
        <v>5.7403628778445723E-2</v>
      </c>
      <c r="H39" s="243">
        <v>3.3106313836881764E-2</v>
      </c>
      <c r="I39" s="243">
        <v>3.9065807489587087E-2</v>
      </c>
      <c r="J39" s="243">
        <v>2.1106603643077256E-2</v>
      </c>
      <c r="K39" s="243">
        <v>1.6789136186964558E-2</v>
      </c>
      <c r="L39" s="243">
        <v>240.75542597080391</v>
      </c>
      <c r="M39" s="243">
        <v>120.37771298540196</v>
      </c>
      <c r="N39" s="243">
        <v>14425121</v>
      </c>
      <c r="O39" s="243">
        <v>2312453</v>
      </c>
      <c r="P39" s="243">
        <v>154.54456523158379</v>
      </c>
      <c r="Q39" s="243">
        <v>86.210860739220124</v>
      </c>
      <c r="R39" s="243">
        <v>35.808480906127031</v>
      </c>
      <c r="S39" s="243">
        <v>2392302762.5879016</v>
      </c>
      <c r="T39" s="243">
        <v>1.5000564218249108</v>
      </c>
      <c r="U39" s="243">
        <v>1.541508398558431</v>
      </c>
      <c r="V39" s="243">
        <v>563529</v>
      </c>
      <c r="W39" s="243">
        <v>55.339644180085976</v>
      </c>
      <c r="X39" s="243">
        <v>65.038068805315987</v>
      </c>
      <c r="Y39" s="243">
        <v>54.028330653867016</v>
      </c>
      <c r="Z39" s="243">
        <v>439810054.50949085</v>
      </c>
      <c r="AA39" s="243">
        <v>0.27577608777930956</v>
      </c>
      <c r="AB39" s="243">
        <v>0.27642472552644232</v>
      </c>
    </row>
    <row r="40" spans="1:28">
      <c r="A40" t="str">
        <f t="shared" si="1"/>
        <v>2011_1TOT</v>
      </c>
      <c r="B40" s="243">
        <v>2011</v>
      </c>
      <c r="C40" s="243" t="s">
        <v>147</v>
      </c>
      <c r="D40" s="243">
        <v>1</v>
      </c>
      <c r="E40" s="243">
        <v>1000.566859232085</v>
      </c>
      <c r="F40" s="243">
        <v>0.16350057676689428</v>
      </c>
      <c r="G40" s="243">
        <v>6.0202012415134842E-2</v>
      </c>
      <c r="H40" s="243">
        <v>3.4933466622030306E-2</v>
      </c>
      <c r="I40" s="243">
        <v>4.1330036028925266E-2</v>
      </c>
      <c r="J40" s="243">
        <v>2.2337039796485589E-2</v>
      </c>
      <c r="K40" s="243">
        <v>1.7509539671088259E-2</v>
      </c>
      <c r="L40" s="243">
        <v>251.8323335999869</v>
      </c>
      <c r="M40" s="243">
        <v>125.91616679999345</v>
      </c>
      <c r="N40" s="243">
        <v>10457431</v>
      </c>
      <c r="O40" s="243">
        <v>1709796</v>
      </c>
      <c r="P40" s="243">
        <v>159.1059740132936</v>
      </c>
      <c r="Q40" s="243">
        <v>92.726359586693292</v>
      </c>
      <c r="R40" s="243">
        <v>36.820672810815793</v>
      </c>
      <c r="S40" s="243">
        <v>1902517904.5906782</v>
      </c>
      <c r="T40" s="243">
        <v>1.5152224095803464</v>
      </c>
      <c r="U40" s="243">
        <v>1.5556685163572135</v>
      </c>
      <c r="V40" s="243">
        <v>432205.99999999994</v>
      </c>
      <c r="W40" s="243">
        <v>57.864098641525189</v>
      </c>
      <c r="X40" s="243">
        <v>68.052068158468259</v>
      </c>
      <c r="Y40" s="243">
        <v>54.04553671536307</v>
      </c>
      <c r="Z40" s="243">
        <v>352950146.04598719</v>
      </c>
      <c r="AA40" s="243">
        <v>0.28110009869715064</v>
      </c>
      <c r="AB40" s="243">
        <v>0.28177358557850235</v>
      </c>
    </row>
    <row r="41" spans="1:28">
      <c r="A41" t="str">
        <f t="shared" si="1"/>
        <v>2011_2TOT</v>
      </c>
      <c r="B41" s="243">
        <v>2011</v>
      </c>
      <c r="C41" s="243" t="s">
        <v>147</v>
      </c>
      <c r="D41" s="243">
        <v>2</v>
      </c>
      <c r="E41" s="243">
        <v>1260.3158444023686</v>
      </c>
      <c r="F41" s="243">
        <v>0.13453992973569848</v>
      </c>
      <c r="G41" s="243">
        <v>5.3325049686284307E-2</v>
      </c>
      <c r="H41" s="243">
        <v>3.3343021601155848E-2</v>
      </c>
      <c r="I41" s="243">
        <v>3.8046032095837429E-2</v>
      </c>
      <c r="J41" s="243">
        <v>2.3588178591475186E-2</v>
      </c>
      <c r="K41" s="243">
        <v>1.9707191448682854E-2</v>
      </c>
      <c r="L41" s="243">
        <v>251.83233359999775</v>
      </c>
      <c r="M41" s="243">
        <v>125.91616679999888</v>
      </c>
      <c r="N41" s="243">
        <v>5145714</v>
      </c>
      <c r="O41" s="243">
        <v>692304</v>
      </c>
      <c r="P41" s="243">
        <v>152.01831014827005</v>
      </c>
      <c r="Q41" s="243">
        <v>99.814023451727707</v>
      </c>
      <c r="R41" s="243">
        <v>39.635110402570085</v>
      </c>
      <c r="S41" s="243">
        <v>829219772.30069864</v>
      </c>
      <c r="T41" s="243">
        <v>1.0655243097575047</v>
      </c>
      <c r="U41" s="243">
        <v>1.0831009818419473</v>
      </c>
      <c r="V41" s="243">
        <v>195774</v>
      </c>
      <c r="W41" s="243">
        <v>47.849339159454708</v>
      </c>
      <c r="X41" s="243">
        <v>78.066827640544176</v>
      </c>
      <c r="Y41" s="243">
        <v>61.999050340011514</v>
      </c>
      <c r="Z41" s="243">
        <v>183401461.37399873</v>
      </c>
      <c r="AA41" s="243">
        <v>0.23566576927712629</v>
      </c>
      <c r="AB41" s="243">
        <v>0.23600667178675849</v>
      </c>
    </row>
    <row r="42" spans="1:28">
      <c r="A42" t="str">
        <f t="shared" si="1"/>
        <v>2011_4TOT</v>
      </c>
      <c r="B42" s="243">
        <v>2011</v>
      </c>
      <c r="C42" s="243" t="s">
        <v>147</v>
      </c>
      <c r="D42" s="243">
        <v>4</v>
      </c>
      <c r="E42" s="243">
        <v>712.43270313971379</v>
      </c>
      <c r="F42" s="243">
        <v>0.15189115077034748</v>
      </c>
      <c r="G42" s="243">
        <v>5.0028076809364108E-2</v>
      </c>
      <c r="H42" s="243">
        <v>2.8290583732677902E-2</v>
      </c>
      <c r="I42" s="243">
        <v>3.309809990195807E-2</v>
      </c>
      <c r="J42" s="243">
        <v>1.7863608052652309E-2</v>
      </c>
      <c r="K42" s="243">
        <v>1.4890406768239012E-2</v>
      </c>
      <c r="L42" s="243">
        <v>211.56060550210458</v>
      </c>
      <c r="M42" s="243">
        <v>105.78030275105229</v>
      </c>
      <c r="N42" s="243">
        <v>3967690</v>
      </c>
      <c r="O42" s="243">
        <v>602657</v>
      </c>
      <c r="P42" s="243">
        <v>141.87932276630289</v>
      </c>
      <c r="Q42" s="243">
        <v>69.681282735801688</v>
      </c>
      <c r="R42" s="243">
        <v>32.936794905849574</v>
      </c>
      <c r="S42" s="243">
        <v>503926953.71652055</v>
      </c>
      <c r="T42" s="243">
        <v>1.4856098232508095</v>
      </c>
      <c r="U42" s="243">
        <v>1.5319494099539768</v>
      </c>
      <c r="V42" s="243">
        <v>131323</v>
      </c>
      <c r="W42" s="243">
        <v>48.688872317491118</v>
      </c>
      <c r="X42" s="243">
        <v>57.091430433561172</v>
      </c>
      <c r="Y42" s="243">
        <v>53.971702622105823</v>
      </c>
      <c r="Z42" s="243">
        <v>89969015.025918648</v>
      </c>
      <c r="AA42" s="243">
        <v>0.26523457720400684</v>
      </c>
      <c r="AB42" s="243">
        <v>0.26583589291371523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2"/>
  <sheetViews>
    <sheetView workbookViewId="0"/>
  </sheetViews>
  <sheetFormatPr defaultColWidth="10.140625" defaultRowHeight="12.75"/>
  <sheetData>
    <row r="1" spans="1:16">
      <c r="B1" s="243" t="s">
        <v>78</v>
      </c>
      <c r="C1" s="243" t="s">
        <v>153</v>
      </c>
      <c r="D1" s="243" t="s">
        <v>79</v>
      </c>
      <c r="E1" s="243" t="s">
        <v>68</v>
      </c>
      <c r="F1" s="243" t="s">
        <v>109</v>
      </c>
      <c r="G1" s="243" t="s">
        <v>110</v>
      </c>
      <c r="H1" s="243" t="s">
        <v>111</v>
      </c>
      <c r="I1" s="243" t="s">
        <v>112</v>
      </c>
      <c r="J1" s="243" t="s">
        <v>113</v>
      </c>
      <c r="K1" s="243" t="s">
        <v>114</v>
      </c>
      <c r="L1" s="243" t="s">
        <v>115</v>
      </c>
      <c r="M1" s="243" t="s">
        <v>116</v>
      </c>
      <c r="N1" s="243" t="s">
        <v>117</v>
      </c>
      <c r="O1" s="243" t="s">
        <v>118</v>
      </c>
      <c r="P1" s="243" t="s">
        <v>119</v>
      </c>
    </row>
    <row r="2" spans="1:16">
      <c r="A2">
        <v>1</v>
      </c>
      <c r="B2">
        <v>2</v>
      </c>
      <c r="C2" s="243">
        <f>B2+1</f>
        <v>3</v>
      </c>
      <c r="D2" s="243">
        <f t="shared" ref="D2:P2" si="0">C2+1</f>
        <v>4</v>
      </c>
      <c r="E2" s="243">
        <f t="shared" si="0"/>
        <v>5</v>
      </c>
      <c r="F2" s="243">
        <f t="shared" si="0"/>
        <v>6</v>
      </c>
      <c r="G2" s="243">
        <f t="shared" si="0"/>
        <v>7</v>
      </c>
      <c r="H2" s="243">
        <f t="shared" si="0"/>
        <v>8</v>
      </c>
      <c r="I2" s="243">
        <f t="shared" si="0"/>
        <v>9</v>
      </c>
      <c r="J2" s="243">
        <f t="shared" si="0"/>
        <v>10</v>
      </c>
      <c r="K2" s="243">
        <f t="shared" si="0"/>
        <v>11</v>
      </c>
      <c r="L2" s="243">
        <f t="shared" si="0"/>
        <v>12</v>
      </c>
      <c r="M2" s="243">
        <f t="shared" si="0"/>
        <v>13</v>
      </c>
      <c r="N2" s="243">
        <f t="shared" si="0"/>
        <v>14</v>
      </c>
      <c r="O2" s="243">
        <f t="shared" si="0"/>
        <v>15</v>
      </c>
      <c r="P2" s="243">
        <f t="shared" si="0"/>
        <v>16</v>
      </c>
    </row>
    <row r="3" spans="1:16">
      <c r="A3" t="str">
        <f>B3&amp;"_"&amp;D3&amp;C3&amp;"_"&amp;E3</f>
        <v>2001_0TOT_1</v>
      </c>
      <c r="B3" s="243">
        <v>2001</v>
      </c>
      <c r="C3" s="243" t="s">
        <v>147</v>
      </c>
      <c r="D3" s="243">
        <v>0</v>
      </c>
      <c r="E3" s="243">
        <v>1</v>
      </c>
      <c r="F3" s="243">
        <v>122.57802586658404</v>
      </c>
      <c r="G3" s="243">
        <v>1409578</v>
      </c>
      <c r="H3" s="243">
        <v>106787108.68513912</v>
      </c>
      <c r="I3" s="243">
        <v>75.758211808881185</v>
      </c>
      <c r="J3" s="243">
        <v>0.96508276318218356</v>
      </c>
      <c r="K3" s="243">
        <v>0.96508276318218356</v>
      </c>
      <c r="L3" s="243">
        <v>106787108.68513912</v>
      </c>
      <c r="M3" s="243">
        <v>1409578</v>
      </c>
      <c r="N3" s="243">
        <v>75.758211808881185</v>
      </c>
      <c r="O3" s="243">
        <v>19.035069453926535</v>
      </c>
      <c r="P3" s="243">
        <v>20.619088525859237</v>
      </c>
    </row>
    <row r="4" spans="1:16">
      <c r="A4" t="str">
        <f t="shared" ref="A4:A67" si="1">B4&amp;"_"&amp;D4&amp;C4&amp;"_"&amp;E4</f>
        <v>2001_0TOT_2</v>
      </c>
      <c r="B4" s="243">
        <v>2001</v>
      </c>
      <c r="C4" s="243" t="s">
        <v>147</v>
      </c>
      <c r="D4" s="243">
        <v>0</v>
      </c>
      <c r="E4" s="243">
        <v>2</v>
      </c>
      <c r="F4" s="243">
        <v>193.54425136829059</v>
      </c>
      <c r="G4" s="243">
        <v>2819000</v>
      </c>
      <c r="H4" s="243">
        <v>329979968.58407909</v>
      </c>
      <c r="I4" s="243">
        <v>117.0556823639869</v>
      </c>
      <c r="J4" s="243">
        <v>2.9821762551401574</v>
      </c>
      <c r="K4" s="243">
        <v>2.0170934919579739</v>
      </c>
      <c r="L4" s="243">
        <v>223192859.89893997</v>
      </c>
      <c r="M4" s="243">
        <v>1409422</v>
      </c>
      <c r="N4" s="243">
        <v>158.35772387470891</v>
      </c>
      <c r="O4" s="243">
        <v>19.035069453926535</v>
      </c>
      <c r="P4" s="243">
        <v>20.619088525859237</v>
      </c>
    </row>
    <row r="5" spans="1:16">
      <c r="A5" t="str">
        <f t="shared" si="1"/>
        <v>2001_0TOT_3</v>
      </c>
      <c r="B5" s="243">
        <v>2001</v>
      </c>
      <c r="C5" s="243" t="s">
        <v>147</v>
      </c>
      <c r="D5" s="243">
        <v>0</v>
      </c>
      <c r="E5" s="243">
        <v>3</v>
      </c>
      <c r="F5" s="243">
        <v>258.05900182438745</v>
      </c>
      <c r="G5" s="243">
        <v>4228862</v>
      </c>
      <c r="H5" s="243">
        <v>645981158.33685493</v>
      </c>
      <c r="I5" s="243">
        <v>152.75531770411399</v>
      </c>
      <c r="J5" s="243">
        <v>5.8380200468721712</v>
      </c>
      <c r="K5" s="243">
        <v>2.8558437917320139</v>
      </c>
      <c r="L5" s="243">
        <v>316001189.75277585</v>
      </c>
      <c r="M5" s="243">
        <v>1409862</v>
      </c>
      <c r="N5" s="243">
        <v>224.1362557135208</v>
      </c>
      <c r="O5" s="243">
        <v>19.035069453926535</v>
      </c>
      <c r="P5" s="243">
        <v>20.619088525859237</v>
      </c>
    </row>
    <row r="6" spans="1:16">
      <c r="A6" t="str">
        <f t="shared" si="1"/>
        <v>2001_0TOT_4</v>
      </c>
      <c r="B6" s="243">
        <v>2001</v>
      </c>
      <c r="C6" s="243" t="s">
        <v>147</v>
      </c>
      <c r="D6" s="243">
        <v>0</v>
      </c>
      <c r="E6" s="243">
        <v>4</v>
      </c>
      <c r="F6" s="243">
        <v>334.55506307947371</v>
      </c>
      <c r="G6" s="243">
        <v>5640809</v>
      </c>
      <c r="H6" s="243">
        <v>1061143324.6313913</v>
      </c>
      <c r="I6" s="243">
        <v>188.11899580918114</v>
      </c>
      <c r="J6" s="243">
        <v>9.5900258418562103</v>
      </c>
      <c r="K6" s="243">
        <v>3.7520057949840391</v>
      </c>
      <c r="L6" s="243">
        <v>415162166.29453635</v>
      </c>
      <c r="M6" s="243">
        <v>1411947</v>
      </c>
      <c r="N6" s="243">
        <v>294.03523382572882</v>
      </c>
      <c r="O6" s="243">
        <v>19.035069453926535</v>
      </c>
      <c r="P6" s="243">
        <v>20.619088525859237</v>
      </c>
    </row>
    <row r="7" spans="1:16">
      <c r="A7" t="str">
        <f t="shared" si="1"/>
        <v>2001_0TOT_5</v>
      </c>
      <c r="B7" s="243">
        <v>2001</v>
      </c>
      <c r="C7" s="243" t="s">
        <v>147</v>
      </c>
      <c r="D7" s="243">
        <v>0</v>
      </c>
      <c r="E7" s="243">
        <v>5</v>
      </c>
      <c r="F7" s="243">
        <v>411.2815341576175</v>
      </c>
      <c r="G7" s="243">
        <v>7046937</v>
      </c>
      <c r="H7" s="243">
        <v>1581493295.7469296</v>
      </c>
      <c r="I7" s="243">
        <v>224.42279471874514</v>
      </c>
      <c r="J7" s="243">
        <v>14.29266077718936</v>
      </c>
      <c r="K7" s="243">
        <v>4.7026349353331494</v>
      </c>
      <c r="L7" s="243">
        <v>520349971.11553836</v>
      </c>
      <c r="M7" s="243">
        <v>1406128</v>
      </c>
      <c r="N7" s="243">
        <v>370.05875077911708</v>
      </c>
      <c r="O7" s="243">
        <v>19.035069453926535</v>
      </c>
      <c r="P7" s="243">
        <v>20.619088525859237</v>
      </c>
    </row>
    <row r="8" spans="1:16">
      <c r="A8" t="str">
        <f t="shared" si="1"/>
        <v>2001_0TOT_6</v>
      </c>
      <c r="B8" s="243">
        <v>2001</v>
      </c>
      <c r="C8" s="243" t="s">
        <v>147</v>
      </c>
      <c r="D8" s="243">
        <v>0</v>
      </c>
      <c r="E8" s="243">
        <v>6</v>
      </c>
      <c r="F8" s="243">
        <v>530.86423232445418</v>
      </c>
      <c r="G8" s="243">
        <v>8458756</v>
      </c>
      <c r="H8" s="243">
        <v>2243202996.7218003</v>
      </c>
      <c r="I8" s="243">
        <v>265.19301380980846</v>
      </c>
      <c r="J8" s="243">
        <v>20.272826683958169</v>
      </c>
      <c r="K8" s="243">
        <v>5.9801659067688089</v>
      </c>
      <c r="L8" s="243">
        <v>661709700.97487068</v>
      </c>
      <c r="M8" s="243">
        <v>1411819</v>
      </c>
      <c r="N8" s="243">
        <v>468.69301303840695</v>
      </c>
      <c r="O8" s="243">
        <v>19.035069453926535</v>
      </c>
      <c r="P8" s="243">
        <v>20.619088525859237</v>
      </c>
    </row>
    <row r="9" spans="1:16">
      <c r="A9" t="str">
        <f t="shared" si="1"/>
        <v>2001_0TOT_7</v>
      </c>
      <c r="B9" s="243">
        <v>2001</v>
      </c>
      <c r="C9" s="243" t="s">
        <v>147</v>
      </c>
      <c r="D9" s="243">
        <v>0</v>
      </c>
      <c r="E9" s="243">
        <v>7</v>
      </c>
      <c r="F9" s="243">
        <v>696.7593049258461</v>
      </c>
      <c r="G9" s="243">
        <v>9866696</v>
      </c>
      <c r="H9" s="243">
        <v>3103014283.7409234</v>
      </c>
      <c r="I9" s="243">
        <v>314.49375593825158</v>
      </c>
      <c r="J9" s="243">
        <v>28.043325041941348</v>
      </c>
      <c r="K9" s="243">
        <v>7.770498357983179</v>
      </c>
      <c r="L9" s="243">
        <v>859811287.01912308</v>
      </c>
      <c r="M9" s="243">
        <v>1407940</v>
      </c>
      <c r="N9" s="243">
        <v>610.68744905260382</v>
      </c>
      <c r="O9" s="243">
        <v>19.035069453926535</v>
      </c>
      <c r="P9" s="243">
        <v>20.619088525859237</v>
      </c>
    </row>
    <row r="10" spans="1:16">
      <c r="A10" t="str">
        <f t="shared" si="1"/>
        <v>2001_0TOT_8</v>
      </c>
      <c r="B10" s="243">
        <v>2001</v>
      </c>
      <c r="C10" s="243" t="s">
        <v>147</v>
      </c>
      <c r="D10" s="243">
        <v>0</v>
      </c>
      <c r="E10" s="243">
        <v>8</v>
      </c>
      <c r="F10" s="243">
        <v>967.72125684145294</v>
      </c>
      <c r="G10" s="243">
        <v>11276792</v>
      </c>
      <c r="H10" s="243">
        <v>4261186445.9444847</v>
      </c>
      <c r="I10" s="243">
        <v>377.87222163399701</v>
      </c>
      <c r="J10" s="243">
        <v>38.510243795549712</v>
      </c>
      <c r="K10" s="243">
        <v>10.466918753608365</v>
      </c>
      <c r="L10" s="243">
        <v>1158172162.2035613</v>
      </c>
      <c r="M10" s="243">
        <v>1410096</v>
      </c>
      <c r="N10" s="243">
        <v>821.34277538803121</v>
      </c>
      <c r="O10" s="243">
        <v>19.035069453926535</v>
      </c>
      <c r="P10" s="243">
        <v>20.619088525859237</v>
      </c>
    </row>
    <row r="11" spans="1:16">
      <c r="A11" t="str">
        <f t="shared" si="1"/>
        <v>2001_0TOT_9</v>
      </c>
      <c r="B11" s="243">
        <v>2001</v>
      </c>
      <c r="C11" s="243" t="s">
        <v>147</v>
      </c>
      <c r="D11" s="243">
        <v>0</v>
      </c>
      <c r="E11" s="243">
        <v>9</v>
      </c>
      <c r="F11" s="243">
        <v>1638.6746615848604</v>
      </c>
      <c r="G11" s="243">
        <v>12684685</v>
      </c>
      <c r="H11" s="243">
        <v>6015338408.7075996</v>
      </c>
      <c r="I11" s="243">
        <v>474.22055878467614</v>
      </c>
      <c r="J11" s="243">
        <v>54.363298008829183</v>
      </c>
      <c r="K11" s="243">
        <v>15.853054213279471</v>
      </c>
      <c r="L11" s="243">
        <v>1754151962.7631149</v>
      </c>
      <c r="M11" s="243">
        <v>1407893</v>
      </c>
      <c r="N11" s="243">
        <v>1245.9412489181457</v>
      </c>
      <c r="O11" s="243">
        <v>19.035069453926535</v>
      </c>
      <c r="P11" s="243">
        <v>20.619088525859237</v>
      </c>
    </row>
    <row r="12" spans="1:16">
      <c r="A12" t="str">
        <f t="shared" si="1"/>
        <v>2001_0TOT_10</v>
      </c>
      <c r="B12" s="243">
        <v>2001</v>
      </c>
      <c r="C12" s="243" t="s">
        <v>147</v>
      </c>
      <c r="D12" s="243">
        <v>0</v>
      </c>
      <c r="E12" s="243">
        <v>10</v>
      </c>
      <c r="F12" s="243">
        <v>51289.226612597005</v>
      </c>
      <c r="G12" s="243">
        <v>14093848</v>
      </c>
      <c r="H12" s="243">
        <v>11065072629.939861</v>
      </c>
      <c r="I12" s="243">
        <v>785.09947247478908</v>
      </c>
      <c r="J12" s="243">
        <v>100</v>
      </c>
      <c r="K12" s="243">
        <v>45.636701991170817</v>
      </c>
      <c r="L12" s="243">
        <v>5049734221.2322617</v>
      </c>
      <c r="M12" s="243">
        <v>1409163</v>
      </c>
      <c r="N12" s="243">
        <v>3583.4990141184958</v>
      </c>
      <c r="O12" s="243">
        <v>19.035069453926535</v>
      </c>
      <c r="P12" s="243">
        <v>20.619088525859237</v>
      </c>
    </row>
    <row r="13" spans="1:16">
      <c r="A13" t="str">
        <f t="shared" si="1"/>
        <v>2001_1TOT_1</v>
      </c>
      <c r="B13" s="243">
        <v>2001</v>
      </c>
      <c r="C13" s="243" t="s">
        <v>147</v>
      </c>
      <c r="D13" s="243">
        <v>1</v>
      </c>
      <c r="E13" s="243">
        <v>1</v>
      </c>
      <c r="F13" s="243">
        <v>129.02950091219373</v>
      </c>
      <c r="G13" s="243">
        <v>1038653</v>
      </c>
      <c r="H13" s="243">
        <v>79564506.40974763</v>
      </c>
      <c r="I13" s="243">
        <v>76.603549414239055</v>
      </c>
      <c r="J13" s="243">
        <v>0.91051204505346151</v>
      </c>
      <c r="K13" s="243">
        <v>0.91051204505346151</v>
      </c>
      <c r="L13" s="243">
        <v>79564506.40974763</v>
      </c>
      <c r="M13" s="243">
        <v>1038653</v>
      </c>
      <c r="N13" s="243">
        <v>76.603549414239055</v>
      </c>
      <c r="O13" s="243">
        <v>19.442976543769824</v>
      </c>
      <c r="P13" s="243">
        <v>21.473945641312035</v>
      </c>
    </row>
    <row r="14" spans="1:16">
      <c r="A14" t="str">
        <f t="shared" si="1"/>
        <v>2001_1TOT_2</v>
      </c>
      <c r="B14" s="243">
        <v>2001</v>
      </c>
      <c r="C14" s="243" t="s">
        <v>147</v>
      </c>
      <c r="D14" s="243">
        <v>1</v>
      </c>
      <c r="E14" s="243">
        <v>2</v>
      </c>
      <c r="F14" s="243">
        <v>193.54425136829059</v>
      </c>
      <c r="G14" s="243">
        <v>2071991</v>
      </c>
      <c r="H14" s="243">
        <v>251317658.88564825</v>
      </c>
      <c r="I14" s="243">
        <v>121.29283326310214</v>
      </c>
      <c r="J14" s="243">
        <v>2.876002955031034</v>
      </c>
      <c r="K14" s="243">
        <v>1.9654909099775724</v>
      </c>
      <c r="L14" s="243">
        <v>171753152.47590062</v>
      </c>
      <c r="M14" s="243">
        <v>1033338</v>
      </c>
      <c r="N14" s="243">
        <v>166.21197756774706</v>
      </c>
      <c r="O14" s="243">
        <v>19.442976543769824</v>
      </c>
      <c r="P14" s="243">
        <v>21.473945641312035</v>
      </c>
    </row>
    <row r="15" spans="1:16">
      <c r="A15" t="str">
        <f t="shared" si="1"/>
        <v>2001_1TOT_3</v>
      </c>
      <c r="B15" s="243">
        <v>2001</v>
      </c>
      <c r="C15" s="243" t="s">
        <v>147</v>
      </c>
      <c r="D15" s="243">
        <v>1</v>
      </c>
      <c r="E15" s="243">
        <v>3</v>
      </c>
      <c r="F15" s="243">
        <v>277.41342696121654</v>
      </c>
      <c r="G15" s="243">
        <v>3107675</v>
      </c>
      <c r="H15" s="243">
        <v>497441729.72448099</v>
      </c>
      <c r="I15" s="243">
        <v>160.06877479932135</v>
      </c>
      <c r="J15" s="243">
        <v>5.6925720659140451</v>
      </c>
      <c r="K15" s="243">
        <v>2.8165691108830111</v>
      </c>
      <c r="L15" s="243">
        <v>246124070.83883274</v>
      </c>
      <c r="M15" s="243">
        <v>1035684</v>
      </c>
      <c r="N15" s="243">
        <v>237.64398295120205</v>
      </c>
      <c r="O15" s="243">
        <v>19.442976543769824</v>
      </c>
      <c r="P15" s="243">
        <v>21.473945641312035</v>
      </c>
    </row>
    <row r="16" spans="1:16">
      <c r="A16" t="str">
        <f t="shared" si="1"/>
        <v>2001_1TOT_4</v>
      </c>
      <c r="B16" s="243">
        <v>2001</v>
      </c>
      <c r="C16" s="243" t="s">
        <v>147</v>
      </c>
      <c r="D16" s="243">
        <v>1</v>
      </c>
      <c r="E16" s="243">
        <v>4</v>
      </c>
      <c r="F16" s="243">
        <v>348.37965246292305</v>
      </c>
      <c r="G16" s="243">
        <v>4143936</v>
      </c>
      <c r="H16" s="243">
        <v>824969263.60518467</v>
      </c>
      <c r="I16" s="243">
        <v>199.07866907336037</v>
      </c>
      <c r="J16" s="243">
        <v>9.4406976829982607</v>
      </c>
      <c r="K16" s="243">
        <v>3.7481256170842157</v>
      </c>
      <c r="L16" s="243">
        <v>327527533.88070369</v>
      </c>
      <c r="M16" s="243">
        <v>1036261</v>
      </c>
      <c r="N16" s="243">
        <v>316.06664139700683</v>
      </c>
      <c r="O16" s="243">
        <v>19.442976543769824</v>
      </c>
      <c r="P16" s="243">
        <v>21.473945641312035</v>
      </c>
    </row>
    <row r="17" spans="1:16">
      <c r="A17" t="str">
        <f t="shared" si="1"/>
        <v>2001_1TOT_5</v>
      </c>
      <c r="B17" s="243">
        <v>2001</v>
      </c>
      <c r="C17" s="243" t="s">
        <v>147</v>
      </c>
      <c r="D17" s="243">
        <v>1</v>
      </c>
      <c r="E17" s="243">
        <v>5</v>
      </c>
      <c r="F17" s="243">
        <v>444.18405689022688</v>
      </c>
      <c r="G17" s="243">
        <v>5177247</v>
      </c>
      <c r="H17" s="243">
        <v>1233404635.364116</v>
      </c>
      <c r="I17" s="243">
        <v>238.23561737813861</v>
      </c>
      <c r="J17" s="243">
        <v>14.11470802244825</v>
      </c>
      <c r="K17" s="243">
        <v>4.674010339449989</v>
      </c>
      <c r="L17" s="243">
        <v>408435371.75893128</v>
      </c>
      <c r="M17" s="243">
        <v>1033311</v>
      </c>
      <c r="N17" s="243">
        <v>395.26858008763219</v>
      </c>
      <c r="O17" s="243">
        <v>19.442976543769824</v>
      </c>
      <c r="P17" s="243">
        <v>21.473945641312035</v>
      </c>
    </row>
    <row r="18" spans="1:16">
      <c r="A18" t="str">
        <f t="shared" si="1"/>
        <v>2001_1TOT_6</v>
      </c>
      <c r="B18" s="243">
        <v>2001</v>
      </c>
      <c r="C18" s="243" t="s">
        <v>147</v>
      </c>
      <c r="D18" s="243">
        <v>1</v>
      </c>
      <c r="E18" s="243">
        <v>6</v>
      </c>
      <c r="F18" s="243">
        <v>575.79414782066453</v>
      </c>
      <c r="G18" s="243">
        <v>6212968</v>
      </c>
      <c r="H18" s="243">
        <v>1756198532.1788421</v>
      </c>
      <c r="I18" s="243">
        <v>282.66659866570086</v>
      </c>
      <c r="J18" s="243">
        <v>20.097402588274495</v>
      </c>
      <c r="K18" s="243">
        <v>5.9826945658262449</v>
      </c>
      <c r="L18" s="243">
        <v>522793896.81472611</v>
      </c>
      <c r="M18" s="243">
        <v>1035721</v>
      </c>
      <c r="N18" s="243">
        <v>504.76324880419156</v>
      </c>
      <c r="O18" s="243">
        <v>19.442976543769824</v>
      </c>
      <c r="P18" s="243">
        <v>21.473945641312035</v>
      </c>
    </row>
    <row r="19" spans="1:16">
      <c r="A19" t="str">
        <f t="shared" si="1"/>
        <v>2001_1TOT_7</v>
      </c>
      <c r="B19" s="243">
        <v>2001</v>
      </c>
      <c r="C19" s="243" t="s">
        <v>147</v>
      </c>
      <c r="D19" s="243">
        <v>1</v>
      </c>
      <c r="E19" s="243">
        <v>7</v>
      </c>
      <c r="F19" s="243">
        <v>754.82258033633332</v>
      </c>
      <c r="G19" s="243">
        <v>7249228</v>
      </c>
      <c r="H19" s="243">
        <v>2435500356.1129403</v>
      </c>
      <c r="I19" s="243">
        <v>335.96685827965962</v>
      </c>
      <c r="J19" s="243">
        <v>27.871126335563485</v>
      </c>
      <c r="K19" s="243">
        <v>7.7737237472889902</v>
      </c>
      <c r="L19" s="243">
        <v>679301823.93409824</v>
      </c>
      <c r="M19" s="243">
        <v>1036260</v>
      </c>
      <c r="N19" s="243">
        <v>655.53222543965626</v>
      </c>
      <c r="O19" s="243">
        <v>19.442976543769824</v>
      </c>
      <c r="P19" s="243">
        <v>21.473945641312035</v>
      </c>
    </row>
    <row r="20" spans="1:16">
      <c r="A20" t="str">
        <f t="shared" si="1"/>
        <v>2001_1TOT_8</v>
      </c>
      <c r="B20" s="243">
        <v>2001</v>
      </c>
      <c r="C20" s="243" t="s">
        <v>147</v>
      </c>
      <c r="D20" s="243">
        <v>1</v>
      </c>
      <c r="E20" s="243">
        <v>8</v>
      </c>
      <c r="F20" s="243">
        <v>1038.3649085908789</v>
      </c>
      <c r="G20" s="243">
        <v>8284315</v>
      </c>
      <c r="H20" s="243">
        <v>3341653604.2546802</v>
      </c>
      <c r="I20" s="243">
        <v>403.37114224346612</v>
      </c>
      <c r="J20" s="243">
        <v>38.240868879410797</v>
      </c>
      <c r="K20" s="243">
        <v>10.369742543847313</v>
      </c>
      <c r="L20" s="243">
        <v>906153248.14173985</v>
      </c>
      <c r="M20" s="243">
        <v>1035087</v>
      </c>
      <c r="N20" s="243">
        <v>875.43679723708237</v>
      </c>
      <c r="O20" s="243">
        <v>19.442976543769824</v>
      </c>
      <c r="P20" s="243">
        <v>21.473945641312035</v>
      </c>
    </row>
    <row r="21" spans="1:16">
      <c r="A21" t="str">
        <f t="shared" si="1"/>
        <v>2001_1TOT_9</v>
      </c>
      <c r="B21" s="243">
        <v>2001</v>
      </c>
      <c r="C21" s="243" t="s">
        <v>147</v>
      </c>
      <c r="D21" s="243">
        <v>1</v>
      </c>
      <c r="E21" s="243">
        <v>9</v>
      </c>
      <c r="F21" s="243">
        <v>1819.3159628619317</v>
      </c>
      <c r="G21" s="243">
        <v>9319449</v>
      </c>
      <c r="H21" s="243">
        <v>4728470839.4652243</v>
      </c>
      <c r="I21" s="243">
        <v>507.37665278979739</v>
      </c>
      <c r="J21" s="243">
        <v>54.11118409816067</v>
      </c>
      <c r="K21" s="243">
        <v>15.870315218749873</v>
      </c>
      <c r="L21" s="243">
        <v>1386817235.2105441</v>
      </c>
      <c r="M21" s="243">
        <v>1035134</v>
      </c>
      <c r="N21" s="243">
        <v>1339.746578907218</v>
      </c>
      <c r="O21" s="243">
        <v>19.442976543769824</v>
      </c>
      <c r="P21" s="243">
        <v>21.473945641312035</v>
      </c>
    </row>
    <row r="22" spans="1:16">
      <c r="A22" t="str">
        <f t="shared" si="1"/>
        <v>2001_1TOT_10</v>
      </c>
      <c r="B22" s="243">
        <v>2001</v>
      </c>
      <c r="C22" s="243" t="s">
        <v>147</v>
      </c>
      <c r="D22" s="243">
        <v>1</v>
      </c>
      <c r="E22" s="243">
        <v>10</v>
      </c>
      <c r="F22" s="243">
        <v>51289.226612597005</v>
      </c>
      <c r="G22" s="243">
        <v>10353949</v>
      </c>
      <c r="H22" s="243">
        <v>8738435349.8668919</v>
      </c>
      <c r="I22" s="243">
        <v>843.97125675110931</v>
      </c>
      <c r="J22" s="243">
        <v>100</v>
      </c>
      <c r="K22" s="243">
        <v>45.88881590183933</v>
      </c>
      <c r="L22" s="243">
        <v>4009964510.4016676</v>
      </c>
      <c r="M22" s="243">
        <v>1034500</v>
      </c>
      <c r="N22" s="243">
        <v>3876.2344228145653</v>
      </c>
      <c r="O22" s="243">
        <v>19.442976543769824</v>
      </c>
      <c r="P22" s="243">
        <v>21.473945641312035</v>
      </c>
    </row>
    <row r="23" spans="1:16">
      <c r="A23" t="str">
        <f t="shared" si="1"/>
        <v>2001_2TOT_1</v>
      </c>
      <c r="B23" s="243">
        <v>2001</v>
      </c>
      <c r="C23" s="243" t="s">
        <v>147</v>
      </c>
      <c r="D23" s="243">
        <v>2</v>
      </c>
      <c r="E23" s="243">
        <v>1</v>
      </c>
      <c r="F23" s="243">
        <v>161.28687614024216</v>
      </c>
      <c r="G23" s="243">
        <v>540435</v>
      </c>
      <c r="H23" s="243">
        <v>51300435.673314862</v>
      </c>
      <c r="I23" s="243">
        <v>94.924339973012223</v>
      </c>
      <c r="J23" s="243">
        <v>0.87779749388301087</v>
      </c>
      <c r="K23" s="243">
        <v>0.87779749388301087</v>
      </c>
      <c r="L23" s="243">
        <v>51300435.673314862</v>
      </c>
      <c r="M23" s="243">
        <v>540435</v>
      </c>
      <c r="N23" s="243">
        <v>94.924339973012223</v>
      </c>
      <c r="O23" s="243">
        <v>19.677959672282114</v>
      </c>
      <c r="P23" s="243">
        <v>22.354643344786528</v>
      </c>
    </row>
    <row r="24" spans="1:16">
      <c r="A24" t="str">
        <f t="shared" si="1"/>
        <v>2001_2TOT_2</v>
      </c>
      <c r="B24" s="243">
        <v>2001</v>
      </c>
      <c r="C24" s="243" t="s">
        <v>147</v>
      </c>
      <c r="D24" s="243">
        <v>2</v>
      </c>
      <c r="E24" s="243">
        <v>2</v>
      </c>
      <c r="F24" s="243">
        <v>241.93031421036324</v>
      </c>
      <c r="G24" s="243">
        <v>1076119</v>
      </c>
      <c r="H24" s="243">
        <v>159898139.73570171</v>
      </c>
      <c r="I24" s="243">
        <v>148.5877860494069</v>
      </c>
      <c r="J24" s="243">
        <v>2.7360037881620771</v>
      </c>
      <c r="K24" s="243">
        <v>1.8582062942790663</v>
      </c>
      <c r="L24" s="243">
        <v>108597704.06238684</v>
      </c>
      <c r="M24" s="243">
        <v>535684</v>
      </c>
      <c r="N24" s="243">
        <v>202.72717509275401</v>
      </c>
      <c r="O24" s="243">
        <v>19.677959672282114</v>
      </c>
      <c r="P24" s="243">
        <v>22.354643344786528</v>
      </c>
    </row>
    <row r="25" spans="1:16">
      <c r="A25" t="str">
        <f t="shared" si="1"/>
        <v>2001_2TOT_3</v>
      </c>
      <c r="B25" s="243">
        <v>2001</v>
      </c>
      <c r="C25" s="243" t="s">
        <v>147</v>
      </c>
      <c r="D25" s="243">
        <v>2</v>
      </c>
      <c r="E25" s="243">
        <v>3</v>
      </c>
      <c r="F25" s="243">
        <v>348.37965246292305</v>
      </c>
      <c r="G25" s="243">
        <v>1613570</v>
      </c>
      <c r="H25" s="243">
        <v>318486809.62596095</v>
      </c>
      <c r="I25" s="243">
        <v>197.38022498308777</v>
      </c>
      <c r="J25" s="243">
        <v>5.4496013465610282</v>
      </c>
      <c r="K25" s="243">
        <v>2.7135975583989511</v>
      </c>
      <c r="L25" s="243">
        <v>158588669.89025924</v>
      </c>
      <c r="M25" s="243">
        <v>537451</v>
      </c>
      <c r="N25" s="243">
        <v>295.07558808200048</v>
      </c>
      <c r="O25" s="243">
        <v>19.677959672282114</v>
      </c>
      <c r="P25" s="243">
        <v>22.354643344786528</v>
      </c>
    </row>
    <row r="26" spans="1:16">
      <c r="A26" t="str">
        <f t="shared" si="1"/>
        <v>2001_2TOT_4</v>
      </c>
      <c r="B26" s="243">
        <v>2001</v>
      </c>
      <c r="C26" s="243" t="s">
        <v>147</v>
      </c>
      <c r="D26" s="243">
        <v>2</v>
      </c>
      <c r="E26" s="243">
        <v>4</v>
      </c>
      <c r="F26" s="243">
        <v>451.60325319267804</v>
      </c>
      <c r="G26" s="243">
        <v>2151621</v>
      </c>
      <c r="H26" s="243">
        <v>530856630.04017669</v>
      </c>
      <c r="I26" s="243">
        <v>246.72404203164808</v>
      </c>
      <c r="J26" s="243">
        <v>9.0834437046085501</v>
      </c>
      <c r="K26" s="243">
        <v>3.6338423580475219</v>
      </c>
      <c r="L26" s="243">
        <v>212369820.41421574</v>
      </c>
      <c r="M26" s="243">
        <v>538051</v>
      </c>
      <c r="N26" s="243">
        <v>394.70202715767789</v>
      </c>
      <c r="O26" s="243">
        <v>19.677959672282114</v>
      </c>
      <c r="P26" s="243">
        <v>22.354643344786528</v>
      </c>
    </row>
    <row r="27" spans="1:16">
      <c r="A27" t="str">
        <f t="shared" si="1"/>
        <v>2001_2TOT_5</v>
      </c>
      <c r="B27" s="243">
        <v>2001</v>
      </c>
      <c r="C27" s="243" t="s">
        <v>147</v>
      </c>
      <c r="D27" s="243">
        <v>2</v>
      </c>
      <c r="E27" s="243">
        <v>5</v>
      </c>
      <c r="F27" s="243">
        <v>580.63275410487176</v>
      </c>
      <c r="G27" s="243">
        <v>2687901</v>
      </c>
      <c r="H27" s="243">
        <v>808443945.86170685</v>
      </c>
      <c r="I27" s="243">
        <v>300.77147404674014</v>
      </c>
      <c r="J27" s="243">
        <v>13.833217209721283</v>
      </c>
      <c r="K27" s="243">
        <v>4.7497735051127332</v>
      </c>
      <c r="L27" s="243">
        <v>277587315.82153016</v>
      </c>
      <c r="M27" s="243">
        <v>536280</v>
      </c>
      <c r="N27" s="243">
        <v>517.61638662924247</v>
      </c>
      <c r="O27" s="243">
        <v>19.677959672282114</v>
      </c>
      <c r="P27" s="243">
        <v>22.354643344786528</v>
      </c>
    </row>
    <row r="28" spans="1:16">
      <c r="A28" t="str">
        <f t="shared" si="1"/>
        <v>2001_2TOT_6</v>
      </c>
      <c r="B28" s="243">
        <v>2001</v>
      </c>
      <c r="C28" s="243" t="s">
        <v>147</v>
      </c>
      <c r="D28" s="243">
        <v>2</v>
      </c>
      <c r="E28" s="243">
        <v>6</v>
      </c>
      <c r="F28" s="243">
        <v>761.27405538194307</v>
      </c>
      <c r="G28" s="243">
        <v>3226533</v>
      </c>
      <c r="H28" s="243">
        <v>1169302663.2109194</v>
      </c>
      <c r="I28" s="243">
        <v>362.40220174748544</v>
      </c>
      <c r="J28" s="243">
        <v>20.007840749999463</v>
      </c>
      <c r="K28" s="243">
        <v>6.1746235402781799</v>
      </c>
      <c r="L28" s="243">
        <v>360858717.34921253</v>
      </c>
      <c r="M28" s="243">
        <v>538632</v>
      </c>
      <c r="N28" s="243">
        <v>669.95410103598101</v>
      </c>
      <c r="O28" s="243">
        <v>19.677959672282114</v>
      </c>
      <c r="P28" s="243">
        <v>22.354643344786528</v>
      </c>
    </row>
    <row r="29" spans="1:16">
      <c r="A29" t="str">
        <f t="shared" si="1"/>
        <v>2001_2TOT_7</v>
      </c>
      <c r="B29" s="243">
        <v>2001</v>
      </c>
      <c r="C29" s="243" t="s">
        <v>147</v>
      </c>
      <c r="D29" s="243">
        <v>2</v>
      </c>
      <c r="E29" s="243">
        <v>7</v>
      </c>
      <c r="F29" s="243">
        <v>991.91428826248921</v>
      </c>
      <c r="G29" s="243">
        <v>3763408</v>
      </c>
      <c r="H29" s="243">
        <v>1634735528.4078331</v>
      </c>
      <c r="I29" s="243">
        <v>434.37637598895287</v>
      </c>
      <c r="J29" s="243">
        <v>27.97182384835666</v>
      </c>
      <c r="K29" s="243">
        <v>7.9639830983571969</v>
      </c>
      <c r="L29" s="243">
        <v>465432865.19691372</v>
      </c>
      <c r="M29" s="243">
        <v>536875</v>
      </c>
      <c r="N29" s="243">
        <v>866.92966742149235</v>
      </c>
      <c r="O29" s="243">
        <v>19.677959672282114</v>
      </c>
      <c r="P29" s="243">
        <v>22.354643344786528</v>
      </c>
    </row>
    <row r="30" spans="1:16">
      <c r="A30" t="str">
        <f t="shared" si="1"/>
        <v>2001_2TOT_8</v>
      </c>
      <c r="B30" s="243">
        <v>2001</v>
      </c>
      <c r="C30" s="243" t="s">
        <v>147</v>
      </c>
      <c r="D30" s="243">
        <v>2</v>
      </c>
      <c r="E30" s="243">
        <v>8</v>
      </c>
      <c r="F30" s="243">
        <v>1403.8409699246677</v>
      </c>
      <c r="G30" s="243">
        <v>4300294</v>
      </c>
      <c r="H30" s="243">
        <v>2269756276.5225434</v>
      </c>
      <c r="I30" s="243">
        <v>527.81420910350391</v>
      </c>
      <c r="J30" s="243">
        <v>38.837611125651897</v>
      </c>
      <c r="K30" s="243">
        <v>10.865787277295237</v>
      </c>
      <c r="L30" s="243">
        <v>635020748.11471033</v>
      </c>
      <c r="M30" s="243">
        <v>536886</v>
      </c>
      <c r="N30" s="243">
        <v>1182.7850756300413</v>
      </c>
      <c r="O30" s="243">
        <v>19.677959672282114</v>
      </c>
      <c r="P30" s="243">
        <v>22.354643344786528</v>
      </c>
    </row>
    <row r="31" spans="1:16">
      <c r="A31" t="str">
        <f t="shared" si="1"/>
        <v>2001_2TOT_9</v>
      </c>
      <c r="B31" s="243">
        <v>2001</v>
      </c>
      <c r="C31" s="243" t="s">
        <v>147</v>
      </c>
      <c r="D31" s="243">
        <v>2</v>
      </c>
      <c r="E31" s="243">
        <v>9</v>
      </c>
      <c r="F31" s="243">
        <v>2399.9487169668032</v>
      </c>
      <c r="G31" s="243">
        <v>4837777</v>
      </c>
      <c r="H31" s="243">
        <v>3232678322.385448</v>
      </c>
      <c r="I31" s="243">
        <v>668.21565408770346</v>
      </c>
      <c r="J31" s="243">
        <v>55.31409027381703</v>
      </c>
      <c r="K31" s="243">
        <v>16.476479148165133</v>
      </c>
      <c r="L31" s="243">
        <v>962922045.86290455</v>
      </c>
      <c r="M31" s="243">
        <v>537483</v>
      </c>
      <c r="N31" s="243">
        <v>1791.5395386698826</v>
      </c>
      <c r="O31" s="243">
        <v>19.677959672282114</v>
      </c>
      <c r="P31" s="243">
        <v>22.354643344786528</v>
      </c>
    </row>
    <row r="32" spans="1:16">
      <c r="A32" t="str">
        <f t="shared" si="1"/>
        <v>2001_2TOT_10</v>
      </c>
      <c r="B32" s="243">
        <v>2001</v>
      </c>
      <c r="C32" s="243" t="s">
        <v>147</v>
      </c>
      <c r="D32" s="243">
        <v>2</v>
      </c>
      <c r="E32" s="243">
        <v>10</v>
      </c>
      <c r="F32" s="243">
        <v>51289.226612597005</v>
      </c>
      <c r="G32" s="243">
        <v>5374641</v>
      </c>
      <c r="H32" s="243">
        <v>5844222161.8089933</v>
      </c>
      <c r="I32" s="243">
        <v>1087.3697725688085</v>
      </c>
      <c r="J32" s="243">
        <v>100</v>
      </c>
      <c r="K32" s="243">
        <v>44.68590972618297</v>
      </c>
      <c r="L32" s="243">
        <v>2611543839.4235454</v>
      </c>
      <c r="M32" s="243">
        <v>536864</v>
      </c>
      <c r="N32" s="243">
        <v>4864.4420922683312</v>
      </c>
      <c r="O32" s="243">
        <v>19.677959672282114</v>
      </c>
      <c r="P32" s="243">
        <v>22.354643344786528</v>
      </c>
    </row>
    <row r="33" spans="1:16">
      <c r="A33" t="str">
        <f t="shared" si="1"/>
        <v>2001_4TOT_1</v>
      </c>
      <c r="B33" s="243">
        <v>2001</v>
      </c>
      <c r="C33" s="243" t="s">
        <v>147</v>
      </c>
      <c r="D33" s="243">
        <v>4</v>
      </c>
      <c r="E33" s="243">
        <v>1</v>
      </c>
      <c r="F33" s="243">
        <v>116.12655082097434</v>
      </c>
      <c r="G33" s="243">
        <v>375230</v>
      </c>
      <c r="H33" s="243">
        <v>28070170.800163835</v>
      </c>
      <c r="I33" s="243">
        <v>74.807906617711367</v>
      </c>
      <c r="J33" s="243">
        <v>1.206469570507509</v>
      </c>
      <c r="K33" s="243">
        <v>1.206469570507509</v>
      </c>
      <c r="L33" s="243">
        <v>28070170.800163835</v>
      </c>
      <c r="M33" s="243">
        <v>375230</v>
      </c>
      <c r="N33" s="243">
        <v>74.807906617711367</v>
      </c>
      <c r="O33" s="243">
        <v>16.258072059594358</v>
      </c>
      <c r="P33" s="243">
        <v>17.009848790745977</v>
      </c>
    </row>
    <row r="34" spans="1:16">
      <c r="A34" t="str">
        <f t="shared" si="1"/>
        <v>2001_4TOT_2</v>
      </c>
      <c r="B34" s="243">
        <v>2001</v>
      </c>
      <c r="C34" s="243" t="s">
        <v>147</v>
      </c>
      <c r="D34" s="243">
        <v>4</v>
      </c>
      <c r="E34" s="243">
        <v>2</v>
      </c>
      <c r="F34" s="243">
        <v>169.35121994725426</v>
      </c>
      <c r="G34" s="243">
        <v>749131</v>
      </c>
      <c r="H34" s="243">
        <v>81426634.500235587</v>
      </c>
      <c r="I34" s="243">
        <v>108.69478702688259</v>
      </c>
      <c r="J34" s="243">
        <v>3.4997562876531467</v>
      </c>
      <c r="K34" s="243">
        <v>2.2932867171456377</v>
      </c>
      <c r="L34" s="243">
        <v>53356463.700071752</v>
      </c>
      <c r="M34" s="243">
        <v>373901</v>
      </c>
      <c r="N34" s="243">
        <v>142.70211553344802</v>
      </c>
      <c r="O34" s="243">
        <v>16.258072059594358</v>
      </c>
      <c r="P34" s="243">
        <v>17.009848790745977</v>
      </c>
    </row>
    <row r="35" spans="1:16">
      <c r="A35" t="str">
        <f t="shared" si="1"/>
        <v>2001_4TOT_3</v>
      </c>
      <c r="B35" s="243">
        <v>2001</v>
      </c>
      <c r="C35" s="243" t="s">
        <v>147</v>
      </c>
      <c r="D35" s="243">
        <v>4</v>
      </c>
      <c r="E35" s="243">
        <v>3</v>
      </c>
      <c r="F35" s="243">
        <v>226.1242003486195</v>
      </c>
      <c r="G35" s="243">
        <v>1123474</v>
      </c>
      <c r="H35" s="243">
        <v>154623637.92521349</v>
      </c>
      <c r="I35" s="243">
        <v>137.62992105310269</v>
      </c>
      <c r="J35" s="243">
        <v>6.6457990357811463</v>
      </c>
      <c r="K35" s="243">
        <v>3.1460427481279996</v>
      </c>
      <c r="L35" s="243">
        <v>73197003.424977899</v>
      </c>
      <c r="M35" s="243">
        <v>374343</v>
      </c>
      <c r="N35" s="243">
        <v>195.53458572746891</v>
      </c>
      <c r="O35" s="243">
        <v>16.258072059594358</v>
      </c>
      <c r="P35" s="243">
        <v>17.009848790745977</v>
      </c>
    </row>
    <row r="36" spans="1:16">
      <c r="A36" t="str">
        <f t="shared" si="1"/>
        <v>2001_4TOT_4</v>
      </c>
      <c r="B36" s="243">
        <v>2001</v>
      </c>
      <c r="C36" s="243" t="s">
        <v>147</v>
      </c>
      <c r="D36" s="243">
        <v>4</v>
      </c>
      <c r="E36" s="243">
        <v>4</v>
      </c>
      <c r="F36" s="243">
        <v>278.21986134191775</v>
      </c>
      <c r="G36" s="243">
        <v>1496046</v>
      </c>
      <c r="H36" s="243">
        <v>248485660.12537378</v>
      </c>
      <c r="I36" s="243">
        <v>166.09493299362038</v>
      </c>
      <c r="J36" s="243">
        <v>10.680034324799506</v>
      </c>
      <c r="K36" s="243">
        <v>4.0342352890183593</v>
      </c>
      <c r="L36" s="243">
        <v>93862022.200160295</v>
      </c>
      <c r="M36" s="243">
        <v>372572</v>
      </c>
      <c r="N36" s="243">
        <v>251.92988791471257</v>
      </c>
      <c r="O36" s="243">
        <v>16.258072059594358</v>
      </c>
      <c r="P36" s="243">
        <v>17.009848790745977</v>
      </c>
    </row>
    <row r="37" spans="1:16">
      <c r="A37" t="str">
        <f t="shared" si="1"/>
        <v>2001_4TOT_5</v>
      </c>
      <c r="B37" s="243">
        <v>2001</v>
      </c>
      <c r="C37" s="243" t="s">
        <v>147</v>
      </c>
      <c r="D37" s="243">
        <v>4</v>
      </c>
      <c r="E37" s="243">
        <v>5</v>
      </c>
      <c r="F37" s="243">
        <v>348.37965246292305</v>
      </c>
      <c r="G37" s="243">
        <v>1870387</v>
      </c>
      <c r="H37" s="243">
        <v>364785373.69775176</v>
      </c>
      <c r="I37" s="243">
        <v>195.03203010807482</v>
      </c>
      <c r="J37" s="243">
        <v>15.678652483652826</v>
      </c>
      <c r="K37" s="243">
        <v>4.9986181588533203</v>
      </c>
      <c r="L37" s="243">
        <v>116299713.57237798</v>
      </c>
      <c r="M37" s="243">
        <v>374341</v>
      </c>
      <c r="N37" s="243">
        <v>310.67853527232654</v>
      </c>
      <c r="O37" s="243">
        <v>16.258072059594358</v>
      </c>
      <c r="P37" s="243">
        <v>17.009848790745977</v>
      </c>
    </row>
    <row r="38" spans="1:16">
      <c r="A38" t="str">
        <f t="shared" si="1"/>
        <v>2001_4TOT_6</v>
      </c>
      <c r="B38" s="243">
        <v>2001</v>
      </c>
      <c r="C38" s="243" t="s">
        <v>147</v>
      </c>
      <c r="D38" s="243">
        <v>4</v>
      </c>
      <c r="E38" s="243">
        <v>6</v>
      </c>
      <c r="F38" s="243">
        <v>435.47456557865382</v>
      </c>
      <c r="G38" s="243">
        <v>2244730</v>
      </c>
      <c r="H38" s="243">
        <v>508648286.67611265</v>
      </c>
      <c r="I38" s="243">
        <v>226.59664488651759</v>
      </c>
      <c r="J38" s="243">
        <v>21.861950336330985</v>
      </c>
      <c r="K38" s="243">
        <v>6.1832978526781588</v>
      </c>
      <c r="L38" s="243">
        <v>143862912.97836089</v>
      </c>
      <c r="M38" s="243">
        <v>374343</v>
      </c>
      <c r="N38" s="243">
        <v>384.3077417725479</v>
      </c>
      <c r="O38" s="243">
        <v>16.258072059594358</v>
      </c>
      <c r="P38" s="243">
        <v>17.009848790745977</v>
      </c>
    </row>
    <row r="39" spans="1:16">
      <c r="A39" t="str">
        <f t="shared" si="1"/>
        <v>2001_4TOT_7</v>
      </c>
      <c r="B39" s="243">
        <v>2001</v>
      </c>
      <c r="C39" s="243" t="s">
        <v>147</v>
      </c>
      <c r="D39" s="243">
        <v>4</v>
      </c>
      <c r="E39" s="243">
        <v>7</v>
      </c>
      <c r="F39" s="243">
        <v>561.27832896804273</v>
      </c>
      <c r="G39" s="243">
        <v>2618640</v>
      </c>
      <c r="H39" s="243">
        <v>691605904.05632281</v>
      </c>
      <c r="I39" s="243">
        <v>264.10881375688251</v>
      </c>
      <c r="J39" s="243">
        <v>29.725557566697073</v>
      </c>
      <c r="K39" s="243">
        <v>7.8636072303660889</v>
      </c>
      <c r="L39" s="243">
        <v>182957617.38021016</v>
      </c>
      <c r="M39" s="243">
        <v>373910</v>
      </c>
      <c r="N39" s="243">
        <v>489.30923853389896</v>
      </c>
      <c r="O39" s="243">
        <v>16.258072059594358</v>
      </c>
      <c r="P39" s="243">
        <v>17.009848790745977</v>
      </c>
    </row>
    <row r="40" spans="1:16">
      <c r="A40" t="str">
        <f t="shared" si="1"/>
        <v>2001_4TOT_8</v>
      </c>
      <c r="B40" s="243">
        <v>2001</v>
      </c>
      <c r="C40" s="243" t="s">
        <v>147</v>
      </c>
      <c r="D40" s="243">
        <v>4</v>
      </c>
      <c r="E40" s="243">
        <v>8</v>
      </c>
      <c r="F40" s="243">
        <v>779.01561175736958</v>
      </c>
      <c r="G40" s="243">
        <v>2992096</v>
      </c>
      <c r="H40" s="243">
        <v>941582539.68461335</v>
      </c>
      <c r="I40" s="243">
        <v>314.68994968230078</v>
      </c>
      <c r="J40" s="243">
        <v>40.469674742557494</v>
      </c>
      <c r="K40" s="243">
        <v>10.744117175860421</v>
      </c>
      <c r="L40" s="243">
        <v>249976635.62829053</v>
      </c>
      <c r="M40" s="243">
        <v>373456</v>
      </c>
      <c r="N40" s="243">
        <v>669.36034132077282</v>
      </c>
      <c r="O40" s="243">
        <v>16.258072059594358</v>
      </c>
      <c r="P40" s="243">
        <v>17.009848790745977</v>
      </c>
    </row>
    <row r="41" spans="1:16">
      <c r="A41" t="str">
        <f t="shared" si="1"/>
        <v>2001_4TOT_9</v>
      </c>
      <c r="B41" s="243">
        <v>2001</v>
      </c>
      <c r="C41" s="243" t="s">
        <v>147</v>
      </c>
      <c r="D41" s="243">
        <v>4</v>
      </c>
      <c r="E41" s="243">
        <v>9</v>
      </c>
      <c r="F41" s="243">
        <v>1309.6494342587664</v>
      </c>
      <c r="G41" s="243">
        <v>3365995</v>
      </c>
      <c r="H41" s="243">
        <v>1316662838.0494103</v>
      </c>
      <c r="I41" s="243">
        <v>391.16601125355515</v>
      </c>
      <c r="J41" s="243">
        <v>56.590808087117111</v>
      </c>
      <c r="K41" s="243">
        <v>16.121133344559617</v>
      </c>
      <c r="L41" s="243">
        <v>375080298.364797</v>
      </c>
      <c r="M41" s="243">
        <v>373899</v>
      </c>
      <c r="N41" s="243">
        <v>1003.1594049858304</v>
      </c>
      <c r="O41" s="243">
        <v>16.258072059594358</v>
      </c>
      <c r="P41" s="243">
        <v>17.009848790745977</v>
      </c>
    </row>
    <row r="42" spans="1:16">
      <c r="A42" t="str">
        <f t="shared" si="1"/>
        <v>2001_4TOT_10</v>
      </c>
      <c r="B42" s="243">
        <v>2001</v>
      </c>
      <c r="C42" s="243" t="s">
        <v>147</v>
      </c>
      <c r="D42" s="243">
        <v>4</v>
      </c>
      <c r="E42" s="243">
        <v>10</v>
      </c>
      <c r="F42" s="243">
        <v>23689.816367478765</v>
      </c>
      <c r="G42" s="243">
        <v>3739899</v>
      </c>
      <c r="H42" s="243">
        <v>2326637280.0729604</v>
      </c>
      <c r="I42" s="243">
        <v>622.11232979098111</v>
      </c>
      <c r="J42" s="243">
        <v>100</v>
      </c>
      <c r="K42" s="243">
        <v>43.409191912882889</v>
      </c>
      <c r="L42" s="243">
        <v>1009974442.02355</v>
      </c>
      <c r="M42" s="243">
        <v>373904</v>
      </c>
      <c r="N42" s="243">
        <v>2701.1597683457521</v>
      </c>
      <c r="O42" s="243">
        <v>16.258072059594358</v>
      </c>
      <c r="P42" s="243">
        <v>17.009848790745977</v>
      </c>
    </row>
    <row r="43" spans="1:16">
      <c r="A43" t="str">
        <f t="shared" si="1"/>
        <v>2002_0TOT_1</v>
      </c>
      <c r="B43" s="243">
        <v>2002</v>
      </c>
      <c r="C43" s="243" t="s">
        <v>147</v>
      </c>
      <c r="D43" s="243">
        <v>0</v>
      </c>
      <c r="E43" s="243">
        <v>1</v>
      </c>
      <c r="F43" s="243">
        <v>140.86084410913654</v>
      </c>
      <c r="G43" s="243">
        <v>1435398</v>
      </c>
      <c r="H43" s="243">
        <v>128230785.91704984</v>
      </c>
      <c r="I43" s="243">
        <v>89.334655556890723</v>
      </c>
      <c r="J43" s="243">
        <v>1.1562641022054685</v>
      </c>
      <c r="K43" s="243">
        <v>1.1562641022054685</v>
      </c>
      <c r="L43" s="243">
        <v>128230785.91704984</v>
      </c>
      <c r="M43" s="243">
        <v>1435398</v>
      </c>
      <c r="N43" s="243">
        <v>89.334655556890723</v>
      </c>
      <c r="O43" s="243">
        <v>16.570081297140238</v>
      </c>
      <c r="P43" s="243">
        <v>17.533305892932006</v>
      </c>
    </row>
    <row r="44" spans="1:16">
      <c r="A44" t="str">
        <f t="shared" si="1"/>
        <v>2002_0TOT_2</v>
      </c>
      <c r="B44" s="243">
        <v>2002</v>
      </c>
      <c r="C44" s="243" t="s">
        <v>147</v>
      </c>
      <c r="D44" s="243">
        <v>0</v>
      </c>
      <c r="E44" s="243">
        <v>2</v>
      </c>
      <c r="F44" s="243">
        <v>211.29126616370482</v>
      </c>
      <c r="G44" s="243">
        <v>2868887</v>
      </c>
      <c r="H44" s="243">
        <v>380601234.50473833</v>
      </c>
      <c r="I44" s="243">
        <v>132.66511873933632</v>
      </c>
      <c r="J44" s="243">
        <v>3.4319024216040539</v>
      </c>
      <c r="K44" s="243">
        <v>2.2756383193985856</v>
      </c>
      <c r="L44" s="243">
        <v>252370448.58768851</v>
      </c>
      <c r="M44" s="243">
        <v>1433489</v>
      </c>
      <c r="N44" s="243">
        <v>176.05328578572176</v>
      </c>
      <c r="O44" s="243">
        <v>16.570081297140238</v>
      </c>
      <c r="P44" s="243">
        <v>17.533305892932006</v>
      </c>
    </row>
    <row r="45" spans="1:16">
      <c r="A45" t="str">
        <f t="shared" si="1"/>
        <v>2002_0TOT_3</v>
      </c>
      <c r="B45" s="243">
        <v>2002</v>
      </c>
      <c r="C45" s="243" t="s">
        <v>147</v>
      </c>
      <c r="D45" s="243">
        <v>0</v>
      </c>
      <c r="E45" s="243">
        <v>3</v>
      </c>
      <c r="F45" s="243">
        <v>272.91788546145204</v>
      </c>
      <c r="G45" s="243">
        <v>4302483</v>
      </c>
      <c r="H45" s="243">
        <v>726518965.64936304</v>
      </c>
      <c r="I45" s="243">
        <v>168.86039192934942</v>
      </c>
      <c r="J45" s="243">
        <v>6.5510617715095201</v>
      </c>
      <c r="K45" s="243">
        <v>3.1191593499054662</v>
      </c>
      <c r="L45" s="243">
        <v>345917731.14462471</v>
      </c>
      <c r="M45" s="243">
        <v>1433596</v>
      </c>
      <c r="N45" s="243">
        <v>241.29373348183498</v>
      </c>
      <c r="O45" s="243">
        <v>16.570081297140238</v>
      </c>
      <c r="P45" s="243">
        <v>17.533305892932006</v>
      </c>
    </row>
    <row r="46" spans="1:16">
      <c r="A46" t="str">
        <f t="shared" si="1"/>
        <v>2002_0TOT_4</v>
      </c>
      <c r="B46" s="243">
        <v>2002</v>
      </c>
      <c r="C46" s="243" t="s">
        <v>147</v>
      </c>
      <c r="D46" s="243">
        <v>0</v>
      </c>
      <c r="E46" s="243">
        <v>4</v>
      </c>
      <c r="F46" s="243">
        <v>352.15211027284136</v>
      </c>
      <c r="G46" s="243">
        <v>5736779</v>
      </c>
      <c r="H46" s="243">
        <v>1172426812.8649411</v>
      </c>
      <c r="I46" s="243">
        <v>204.37022462691019</v>
      </c>
      <c r="J46" s="243">
        <v>10.571837538731424</v>
      </c>
      <c r="K46" s="243">
        <v>4.0207757672219042</v>
      </c>
      <c r="L46" s="243">
        <v>445907847.21557808</v>
      </c>
      <c r="M46" s="243">
        <v>1434296</v>
      </c>
      <c r="N46" s="243">
        <v>310.88969586164785</v>
      </c>
      <c r="O46" s="243">
        <v>16.570081297140238</v>
      </c>
      <c r="P46" s="243">
        <v>17.533305892932006</v>
      </c>
    </row>
    <row r="47" spans="1:16">
      <c r="A47" t="str">
        <f t="shared" si="1"/>
        <v>2002_0TOT_5</v>
      </c>
      <c r="B47" s="243">
        <v>2002</v>
      </c>
      <c r="C47" s="243" t="s">
        <v>147</v>
      </c>
      <c r="D47" s="243">
        <v>0</v>
      </c>
      <c r="E47" s="243">
        <v>5</v>
      </c>
      <c r="F47" s="243">
        <v>422.58253232740964</v>
      </c>
      <c r="G47" s="243">
        <v>7169839</v>
      </c>
      <c r="H47" s="243">
        <v>1717456930.7749801</v>
      </c>
      <c r="I47" s="243">
        <v>239.53912086100959</v>
      </c>
      <c r="J47" s="243">
        <v>15.486404313420429</v>
      </c>
      <c r="K47" s="243">
        <v>4.9145667746890052</v>
      </c>
      <c r="L47" s="243">
        <v>545030117.91003895</v>
      </c>
      <c r="M47" s="243">
        <v>1433060</v>
      </c>
      <c r="N47" s="243">
        <v>380.32609793730825</v>
      </c>
      <c r="O47" s="243">
        <v>16.570081297140238</v>
      </c>
      <c r="P47" s="243">
        <v>17.533305892932006</v>
      </c>
    </row>
    <row r="48" spans="1:16">
      <c r="A48" t="str">
        <f t="shared" si="1"/>
        <v>2002_0TOT_6</v>
      </c>
      <c r="B48" s="243">
        <v>2002</v>
      </c>
      <c r="C48" s="243" t="s">
        <v>147</v>
      </c>
      <c r="D48" s="243">
        <v>0</v>
      </c>
      <c r="E48" s="243">
        <v>6</v>
      </c>
      <c r="F48" s="243">
        <v>528.22816540926203</v>
      </c>
      <c r="G48" s="243">
        <v>8606210</v>
      </c>
      <c r="H48" s="243">
        <v>2397854790.6461301</v>
      </c>
      <c r="I48" s="243">
        <v>278.61913555980277</v>
      </c>
      <c r="J48" s="243">
        <v>21.621589518440945</v>
      </c>
      <c r="K48" s="243">
        <v>6.135185205020516</v>
      </c>
      <c r="L48" s="243">
        <v>680397859.87115002</v>
      </c>
      <c r="M48" s="243">
        <v>1436371</v>
      </c>
      <c r="N48" s="243">
        <v>473.69228414605283</v>
      </c>
      <c r="O48" s="243">
        <v>16.570081297140238</v>
      </c>
      <c r="P48" s="243">
        <v>17.533305892932006</v>
      </c>
    </row>
    <row r="49" spans="1:16">
      <c r="A49" t="str">
        <f t="shared" si="1"/>
        <v>2002_0TOT_7</v>
      </c>
      <c r="B49" s="243">
        <v>2002</v>
      </c>
      <c r="C49" s="243" t="s">
        <v>147</v>
      </c>
      <c r="D49" s="243">
        <v>0</v>
      </c>
      <c r="E49" s="243">
        <v>7</v>
      </c>
      <c r="F49" s="243">
        <v>699.02193889159014</v>
      </c>
      <c r="G49" s="243">
        <v>10037892</v>
      </c>
      <c r="H49" s="243">
        <v>3257792872.872499</v>
      </c>
      <c r="I49" s="243">
        <v>324.54950430553538</v>
      </c>
      <c r="J49" s="243">
        <v>29.375698857215252</v>
      </c>
      <c r="K49" s="243">
        <v>7.7541093387743061</v>
      </c>
      <c r="L49" s="243">
        <v>859938082.2263689</v>
      </c>
      <c r="M49" s="243">
        <v>1431682</v>
      </c>
      <c r="N49" s="243">
        <v>600.64880485077617</v>
      </c>
      <c r="O49" s="243">
        <v>16.570081297140238</v>
      </c>
      <c r="P49" s="243">
        <v>17.533305892932006</v>
      </c>
    </row>
    <row r="50" spans="1:16">
      <c r="A50" t="str">
        <f t="shared" si="1"/>
        <v>2002_0TOT_8</v>
      </c>
      <c r="B50" s="243">
        <v>2002</v>
      </c>
      <c r="C50" s="243" t="s">
        <v>147</v>
      </c>
      <c r="D50" s="243">
        <v>0</v>
      </c>
      <c r="E50" s="243">
        <v>8</v>
      </c>
      <c r="F50" s="243">
        <v>968.41830325031378</v>
      </c>
      <c r="G50" s="243">
        <v>11472199</v>
      </c>
      <c r="H50" s="243">
        <v>4416897005.2027502</v>
      </c>
      <c r="I50" s="243">
        <v>385.00875073756566</v>
      </c>
      <c r="J50" s="243">
        <v>39.827405047322024</v>
      </c>
      <c r="K50" s="243">
        <v>10.451706190106773</v>
      </c>
      <c r="L50" s="243">
        <v>1159104132.3302512</v>
      </c>
      <c r="M50" s="243">
        <v>1434307</v>
      </c>
      <c r="N50" s="243">
        <v>808.1283381662721</v>
      </c>
      <c r="O50" s="243">
        <v>16.570081297140238</v>
      </c>
      <c r="P50" s="243">
        <v>17.533305892932006</v>
      </c>
    </row>
    <row r="51" spans="1:16">
      <c r="A51" t="str">
        <f t="shared" si="1"/>
        <v>2002_0TOT_9</v>
      </c>
      <c r="B51" s="243">
        <v>2002</v>
      </c>
      <c r="C51" s="243" t="s">
        <v>147</v>
      </c>
      <c r="D51" s="243">
        <v>0</v>
      </c>
      <c r="E51" s="243">
        <v>9</v>
      </c>
      <c r="F51" s="243">
        <v>1743.1529458505647</v>
      </c>
      <c r="G51" s="243">
        <v>12906294</v>
      </c>
      <c r="H51" s="243">
        <v>6233292971.9720993</v>
      </c>
      <c r="I51" s="243">
        <v>482.96536340889952</v>
      </c>
      <c r="J51" s="243">
        <v>56.205948130765336</v>
      </c>
      <c r="K51" s="243">
        <v>16.378543083443311</v>
      </c>
      <c r="L51" s="243">
        <v>1816395966.7693491</v>
      </c>
      <c r="M51" s="243">
        <v>1434095</v>
      </c>
      <c r="N51" s="243">
        <v>1266.5799453797335</v>
      </c>
      <c r="O51" s="243">
        <v>16.570081297140238</v>
      </c>
      <c r="P51" s="243">
        <v>17.533305892932006</v>
      </c>
    </row>
    <row r="52" spans="1:16">
      <c r="A52" t="str">
        <f t="shared" si="1"/>
        <v>2002_0TOT_10</v>
      </c>
      <c r="B52" s="243">
        <v>2002</v>
      </c>
      <c r="C52" s="243" t="s">
        <v>147</v>
      </c>
      <c r="D52" s="243">
        <v>0</v>
      </c>
      <c r="E52" s="243">
        <v>10</v>
      </c>
      <c r="F52" s="243">
        <v>26411.4082704631</v>
      </c>
      <c r="G52" s="243">
        <v>14339059</v>
      </c>
      <c r="H52" s="243">
        <v>11090094873.001875</v>
      </c>
      <c r="I52" s="243">
        <v>773.41859553000484</v>
      </c>
      <c r="J52" s="243">
        <v>100</v>
      </c>
      <c r="K52" s="243">
        <v>43.794051869234664</v>
      </c>
      <c r="L52" s="243">
        <v>4856801901.0297756</v>
      </c>
      <c r="M52" s="243">
        <v>1432765</v>
      </c>
      <c r="N52" s="243">
        <v>3389.8105418751684</v>
      </c>
      <c r="O52" s="243">
        <v>16.570081297140238</v>
      </c>
      <c r="P52" s="243">
        <v>17.533305892932006</v>
      </c>
    </row>
    <row r="53" spans="1:16">
      <c r="A53" t="str">
        <f t="shared" si="1"/>
        <v>2002_1TOT_1</v>
      </c>
      <c r="B53" s="243">
        <v>2002</v>
      </c>
      <c r="C53" s="243" t="s">
        <v>147</v>
      </c>
      <c r="D53" s="243">
        <v>1</v>
      </c>
      <c r="E53" s="243">
        <v>1</v>
      </c>
      <c r="F53" s="243">
        <v>146.73004594701723</v>
      </c>
      <c r="G53" s="243">
        <v>1054705</v>
      </c>
      <c r="H53" s="243">
        <v>98645318.65180108</v>
      </c>
      <c r="I53" s="243">
        <v>93.528824317511607</v>
      </c>
      <c r="J53" s="243">
        <v>1.1329193918841365</v>
      </c>
      <c r="K53" s="243">
        <v>1.1329193918841365</v>
      </c>
      <c r="L53" s="243">
        <v>98645318.65180108</v>
      </c>
      <c r="M53" s="243">
        <v>1054705</v>
      </c>
      <c r="N53" s="243">
        <v>93.528824317511607</v>
      </c>
      <c r="O53" s="243">
        <v>17.247079891909582</v>
      </c>
      <c r="P53" s="243">
        <v>18.228155210134727</v>
      </c>
    </row>
    <row r="54" spans="1:16">
      <c r="A54" t="str">
        <f t="shared" si="1"/>
        <v>2002_1TOT_2</v>
      </c>
      <c r="B54" s="243">
        <v>2002</v>
      </c>
      <c r="C54" s="243" t="s">
        <v>147</v>
      </c>
      <c r="D54" s="243">
        <v>1</v>
      </c>
      <c r="E54" s="243">
        <v>2</v>
      </c>
      <c r="F54" s="243">
        <v>218.33430836916165</v>
      </c>
      <c r="G54" s="243">
        <v>2106957</v>
      </c>
      <c r="H54" s="243">
        <v>291091132.19573516</v>
      </c>
      <c r="I54" s="243">
        <v>138.15713002008829</v>
      </c>
      <c r="J54" s="243">
        <v>3.3431164598304619</v>
      </c>
      <c r="K54" s="243">
        <v>2.2101970679463254</v>
      </c>
      <c r="L54" s="243">
        <v>192445813.54393408</v>
      </c>
      <c r="M54" s="243">
        <v>1052252</v>
      </c>
      <c r="N54" s="243">
        <v>182.8894728106329</v>
      </c>
      <c r="O54" s="243">
        <v>17.247079891909582</v>
      </c>
      <c r="P54" s="243">
        <v>18.228155210134727</v>
      </c>
    </row>
    <row r="55" spans="1:16">
      <c r="A55" t="str">
        <f t="shared" si="1"/>
        <v>2002_1TOT_3</v>
      </c>
      <c r="B55" s="243">
        <v>2002</v>
      </c>
      <c r="C55" s="243" t="s">
        <v>147</v>
      </c>
      <c r="D55" s="243">
        <v>1</v>
      </c>
      <c r="E55" s="243">
        <v>3</v>
      </c>
      <c r="F55" s="243">
        <v>286.12358959668359</v>
      </c>
      <c r="G55" s="243">
        <v>3157343</v>
      </c>
      <c r="H55" s="243">
        <v>554585315.74551368</v>
      </c>
      <c r="I55" s="243">
        <v>175.64937219222418</v>
      </c>
      <c r="J55" s="243">
        <v>6.3692881451380217</v>
      </c>
      <c r="K55" s="243">
        <v>3.0261716853075598</v>
      </c>
      <c r="L55" s="243">
        <v>263494183.54977852</v>
      </c>
      <c r="M55" s="243">
        <v>1050386</v>
      </c>
      <c r="N55" s="243">
        <v>250.8546225385511</v>
      </c>
      <c r="O55" s="243">
        <v>17.247079891909582</v>
      </c>
      <c r="P55" s="243">
        <v>18.228155210134727</v>
      </c>
    </row>
    <row r="56" spans="1:16">
      <c r="A56" t="str">
        <f t="shared" si="1"/>
        <v>2002_1TOT_4</v>
      </c>
      <c r="B56" s="243">
        <v>2002</v>
      </c>
      <c r="C56" s="243" t="s">
        <v>147</v>
      </c>
      <c r="D56" s="243">
        <v>1</v>
      </c>
      <c r="E56" s="243">
        <v>4</v>
      </c>
      <c r="F56" s="243">
        <v>352.15211027284136</v>
      </c>
      <c r="G56" s="243">
        <v>4209565</v>
      </c>
      <c r="H56" s="243">
        <v>894225770.98000062</v>
      </c>
      <c r="I56" s="243">
        <v>212.42712037467069</v>
      </c>
      <c r="J56" s="243">
        <v>10.269982706850817</v>
      </c>
      <c r="K56" s="243">
        <v>3.900694561712795</v>
      </c>
      <c r="L56" s="243">
        <v>339640455.23448694</v>
      </c>
      <c r="M56" s="243">
        <v>1052222</v>
      </c>
      <c r="N56" s="243">
        <v>322.78402773795545</v>
      </c>
      <c r="O56" s="243">
        <v>17.247079891909582</v>
      </c>
      <c r="P56" s="243">
        <v>18.228155210134727</v>
      </c>
    </row>
    <row r="57" spans="1:16">
      <c r="A57" t="str">
        <f t="shared" si="1"/>
        <v>2002_1TOT_5</v>
      </c>
      <c r="B57" s="243">
        <v>2002</v>
      </c>
      <c r="C57" s="243" t="s">
        <v>147</v>
      </c>
      <c r="D57" s="243">
        <v>1</v>
      </c>
      <c r="E57" s="243">
        <v>5</v>
      </c>
      <c r="F57" s="243">
        <v>440.19013784105169</v>
      </c>
      <c r="G57" s="243">
        <v>5261817</v>
      </c>
      <c r="H57" s="243">
        <v>1311356438.8955007</v>
      </c>
      <c r="I57" s="243">
        <v>249.22121747972244</v>
      </c>
      <c r="J57" s="243">
        <v>15.060635006319298</v>
      </c>
      <c r="K57" s="243">
        <v>4.7906522994684817</v>
      </c>
      <c r="L57" s="243">
        <v>417130667.91550004</v>
      </c>
      <c r="M57" s="243">
        <v>1052252</v>
      </c>
      <c r="N57" s="243">
        <v>396.41708251968163</v>
      </c>
      <c r="O57" s="243">
        <v>17.247079891909582</v>
      </c>
      <c r="P57" s="243">
        <v>18.228155210134727</v>
      </c>
    </row>
    <row r="58" spans="1:16">
      <c r="A58" t="str">
        <f t="shared" si="1"/>
        <v>2002_1TOT_6</v>
      </c>
      <c r="B58" s="243">
        <v>2002</v>
      </c>
      <c r="C58" s="243" t="s">
        <v>147</v>
      </c>
      <c r="D58" s="243">
        <v>1</v>
      </c>
      <c r="E58" s="243">
        <v>6</v>
      </c>
      <c r="F58" s="243">
        <v>554.63957367972512</v>
      </c>
      <c r="G58" s="243">
        <v>6314048</v>
      </c>
      <c r="H58" s="243">
        <v>1834256833.5879395</v>
      </c>
      <c r="I58" s="243">
        <v>290.50410031535068</v>
      </c>
      <c r="J58" s="243">
        <v>21.066028929390338</v>
      </c>
      <c r="K58" s="243">
        <v>6.0053939230710398</v>
      </c>
      <c r="L58" s="243">
        <v>522900394.69243884</v>
      </c>
      <c r="M58" s="243">
        <v>1052231</v>
      </c>
      <c r="N58" s="243">
        <v>496.94448718241415</v>
      </c>
      <c r="O58" s="243">
        <v>17.247079891909582</v>
      </c>
      <c r="P58" s="243">
        <v>18.228155210134727</v>
      </c>
    </row>
    <row r="59" spans="1:16">
      <c r="A59" t="str">
        <f t="shared" si="1"/>
        <v>2002_1TOT_7</v>
      </c>
      <c r="B59" s="243">
        <v>2002</v>
      </c>
      <c r="C59" s="243" t="s">
        <v>147</v>
      </c>
      <c r="D59" s="243">
        <v>1</v>
      </c>
      <c r="E59" s="243">
        <v>7</v>
      </c>
      <c r="F59" s="243">
        <v>704.30422054568271</v>
      </c>
      <c r="G59" s="243">
        <v>7366281</v>
      </c>
      <c r="H59" s="243">
        <v>2501060019.6375504</v>
      </c>
      <c r="I59" s="243">
        <v>339.52818520465758</v>
      </c>
      <c r="J59" s="243">
        <v>28.724114182399322</v>
      </c>
      <c r="K59" s="243">
        <v>7.6580852530089842</v>
      </c>
      <c r="L59" s="243">
        <v>666803186.04961085</v>
      </c>
      <c r="M59" s="243">
        <v>1052233</v>
      </c>
      <c r="N59" s="243">
        <v>633.70297837989381</v>
      </c>
      <c r="O59" s="243">
        <v>17.247079891909582</v>
      </c>
      <c r="P59" s="243">
        <v>18.228155210134727</v>
      </c>
    </row>
    <row r="60" spans="1:16">
      <c r="A60" t="str">
        <f t="shared" si="1"/>
        <v>2002_1TOT_8</v>
      </c>
      <c r="B60" s="243">
        <v>2002</v>
      </c>
      <c r="C60" s="243" t="s">
        <v>147</v>
      </c>
      <c r="D60" s="243">
        <v>1</v>
      </c>
      <c r="E60" s="243">
        <v>8</v>
      </c>
      <c r="F60" s="243">
        <v>1056.4563308185238</v>
      </c>
      <c r="G60" s="243">
        <v>8418523</v>
      </c>
      <c r="H60" s="243">
        <v>3401124598.0251923</v>
      </c>
      <c r="I60" s="243">
        <v>404.00490656439285</v>
      </c>
      <c r="J60" s="243">
        <v>39.061154284654201</v>
      </c>
      <c r="K60" s="243">
        <v>10.337040102254878</v>
      </c>
      <c r="L60" s="243">
        <v>900064578.38764191</v>
      </c>
      <c r="M60" s="243">
        <v>1052242</v>
      </c>
      <c r="N60" s="243">
        <v>855.37792483824239</v>
      </c>
      <c r="O60" s="243">
        <v>17.247079891909582</v>
      </c>
      <c r="P60" s="243">
        <v>18.228155210134727</v>
      </c>
    </row>
    <row r="61" spans="1:16">
      <c r="A61" t="str">
        <f t="shared" si="1"/>
        <v>2002_1TOT_9</v>
      </c>
      <c r="B61" s="243">
        <v>2002</v>
      </c>
      <c r="C61" s="243" t="s">
        <v>147</v>
      </c>
      <c r="D61" s="243">
        <v>1</v>
      </c>
      <c r="E61" s="243">
        <v>9</v>
      </c>
      <c r="F61" s="243">
        <v>1844.1032174621125</v>
      </c>
      <c r="G61" s="243">
        <v>9471390</v>
      </c>
      <c r="H61" s="243">
        <v>4851483107.6087713</v>
      </c>
      <c r="I61" s="243">
        <v>512.22503852219904</v>
      </c>
      <c r="J61" s="243">
        <v>55.718196941603537</v>
      </c>
      <c r="K61" s="243">
        <v>16.657042656949336</v>
      </c>
      <c r="L61" s="243">
        <v>1450358509.5835791</v>
      </c>
      <c r="M61" s="243">
        <v>1052867</v>
      </c>
      <c r="N61" s="243">
        <v>1377.5324989610074</v>
      </c>
      <c r="O61" s="243">
        <v>17.247079891909582</v>
      </c>
      <c r="P61" s="243">
        <v>18.228155210134727</v>
      </c>
    </row>
    <row r="62" spans="1:16">
      <c r="A62" t="str">
        <f t="shared" si="1"/>
        <v>2002_1TOT_10</v>
      </c>
      <c r="B62" s="243">
        <v>2002</v>
      </c>
      <c r="C62" s="243" t="s">
        <v>147</v>
      </c>
      <c r="D62" s="243">
        <v>1</v>
      </c>
      <c r="E62" s="243">
        <v>10</v>
      </c>
      <c r="F62" s="243">
        <v>26411.4082704631</v>
      </c>
      <c r="G62" s="243">
        <v>10521750</v>
      </c>
      <c r="H62" s="243">
        <v>8707178935.9828987</v>
      </c>
      <c r="I62" s="243">
        <v>827.54094480318372</v>
      </c>
      <c r="J62" s="243">
        <v>100</v>
      </c>
      <c r="K62" s="243">
        <v>44.281803058396463</v>
      </c>
      <c r="L62" s="243">
        <v>3855695828.3741274</v>
      </c>
      <c r="M62" s="243">
        <v>1050360</v>
      </c>
      <c r="N62" s="243">
        <v>3670.8326939088765</v>
      </c>
      <c r="O62" s="243">
        <v>17.247079891909582</v>
      </c>
      <c r="P62" s="243">
        <v>18.228155210134727</v>
      </c>
    </row>
    <row r="63" spans="1:16">
      <c r="A63" t="str">
        <f t="shared" si="1"/>
        <v>2002_2TOT_1</v>
      </c>
      <c r="B63" s="243">
        <v>2002</v>
      </c>
      <c r="C63" s="243" t="s">
        <v>147</v>
      </c>
      <c r="D63" s="243">
        <v>2</v>
      </c>
      <c r="E63" s="243">
        <v>1</v>
      </c>
      <c r="F63" s="243">
        <v>176.07605513642068</v>
      </c>
      <c r="G63" s="243">
        <v>552665</v>
      </c>
      <c r="H63" s="243">
        <v>61094650.318290554</v>
      </c>
      <c r="I63" s="243">
        <v>110.54553901240453</v>
      </c>
      <c r="J63" s="243">
        <v>1.0348495709622181</v>
      </c>
      <c r="K63" s="243">
        <v>1.0348495709622181</v>
      </c>
      <c r="L63" s="243">
        <v>61094650.318290554</v>
      </c>
      <c r="M63" s="243">
        <v>552665</v>
      </c>
      <c r="N63" s="243">
        <v>110.54553901240453</v>
      </c>
      <c r="O63" s="243">
        <v>18.212720177138031</v>
      </c>
      <c r="P63" s="243">
        <v>19.959384564647632</v>
      </c>
    </row>
    <row r="64" spans="1:16">
      <c r="A64" t="str">
        <f t="shared" si="1"/>
        <v>2002_2TOT_2</v>
      </c>
      <c r="B64" s="243">
        <v>2002</v>
      </c>
      <c r="C64" s="243" t="s">
        <v>147</v>
      </c>
      <c r="D64" s="243">
        <v>2</v>
      </c>
      <c r="E64" s="243">
        <v>2</v>
      </c>
      <c r="F64" s="243">
        <v>264.11408270463102</v>
      </c>
      <c r="G64" s="243">
        <v>1104695</v>
      </c>
      <c r="H64" s="243">
        <v>181164992.24955046</v>
      </c>
      <c r="I64" s="243">
        <v>163.99548495245335</v>
      </c>
      <c r="J64" s="243">
        <v>3.0686568058921098</v>
      </c>
      <c r="K64" s="243">
        <v>2.0338072349298919</v>
      </c>
      <c r="L64" s="243">
        <v>120070341.9312599</v>
      </c>
      <c r="M64" s="243">
        <v>552030</v>
      </c>
      <c r="N64" s="243">
        <v>217.50691435476315</v>
      </c>
      <c r="O64" s="243">
        <v>18.212720177138031</v>
      </c>
      <c r="P64" s="243">
        <v>19.959384564647632</v>
      </c>
    </row>
    <row r="65" spans="1:16">
      <c r="A65" t="str">
        <f t="shared" si="1"/>
        <v>2002_2TOT_3</v>
      </c>
      <c r="B65" s="243">
        <v>2002</v>
      </c>
      <c r="C65" s="243" t="s">
        <v>147</v>
      </c>
      <c r="D65" s="243">
        <v>2</v>
      </c>
      <c r="E65" s="243">
        <v>3</v>
      </c>
      <c r="F65" s="243">
        <v>343.34830751602033</v>
      </c>
      <c r="G65" s="243">
        <v>1656747</v>
      </c>
      <c r="H65" s="243">
        <v>347293305.71799719</v>
      </c>
      <c r="I65" s="243">
        <v>209.62362130005195</v>
      </c>
      <c r="J65" s="243">
        <v>5.8826153607220748</v>
      </c>
      <c r="K65" s="243">
        <v>2.813958554829965</v>
      </c>
      <c r="L65" s="243">
        <v>166128313.46844673</v>
      </c>
      <c r="M65" s="243">
        <v>552052</v>
      </c>
      <c r="N65" s="243">
        <v>300.92874125706771</v>
      </c>
      <c r="O65" s="243">
        <v>18.212720177138031</v>
      </c>
      <c r="P65" s="243">
        <v>19.959384564647632</v>
      </c>
    </row>
    <row r="66" spans="1:16">
      <c r="A66" t="str">
        <f t="shared" si="1"/>
        <v>2002_2TOT_4</v>
      </c>
      <c r="B66" s="243">
        <v>2002</v>
      </c>
      <c r="C66" s="243" t="s">
        <v>147</v>
      </c>
      <c r="D66" s="243">
        <v>2</v>
      </c>
      <c r="E66" s="243">
        <v>4</v>
      </c>
      <c r="F66" s="243">
        <v>428.92127031232087</v>
      </c>
      <c r="G66" s="243">
        <v>2208804</v>
      </c>
      <c r="H66" s="243">
        <v>559253778.33204317</v>
      </c>
      <c r="I66" s="243">
        <v>253.19303040561462</v>
      </c>
      <c r="J66" s="243">
        <v>9.4729003202535687</v>
      </c>
      <c r="K66" s="243">
        <v>3.5902849595314938</v>
      </c>
      <c r="L66" s="243">
        <v>211960472.61404598</v>
      </c>
      <c r="M66" s="243">
        <v>552057</v>
      </c>
      <c r="N66" s="243">
        <v>383.94671675940344</v>
      </c>
      <c r="O66" s="243">
        <v>18.212720177138031</v>
      </c>
      <c r="P66" s="243">
        <v>19.959384564647632</v>
      </c>
    </row>
    <row r="67" spans="1:16">
      <c r="A67" t="str">
        <f t="shared" si="1"/>
        <v>2002_2TOT_5</v>
      </c>
      <c r="B67" s="243">
        <v>2002</v>
      </c>
      <c r="C67" s="243" t="s">
        <v>147</v>
      </c>
      <c r="D67" s="243">
        <v>2</v>
      </c>
      <c r="E67" s="243">
        <v>5</v>
      </c>
      <c r="F67" s="243">
        <v>558.16109478245357</v>
      </c>
      <c r="G67" s="243">
        <v>2760222</v>
      </c>
      <c r="H67" s="243">
        <v>830599149.77367008</v>
      </c>
      <c r="I67" s="243">
        <v>300.91751669745042</v>
      </c>
      <c r="J67" s="243">
        <v>14.069074285666783</v>
      </c>
      <c r="K67" s="243">
        <v>4.5961739654132145</v>
      </c>
      <c r="L67" s="243">
        <v>271345371.44162691</v>
      </c>
      <c r="M67" s="243">
        <v>551418</v>
      </c>
      <c r="N67" s="243">
        <v>492.08653225253238</v>
      </c>
      <c r="O67" s="243">
        <v>18.212720177138031</v>
      </c>
      <c r="P67" s="243">
        <v>19.959384564647632</v>
      </c>
    </row>
    <row r="68" spans="1:16">
      <c r="A68" t="str">
        <f t="shared" ref="A68:A131" si="2">B68&amp;"_"&amp;D68&amp;C68&amp;"_"&amp;E68</f>
        <v>2002_2TOT_6</v>
      </c>
      <c r="B68" s="243">
        <v>2002</v>
      </c>
      <c r="C68" s="243" t="s">
        <v>147</v>
      </c>
      <c r="D68" s="243">
        <v>2</v>
      </c>
      <c r="E68" s="243">
        <v>6</v>
      </c>
      <c r="F68" s="243">
        <v>704.30422054568271</v>
      </c>
      <c r="G68" s="243">
        <v>3311657</v>
      </c>
      <c r="H68" s="243">
        <v>1180006881.1832838</v>
      </c>
      <c r="I68" s="243">
        <v>356.3191723005383</v>
      </c>
      <c r="J68" s="243">
        <v>19.987504771091288</v>
      </c>
      <c r="K68" s="243">
        <v>5.9184304854245049</v>
      </c>
      <c r="L68" s="243">
        <v>349407731.40961373</v>
      </c>
      <c r="M68" s="243">
        <v>551435</v>
      </c>
      <c r="N68" s="243">
        <v>633.63357677625424</v>
      </c>
      <c r="O68" s="243">
        <v>18.212720177138031</v>
      </c>
      <c r="P68" s="243">
        <v>19.959384564647632</v>
      </c>
    </row>
    <row r="69" spans="1:16">
      <c r="A69" t="str">
        <f t="shared" si="2"/>
        <v>2002_2TOT_7</v>
      </c>
      <c r="B69" s="243">
        <v>2002</v>
      </c>
      <c r="C69" s="243" t="s">
        <v>147</v>
      </c>
      <c r="D69" s="243">
        <v>2</v>
      </c>
      <c r="E69" s="243">
        <v>7</v>
      </c>
      <c r="F69" s="243">
        <v>961.81545118269798</v>
      </c>
      <c r="G69" s="243">
        <v>3864341</v>
      </c>
      <c r="H69" s="243">
        <v>1632175817.4516447</v>
      </c>
      <c r="I69" s="243">
        <v>422.36847562149529</v>
      </c>
      <c r="J69" s="243">
        <v>27.646552286085701</v>
      </c>
      <c r="K69" s="243">
        <v>7.6590475149944126</v>
      </c>
      <c r="L69" s="243">
        <v>452168936.26836085</v>
      </c>
      <c r="M69" s="243">
        <v>552684</v>
      </c>
      <c r="N69" s="243">
        <v>818.13285035999024</v>
      </c>
      <c r="O69" s="243">
        <v>18.212720177138031</v>
      </c>
      <c r="P69" s="243">
        <v>19.959384564647632</v>
      </c>
    </row>
    <row r="70" spans="1:16">
      <c r="A70" t="str">
        <f t="shared" si="2"/>
        <v>2002_2TOT_8</v>
      </c>
      <c r="B70" s="243">
        <v>2002</v>
      </c>
      <c r="C70" s="243" t="s">
        <v>147</v>
      </c>
      <c r="D70" s="243">
        <v>2</v>
      </c>
      <c r="E70" s="243">
        <v>8</v>
      </c>
      <c r="F70" s="243">
        <v>1467.3004594701724</v>
      </c>
      <c r="G70" s="243">
        <v>4414543</v>
      </c>
      <c r="H70" s="243">
        <v>2287781074.3614078</v>
      </c>
      <c r="I70" s="243">
        <v>518.23735194365713</v>
      </c>
      <c r="J70" s="243">
        <v>38.751498714276117</v>
      </c>
      <c r="K70" s="243">
        <v>11.104946428190416</v>
      </c>
      <c r="L70" s="243">
        <v>655605256.9097631</v>
      </c>
      <c r="M70" s="243">
        <v>550202</v>
      </c>
      <c r="N70" s="243">
        <v>1191.5719261466936</v>
      </c>
      <c r="O70" s="243">
        <v>18.212720177138031</v>
      </c>
      <c r="P70" s="243">
        <v>19.959384564647632</v>
      </c>
    </row>
    <row r="71" spans="1:16">
      <c r="A71" t="str">
        <f t="shared" si="2"/>
        <v>2002_2TOT_9</v>
      </c>
      <c r="B71" s="243">
        <v>2002</v>
      </c>
      <c r="C71" s="243" t="s">
        <v>147</v>
      </c>
      <c r="D71" s="243">
        <v>2</v>
      </c>
      <c r="E71" s="243">
        <v>9</v>
      </c>
      <c r="F71" s="243">
        <v>2641.1408270463103</v>
      </c>
      <c r="G71" s="243">
        <v>4967852</v>
      </c>
      <c r="H71" s="243">
        <v>3357339681.1294227</v>
      </c>
      <c r="I71" s="243">
        <v>675.81314441924246</v>
      </c>
      <c r="J71" s="243">
        <v>56.868179300325131</v>
      </c>
      <c r="K71" s="243">
        <v>18.116680586049014</v>
      </c>
      <c r="L71" s="243">
        <v>1069558606.7680149</v>
      </c>
      <c r="M71" s="243">
        <v>553309</v>
      </c>
      <c r="N71" s="243">
        <v>1933.0222475470575</v>
      </c>
      <c r="O71" s="243">
        <v>18.212720177138031</v>
      </c>
      <c r="P71" s="243">
        <v>19.959384564647632</v>
      </c>
    </row>
    <row r="72" spans="1:16">
      <c r="A72" t="str">
        <f t="shared" si="2"/>
        <v>2002_2TOT_10</v>
      </c>
      <c r="B72" s="243">
        <v>2002</v>
      </c>
      <c r="C72" s="243" t="s">
        <v>147</v>
      </c>
      <c r="D72" s="243">
        <v>2</v>
      </c>
      <c r="E72" s="243">
        <v>10</v>
      </c>
      <c r="F72" s="243">
        <v>26411.4082704631</v>
      </c>
      <c r="G72" s="243">
        <v>5518035</v>
      </c>
      <c r="H72" s="243">
        <v>5903722824.3215933</v>
      </c>
      <c r="I72" s="243">
        <v>1069.8958640750907</v>
      </c>
      <c r="J72" s="243">
        <v>100</v>
      </c>
      <c r="K72" s="243">
        <v>43.131820699674869</v>
      </c>
      <c r="L72" s="243">
        <v>2546383143.1921706</v>
      </c>
      <c r="M72" s="243">
        <v>550183</v>
      </c>
      <c r="N72" s="243">
        <v>4628.2475888789195</v>
      </c>
      <c r="O72" s="243">
        <v>18.212720177138031</v>
      </c>
      <c r="P72" s="243">
        <v>19.959384564647632</v>
      </c>
    </row>
    <row r="73" spans="1:16">
      <c r="A73" t="str">
        <f t="shared" si="2"/>
        <v>2002_4TOT_1</v>
      </c>
      <c r="B73" s="243">
        <v>2002</v>
      </c>
      <c r="C73" s="243" t="s">
        <v>147</v>
      </c>
      <c r="D73" s="243">
        <v>4</v>
      </c>
      <c r="E73" s="243">
        <v>1</v>
      </c>
      <c r="F73" s="243">
        <v>123.25323859549448</v>
      </c>
      <c r="G73" s="243">
        <v>382233</v>
      </c>
      <c r="H73" s="243">
        <v>30567589.764907826</v>
      </c>
      <c r="I73" s="243">
        <v>79.971090316398175</v>
      </c>
      <c r="J73" s="243">
        <v>1.2827808690199807</v>
      </c>
      <c r="K73" s="243">
        <v>1.2827808690199807</v>
      </c>
      <c r="L73" s="243">
        <v>30567589.764907826</v>
      </c>
      <c r="M73" s="243">
        <v>382233</v>
      </c>
      <c r="N73" s="243">
        <v>79.971090316398175</v>
      </c>
      <c r="O73" s="243">
        <v>13.638346286930586</v>
      </c>
      <c r="P73" s="243">
        <v>14.655049381702211</v>
      </c>
    </row>
    <row r="74" spans="1:16">
      <c r="A74" t="str">
        <f t="shared" si="2"/>
        <v>2002_4TOT_2</v>
      </c>
      <c r="B74" s="243">
        <v>2002</v>
      </c>
      <c r="C74" s="243" t="s">
        <v>147</v>
      </c>
      <c r="D74" s="243">
        <v>4</v>
      </c>
      <c r="E74" s="243">
        <v>2</v>
      </c>
      <c r="F74" s="243">
        <v>189.28175927165222</v>
      </c>
      <c r="G74" s="243">
        <v>764956</v>
      </c>
      <c r="H74" s="243">
        <v>91910548.113720879</v>
      </c>
      <c r="I74" s="243">
        <v>120.15141800799115</v>
      </c>
      <c r="J74" s="243">
        <v>3.857062126526388</v>
      </c>
      <c r="K74" s="243">
        <v>2.5742812575064073</v>
      </c>
      <c r="L74" s="243">
        <v>61342958.348813057</v>
      </c>
      <c r="M74" s="243">
        <v>382723</v>
      </c>
      <c r="N74" s="243">
        <v>160.28030285301134</v>
      </c>
      <c r="O74" s="243">
        <v>13.638346286930586</v>
      </c>
      <c r="P74" s="243">
        <v>14.655049381702211</v>
      </c>
    </row>
    <row r="75" spans="1:16">
      <c r="A75" t="str">
        <f t="shared" si="2"/>
        <v>2002_4TOT_3</v>
      </c>
      <c r="B75" s="243">
        <v>2002</v>
      </c>
      <c r="C75" s="243" t="s">
        <v>147</v>
      </c>
      <c r="D75" s="243">
        <v>4</v>
      </c>
      <c r="E75" s="243">
        <v>3</v>
      </c>
      <c r="F75" s="243">
        <v>250.90837856939947</v>
      </c>
      <c r="G75" s="243">
        <v>1146711</v>
      </c>
      <c r="H75" s="243">
        <v>175514149.27431282</v>
      </c>
      <c r="I75" s="243">
        <v>153.05874738649305</v>
      </c>
      <c r="J75" s="243">
        <v>7.3655199727221463</v>
      </c>
      <c r="K75" s="243">
        <v>3.5084578461957583</v>
      </c>
      <c r="L75" s="243">
        <v>83603601.160591945</v>
      </c>
      <c r="M75" s="243">
        <v>381755</v>
      </c>
      <c r="N75" s="243">
        <v>218.99805152674344</v>
      </c>
      <c r="O75" s="243">
        <v>13.638346286930586</v>
      </c>
      <c r="P75" s="243">
        <v>14.655049381702211</v>
      </c>
    </row>
    <row r="76" spans="1:16">
      <c r="A76" t="str">
        <f t="shared" si="2"/>
        <v>2002_4TOT_4</v>
      </c>
      <c r="B76" s="243">
        <v>2002</v>
      </c>
      <c r="C76" s="243" t="s">
        <v>147</v>
      </c>
      <c r="D76" s="243">
        <v>4</v>
      </c>
      <c r="E76" s="243">
        <v>4</v>
      </c>
      <c r="F76" s="243">
        <v>308.13309648873621</v>
      </c>
      <c r="G76" s="243">
        <v>1527077</v>
      </c>
      <c r="H76" s="243">
        <v>281458390.53994155</v>
      </c>
      <c r="I76" s="243">
        <v>184.31185234270541</v>
      </c>
      <c r="J76" s="243">
        <v>11.81151152533076</v>
      </c>
      <c r="K76" s="243">
        <v>4.4459915526086133</v>
      </c>
      <c r="L76" s="243">
        <v>105944241.26562873</v>
      </c>
      <c r="M76" s="243">
        <v>380366</v>
      </c>
      <c r="N76" s="243">
        <v>278.5323642639687</v>
      </c>
      <c r="O76" s="243">
        <v>13.638346286930586</v>
      </c>
      <c r="P76" s="243">
        <v>14.655049381702211</v>
      </c>
    </row>
    <row r="77" spans="1:16">
      <c r="A77" t="str">
        <f t="shared" si="2"/>
        <v>2002_4TOT_5</v>
      </c>
      <c r="B77" s="243">
        <v>2002</v>
      </c>
      <c r="C77" s="243" t="s">
        <v>147</v>
      </c>
      <c r="D77" s="243">
        <v>4</v>
      </c>
      <c r="E77" s="243">
        <v>5</v>
      </c>
      <c r="F77" s="243">
        <v>374.16161716489393</v>
      </c>
      <c r="G77" s="243">
        <v>1910240</v>
      </c>
      <c r="H77" s="243">
        <v>414033593.46259671</v>
      </c>
      <c r="I77" s="243">
        <v>216.74428001852999</v>
      </c>
      <c r="J77" s="243">
        <v>17.375081807566808</v>
      </c>
      <c r="K77" s="243">
        <v>5.5635702822360482</v>
      </c>
      <c r="L77" s="243">
        <v>132575202.92265517</v>
      </c>
      <c r="M77" s="243">
        <v>383163</v>
      </c>
      <c r="N77" s="243">
        <v>346.00210073168643</v>
      </c>
      <c r="O77" s="243">
        <v>13.638346286930586</v>
      </c>
      <c r="P77" s="243">
        <v>14.655049381702211</v>
      </c>
    </row>
    <row r="78" spans="1:16">
      <c r="A78" t="str">
        <f t="shared" si="2"/>
        <v>2002_4TOT_6</v>
      </c>
      <c r="B78" s="243">
        <v>2002</v>
      </c>
      <c r="C78" s="243" t="s">
        <v>147</v>
      </c>
      <c r="D78" s="243">
        <v>4</v>
      </c>
      <c r="E78" s="243">
        <v>6</v>
      </c>
      <c r="F78" s="243">
        <v>457.79774335469375</v>
      </c>
      <c r="G78" s="243">
        <v>2292016</v>
      </c>
      <c r="H78" s="243">
        <v>573615612.44739401</v>
      </c>
      <c r="I78" s="243">
        <v>250.26684475474605</v>
      </c>
      <c r="J78" s="243">
        <v>24.072003696655063</v>
      </c>
      <c r="K78" s="243">
        <v>6.6969218890882551</v>
      </c>
      <c r="L78" s="243">
        <v>159582018.9847973</v>
      </c>
      <c r="M78" s="243">
        <v>381776</v>
      </c>
      <c r="N78" s="243">
        <v>417.99908581156831</v>
      </c>
      <c r="O78" s="243">
        <v>13.638346286930586</v>
      </c>
      <c r="P78" s="243">
        <v>14.655049381702211</v>
      </c>
    </row>
    <row r="79" spans="1:16">
      <c r="A79" t="str">
        <f t="shared" si="2"/>
        <v>2002_4TOT_7</v>
      </c>
      <c r="B79" s="243">
        <v>2002</v>
      </c>
      <c r="C79" s="243" t="s">
        <v>147</v>
      </c>
      <c r="D79" s="243">
        <v>4</v>
      </c>
      <c r="E79" s="243">
        <v>7</v>
      </c>
      <c r="F79" s="243">
        <v>586.92018378806893</v>
      </c>
      <c r="G79" s="243">
        <v>2673315</v>
      </c>
      <c r="H79" s="243">
        <v>770725247.72366607</v>
      </c>
      <c r="I79" s="243">
        <v>288.30319200081772</v>
      </c>
      <c r="J79" s="243">
        <v>32.343786692191813</v>
      </c>
      <c r="K79" s="243">
        <v>8.2717829955367499</v>
      </c>
      <c r="L79" s="243">
        <v>197109635.27627206</v>
      </c>
      <c r="M79" s="243">
        <v>381299</v>
      </c>
      <c r="N79" s="243">
        <v>516.94243959798496</v>
      </c>
      <c r="O79" s="243">
        <v>13.638346286930586</v>
      </c>
      <c r="P79" s="243">
        <v>14.655049381702211</v>
      </c>
    </row>
    <row r="80" spans="1:16">
      <c r="A80" t="str">
        <f t="shared" si="2"/>
        <v>2002_4TOT_8</v>
      </c>
      <c r="B80" s="243">
        <v>2002</v>
      </c>
      <c r="C80" s="243" t="s">
        <v>147</v>
      </c>
      <c r="D80" s="243">
        <v>4</v>
      </c>
      <c r="E80" s="243">
        <v>8</v>
      </c>
      <c r="F80" s="243">
        <v>821.68825730329661</v>
      </c>
      <c r="G80" s="243">
        <v>3054655</v>
      </c>
      <c r="H80" s="243">
        <v>1035962315.713094</v>
      </c>
      <c r="I80" s="243">
        <v>339.14216686110018</v>
      </c>
      <c r="J80" s="243">
        <v>43.474564067462438</v>
      </c>
      <c r="K80" s="243">
        <v>11.130777375270625</v>
      </c>
      <c r="L80" s="243">
        <v>265237067.98942792</v>
      </c>
      <c r="M80" s="243">
        <v>381340</v>
      </c>
      <c r="N80" s="243">
        <v>695.53959193745197</v>
      </c>
      <c r="O80" s="243">
        <v>13.638346286930586</v>
      </c>
      <c r="P80" s="243">
        <v>14.655049381702211</v>
      </c>
    </row>
    <row r="81" spans="1:16">
      <c r="A81" t="str">
        <f t="shared" si="2"/>
        <v>2002_4TOT_9</v>
      </c>
      <c r="B81" s="243">
        <v>2002</v>
      </c>
      <c r="C81" s="243" t="s">
        <v>147</v>
      </c>
      <c r="D81" s="243">
        <v>4</v>
      </c>
      <c r="E81" s="243">
        <v>9</v>
      </c>
      <c r="F81" s="243">
        <v>1311.766610766334</v>
      </c>
      <c r="G81" s="243">
        <v>3435984</v>
      </c>
      <c r="H81" s="243">
        <v>1423259188.1325228</v>
      </c>
      <c r="I81" s="243">
        <v>414.22171585563927</v>
      </c>
      <c r="J81" s="243">
        <v>59.72762891136685</v>
      </c>
      <c r="K81" s="243">
        <v>16.253064843904411</v>
      </c>
      <c r="L81" s="243">
        <v>387296872.41942883</v>
      </c>
      <c r="M81" s="243">
        <v>381329</v>
      </c>
      <c r="N81" s="243">
        <v>1015.6501929290163</v>
      </c>
      <c r="O81" s="243">
        <v>13.638346286930586</v>
      </c>
      <c r="P81" s="243">
        <v>14.655049381702211</v>
      </c>
    </row>
    <row r="82" spans="1:16">
      <c r="A82" t="str">
        <f t="shared" si="2"/>
        <v>2002_4TOT_10</v>
      </c>
      <c r="B82" s="243">
        <v>2002</v>
      </c>
      <c r="C82" s="243" t="s">
        <v>147</v>
      </c>
      <c r="D82" s="243">
        <v>4</v>
      </c>
      <c r="E82" s="243">
        <v>10</v>
      </c>
      <c r="F82" s="243">
        <v>17607.605513642069</v>
      </c>
      <c r="G82" s="243">
        <v>3817309</v>
      </c>
      <c r="H82" s="243">
        <v>2382915937.0189905</v>
      </c>
      <c r="I82" s="243">
        <v>624.23972935358142</v>
      </c>
      <c r="J82" s="243">
        <v>100</v>
      </c>
      <c r="K82" s="243">
        <v>40.27237108863315</v>
      </c>
      <c r="L82" s="243">
        <v>959656748.8864677</v>
      </c>
      <c r="M82" s="243">
        <v>381325</v>
      </c>
      <c r="N82" s="243">
        <v>2516.637379889773</v>
      </c>
      <c r="O82" s="243">
        <v>13.638346286930586</v>
      </c>
      <c r="P82" s="243">
        <v>14.655049381702211</v>
      </c>
    </row>
    <row r="83" spans="1:16">
      <c r="A83" t="str">
        <f t="shared" si="2"/>
        <v>2003_0TOT_1</v>
      </c>
      <c r="B83" s="243">
        <v>2003</v>
      </c>
      <c r="C83" s="243" t="s">
        <v>147</v>
      </c>
      <c r="D83" s="243">
        <v>0</v>
      </c>
      <c r="E83" s="243">
        <v>1</v>
      </c>
      <c r="F83" s="243">
        <v>123.08240711887824</v>
      </c>
      <c r="G83" s="243">
        <v>1444086</v>
      </c>
      <c r="H83" s="243">
        <v>112334379.13625467</v>
      </c>
      <c r="I83" s="243">
        <v>77.789258490321672</v>
      </c>
      <c r="J83" s="243">
        <v>1.0407752108067749</v>
      </c>
      <c r="K83" s="243">
        <v>1.0407752108067749</v>
      </c>
      <c r="L83" s="243">
        <v>112334379.13625467</v>
      </c>
      <c r="M83" s="243">
        <v>1444086</v>
      </c>
      <c r="N83" s="243">
        <v>77.789258490321672</v>
      </c>
      <c r="O83" s="243">
        <v>17.993226451728709</v>
      </c>
      <c r="P83" s="243">
        <v>19.181322168612002</v>
      </c>
    </row>
    <row r="84" spans="1:16">
      <c r="A84" t="str">
        <f t="shared" si="2"/>
        <v>2003_0TOT_2</v>
      </c>
      <c r="B84" s="243">
        <v>2003</v>
      </c>
      <c r="C84" s="243" t="s">
        <v>147</v>
      </c>
      <c r="D84" s="243">
        <v>0</v>
      </c>
      <c r="E84" s="243">
        <v>2</v>
      </c>
      <c r="F84" s="243">
        <v>186.50752507299407</v>
      </c>
      <c r="G84" s="243">
        <v>2888634</v>
      </c>
      <c r="H84" s="243">
        <v>341809095.09618187</v>
      </c>
      <c r="I84" s="243">
        <v>118.32897317423456</v>
      </c>
      <c r="J84" s="243">
        <v>3.1668527100942376</v>
      </c>
      <c r="K84" s="243">
        <v>2.1260774992874625</v>
      </c>
      <c r="L84" s="243">
        <v>229474715.9599272</v>
      </c>
      <c r="M84" s="243">
        <v>1444548</v>
      </c>
      <c r="N84" s="243">
        <v>158.85572231585741</v>
      </c>
      <c r="O84" s="243">
        <v>17.993226451728709</v>
      </c>
      <c r="P84" s="243">
        <v>19.181322168612002</v>
      </c>
    </row>
    <row r="85" spans="1:16">
      <c r="A85" t="str">
        <f t="shared" si="2"/>
        <v>2003_0TOT_3</v>
      </c>
      <c r="B85" s="243">
        <v>2003</v>
      </c>
      <c r="C85" s="243" t="s">
        <v>147</v>
      </c>
      <c r="D85" s="243">
        <v>0</v>
      </c>
      <c r="E85" s="243">
        <v>3</v>
      </c>
      <c r="F85" s="243">
        <v>250.18383161306679</v>
      </c>
      <c r="G85" s="243">
        <v>4334198</v>
      </c>
      <c r="H85" s="243">
        <v>656502873.87588632</v>
      </c>
      <c r="I85" s="243">
        <v>151.47043902375626</v>
      </c>
      <c r="J85" s="243">
        <v>6.0824826932515688</v>
      </c>
      <c r="K85" s="243">
        <v>2.9156299831573311</v>
      </c>
      <c r="L85" s="243">
        <v>314693778.77970445</v>
      </c>
      <c r="M85" s="243">
        <v>1445564</v>
      </c>
      <c r="N85" s="243">
        <v>217.69619247553513</v>
      </c>
      <c r="O85" s="243">
        <v>17.993226451728709</v>
      </c>
      <c r="P85" s="243">
        <v>19.181322168612002</v>
      </c>
    </row>
    <row r="86" spans="1:16">
      <c r="A86" t="str">
        <f t="shared" si="2"/>
        <v>2003_0TOT_4</v>
      </c>
      <c r="B86" s="243">
        <v>2003</v>
      </c>
      <c r="C86" s="243" t="s">
        <v>147</v>
      </c>
      <c r="D86" s="243">
        <v>0</v>
      </c>
      <c r="E86" s="243">
        <v>4</v>
      </c>
      <c r="F86" s="243">
        <v>321.52139002482483</v>
      </c>
      <c r="G86" s="243">
        <v>5776310</v>
      </c>
      <c r="H86" s="243">
        <v>1066896638.0431545</v>
      </c>
      <c r="I86" s="243">
        <v>184.70210879318361</v>
      </c>
      <c r="J86" s="243">
        <v>9.8847706455167863</v>
      </c>
      <c r="K86" s="243">
        <v>3.8022879522652175</v>
      </c>
      <c r="L86" s="243">
        <v>410393764.16726816</v>
      </c>
      <c r="M86" s="243">
        <v>1442112</v>
      </c>
      <c r="N86" s="243">
        <v>284.57828807143147</v>
      </c>
      <c r="O86" s="243">
        <v>17.993226451728709</v>
      </c>
      <c r="P86" s="243">
        <v>19.181322168612002</v>
      </c>
    </row>
    <row r="87" spans="1:16">
      <c r="A87" t="str">
        <f t="shared" si="2"/>
        <v>2003_0TOT_5</v>
      </c>
      <c r="B87" s="243">
        <v>2003</v>
      </c>
      <c r="C87" s="243" t="s">
        <v>147</v>
      </c>
      <c r="D87" s="243">
        <v>0</v>
      </c>
      <c r="E87" s="243">
        <v>5</v>
      </c>
      <c r="F87" s="243">
        <v>399.389851671462</v>
      </c>
      <c r="G87" s="243">
        <v>7220278</v>
      </c>
      <c r="H87" s="243">
        <v>1589565237.0197384</v>
      </c>
      <c r="I87" s="243">
        <v>220.15291336701142</v>
      </c>
      <c r="J87" s="243">
        <v>14.727282131890172</v>
      </c>
      <c r="K87" s="243">
        <v>4.842511486373386</v>
      </c>
      <c r="L87" s="243">
        <v>522668598.97658396</v>
      </c>
      <c r="M87" s="243">
        <v>1443968</v>
      </c>
      <c r="N87" s="243">
        <v>361.96688498400516</v>
      </c>
      <c r="O87" s="243">
        <v>17.993226451728709</v>
      </c>
      <c r="P87" s="243">
        <v>19.181322168612002</v>
      </c>
    </row>
    <row r="88" spans="1:16">
      <c r="A88" t="str">
        <f t="shared" si="2"/>
        <v>2003_0TOT_6</v>
      </c>
      <c r="B88" s="243">
        <v>2003</v>
      </c>
      <c r="C88" s="243" t="s">
        <v>147</v>
      </c>
      <c r="D88" s="243">
        <v>0</v>
      </c>
      <c r="E88" s="243">
        <v>6</v>
      </c>
      <c r="F88" s="243">
        <v>512.42471535206448</v>
      </c>
      <c r="G88" s="243">
        <v>8665263</v>
      </c>
      <c r="H88" s="243">
        <v>2243630840.4043508</v>
      </c>
      <c r="I88" s="243">
        <v>258.92241705812631</v>
      </c>
      <c r="J88" s="243">
        <v>20.787183575048463</v>
      </c>
      <c r="K88" s="243">
        <v>6.0599014431582905</v>
      </c>
      <c r="L88" s="243">
        <v>654065603.38461232</v>
      </c>
      <c r="M88" s="243">
        <v>1444985</v>
      </c>
      <c r="N88" s="243">
        <v>452.64525471517857</v>
      </c>
      <c r="O88" s="243">
        <v>17.993226451728709</v>
      </c>
      <c r="P88" s="243">
        <v>19.181322168612002</v>
      </c>
    </row>
    <row r="89" spans="1:16">
      <c r="A89" t="str">
        <f t="shared" si="2"/>
        <v>2003_0TOT_7</v>
      </c>
      <c r="B89" s="243">
        <v>2003</v>
      </c>
      <c r="C89" s="243" t="s">
        <v>147</v>
      </c>
      <c r="D89" s="243">
        <v>0</v>
      </c>
      <c r="E89" s="243">
        <v>7</v>
      </c>
      <c r="F89" s="243">
        <v>668.16163864533905</v>
      </c>
      <c r="G89" s="243">
        <v>10108357</v>
      </c>
      <c r="H89" s="243">
        <v>3083752414.8147936</v>
      </c>
      <c r="I89" s="243">
        <v>305.06959882944318</v>
      </c>
      <c r="J89" s="243">
        <v>28.57088893251327</v>
      </c>
      <c r="K89" s="243">
        <v>7.7837053574648074</v>
      </c>
      <c r="L89" s="243">
        <v>840121574.41044283</v>
      </c>
      <c r="M89" s="243">
        <v>1443094</v>
      </c>
      <c r="N89" s="243">
        <v>582.16690971651383</v>
      </c>
      <c r="O89" s="243">
        <v>17.993226451728709</v>
      </c>
      <c r="P89" s="243">
        <v>19.181322168612002</v>
      </c>
    </row>
    <row r="90" spans="1:16">
      <c r="A90" t="str">
        <f t="shared" si="2"/>
        <v>2003_0TOT_8</v>
      </c>
      <c r="B90" s="243">
        <v>2003</v>
      </c>
      <c r="C90" s="243" t="s">
        <v>147</v>
      </c>
      <c r="D90" s="243">
        <v>0</v>
      </c>
      <c r="E90" s="243">
        <v>8</v>
      </c>
      <c r="F90" s="243">
        <v>954.51662663619857</v>
      </c>
      <c r="G90" s="243">
        <v>11554202</v>
      </c>
      <c r="H90" s="243">
        <v>4236986936.3195128</v>
      </c>
      <c r="I90" s="243">
        <v>366.70528491015762</v>
      </c>
      <c r="J90" s="243">
        <v>39.255577907140406</v>
      </c>
      <c r="K90" s="243">
        <v>10.684688974627136</v>
      </c>
      <c r="L90" s="243">
        <v>1153234521.5047193</v>
      </c>
      <c r="M90" s="243">
        <v>1445845</v>
      </c>
      <c r="N90" s="243">
        <v>797.61974589580439</v>
      </c>
      <c r="O90" s="243">
        <v>17.993226451728709</v>
      </c>
      <c r="P90" s="243">
        <v>19.181322168612002</v>
      </c>
    </row>
    <row r="91" spans="1:16">
      <c r="A91" t="str">
        <f t="shared" si="2"/>
        <v>2003_0TOT_9</v>
      </c>
      <c r="B91" s="243">
        <v>2003</v>
      </c>
      <c r="C91" s="243" t="s">
        <v>147</v>
      </c>
      <c r="D91" s="243">
        <v>0</v>
      </c>
      <c r="E91" s="243">
        <v>9</v>
      </c>
      <c r="F91" s="243">
        <v>1597.5594066858482</v>
      </c>
      <c r="G91" s="243">
        <v>12996522</v>
      </c>
      <c r="H91" s="243">
        <v>5994109107.2964859</v>
      </c>
      <c r="I91" s="243">
        <v>461.20870701380613</v>
      </c>
      <c r="J91" s="243">
        <v>55.535270837953973</v>
      </c>
      <c r="K91" s="243">
        <v>16.279692930813567</v>
      </c>
      <c r="L91" s="243">
        <v>1757122170.9769731</v>
      </c>
      <c r="M91" s="243">
        <v>1442320</v>
      </c>
      <c r="N91" s="243">
        <v>1218.2609760503724</v>
      </c>
      <c r="O91" s="243">
        <v>17.993226451728709</v>
      </c>
      <c r="P91" s="243">
        <v>19.181322168612002</v>
      </c>
    </row>
    <row r="92" spans="1:16">
      <c r="A92" t="str">
        <f t="shared" si="2"/>
        <v>2003_0TOT_10</v>
      </c>
      <c r="B92" s="243">
        <v>2003</v>
      </c>
      <c r="C92" s="243" t="s">
        <v>147</v>
      </c>
      <c r="D92" s="243">
        <v>0</v>
      </c>
      <c r="E92" s="243">
        <v>10</v>
      </c>
      <c r="F92" s="243">
        <v>37678.287893534158</v>
      </c>
      <c r="G92" s="243">
        <v>14440256</v>
      </c>
      <c r="H92" s="243">
        <v>10793337309.521114</v>
      </c>
      <c r="I92" s="243">
        <v>747.4477813635101</v>
      </c>
      <c r="J92" s="243">
        <v>100</v>
      </c>
      <c r="K92" s="243">
        <v>44.464729162046027</v>
      </c>
      <c r="L92" s="243">
        <v>4799228202.2246284</v>
      </c>
      <c r="M92" s="243">
        <v>1443734</v>
      </c>
      <c r="N92" s="243">
        <v>3324.1775855002575</v>
      </c>
      <c r="O92" s="243">
        <v>17.993226451728709</v>
      </c>
      <c r="P92" s="243">
        <v>19.181322168612002</v>
      </c>
    </row>
    <row r="93" spans="1:16">
      <c r="A93" t="str">
        <f t="shared" si="2"/>
        <v>2003_1TOT_1</v>
      </c>
      <c r="B93" s="243">
        <v>2003</v>
      </c>
      <c r="C93" s="243" t="s">
        <v>147</v>
      </c>
      <c r="D93" s="243">
        <v>1</v>
      </c>
      <c r="E93" s="243">
        <v>1</v>
      </c>
      <c r="F93" s="243">
        <v>128.10617883801612</v>
      </c>
      <c r="G93" s="243">
        <v>1053703</v>
      </c>
      <c r="H93" s="243">
        <v>82987311.730991796</v>
      </c>
      <c r="I93" s="243">
        <v>78.75778253548846</v>
      </c>
      <c r="J93" s="243">
        <v>0.98176372130796841</v>
      </c>
      <c r="K93" s="243">
        <v>0.98176372130796841</v>
      </c>
      <c r="L93" s="243">
        <v>82987311.730991796</v>
      </c>
      <c r="M93" s="243">
        <v>1053703</v>
      </c>
      <c r="N93" s="243">
        <v>78.75778253548846</v>
      </c>
      <c r="O93" s="243">
        <v>18.463476752901961</v>
      </c>
      <c r="P93" s="243">
        <v>20.133649839080416</v>
      </c>
    </row>
    <row r="94" spans="1:16">
      <c r="A94" t="str">
        <f t="shared" si="2"/>
        <v>2003_1TOT_2</v>
      </c>
      <c r="B94" s="243">
        <v>2003</v>
      </c>
      <c r="C94" s="243" t="s">
        <v>147</v>
      </c>
      <c r="D94" s="243">
        <v>1</v>
      </c>
      <c r="E94" s="243">
        <v>2</v>
      </c>
      <c r="F94" s="243">
        <v>195.92709704637761</v>
      </c>
      <c r="G94" s="243">
        <v>2108066</v>
      </c>
      <c r="H94" s="243">
        <v>256881543.02989867</v>
      </c>
      <c r="I94" s="243">
        <v>121.85649928887362</v>
      </c>
      <c r="J94" s="243">
        <v>3.0389823981511479</v>
      </c>
      <c r="K94" s="243">
        <v>2.0572186768431795</v>
      </c>
      <c r="L94" s="243">
        <v>173894231.29890686</v>
      </c>
      <c r="M94" s="243">
        <v>1054363</v>
      </c>
      <c r="N94" s="243">
        <v>164.92823752247267</v>
      </c>
      <c r="O94" s="243">
        <v>18.463476752901961</v>
      </c>
      <c r="P94" s="243">
        <v>20.133649839080416</v>
      </c>
    </row>
    <row r="95" spans="1:16">
      <c r="A95" t="str">
        <f t="shared" si="2"/>
        <v>2003_1TOT_3</v>
      </c>
      <c r="B95" s="243">
        <v>2003</v>
      </c>
      <c r="C95" s="243" t="s">
        <v>147</v>
      </c>
      <c r="D95" s="243">
        <v>1</v>
      </c>
      <c r="E95" s="243">
        <v>3</v>
      </c>
      <c r="F95" s="243">
        <v>263.74801525473907</v>
      </c>
      <c r="G95" s="243">
        <v>3163767</v>
      </c>
      <c r="H95" s="243">
        <v>499052335.05730671</v>
      </c>
      <c r="I95" s="243">
        <v>157.73991417740518</v>
      </c>
      <c r="J95" s="243">
        <v>5.9039323888632369</v>
      </c>
      <c r="K95" s="243">
        <v>2.864949990712089</v>
      </c>
      <c r="L95" s="243">
        <v>242170792.02740803</v>
      </c>
      <c r="M95" s="243">
        <v>1055701</v>
      </c>
      <c r="N95" s="243">
        <v>229.39335287871094</v>
      </c>
      <c r="O95" s="243">
        <v>18.463476752901961</v>
      </c>
      <c r="P95" s="243">
        <v>20.133649839080416</v>
      </c>
    </row>
    <row r="96" spans="1:16">
      <c r="A96" t="str">
        <f t="shared" si="2"/>
        <v>2003_1TOT_4</v>
      </c>
      <c r="B96" s="243">
        <v>2003</v>
      </c>
      <c r="C96" s="243" t="s">
        <v>147</v>
      </c>
      <c r="D96" s="243">
        <v>1</v>
      </c>
      <c r="E96" s="243">
        <v>4</v>
      </c>
      <c r="F96" s="243">
        <v>350.40807740986764</v>
      </c>
      <c r="G96" s="243">
        <v>4216819</v>
      </c>
      <c r="H96" s="243">
        <v>817423521.81654584</v>
      </c>
      <c r="I96" s="243">
        <v>193.84837760798979</v>
      </c>
      <c r="J96" s="243">
        <v>9.670354924433294</v>
      </c>
      <c r="K96" s="243">
        <v>3.7664225355700571</v>
      </c>
      <c r="L96" s="243">
        <v>318371186.75923914</v>
      </c>
      <c r="M96" s="243">
        <v>1053052</v>
      </c>
      <c r="N96" s="243">
        <v>302.33187606997484</v>
      </c>
      <c r="O96" s="243">
        <v>18.463476752901961</v>
      </c>
      <c r="P96" s="243">
        <v>20.133649839080416</v>
      </c>
    </row>
    <row r="97" spans="1:16">
      <c r="A97" t="str">
        <f t="shared" si="2"/>
        <v>2003_1TOT_5</v>
      </c>
      <c r="B97" s="243">
        <v>2003</v>
      </c>
      <c r="C97" s="243" t="s">
        <v>147</v>
      </c>
      <c r="D97" s="243">
        <v>1</v>
      </c>
      <c r="E97" s="243">
        <v>5</v>
      </c>
      <c r="F97" s="243">
        <v>421.99682440758255</v>
      </c>
      <c r="G97" s="243">
        <v>5267815</v>
      </c>
      <c r="H97" s="243">
        <v>1217787609.0992458</v>
      </c>
      <c r="I97" s="243">
        <v>231.17509045007196</v>
      </c>
      <c r="J97" s="243">
        <v>14.406777011256256</v>
      </c>
      <c r="K97" s="243">
        <v>4.7364220868229623</v>
      </c>
      <c r="L97" s="243">
        <v>400364087.28269994</v>
      </c>
      <c r="M97" s="243">
        <v>1050996</v>
      </c>
      <c r="N97" s="243">
        <v>380.93778404741784</v>
      </c>
      <c r="O97" s="243">
        <v>18.463476752901961</v>
      </c>
      <c r="P97" s="243">
        <v>20.133649839080416</v>
      </c>
    </row>
    <row r="98" spans="1:16">
      <c r="A98" t="str">
        <f t="shared" si="2"/>
        <v>2003_1TOT_6</v>
      </c>
      <c r="B98" s="243">
        <v>2003</v>
      </c>
      <c r="C98" s="243" t="s">
        <v>147</v>
      </c>
      <c r="D98" s="243">
        <v>1</v>
      </c>
      <c r="E98" s="243">
        <v>6</v>
      </c>
      <c r="F98" s="243">
        <v>541.06021415115049</v>
      </c>
      <c r="G98" s="243">
        <v>6322175</v>
      </c>
      <c r="H98" s="243">
        <v>1723023866.5720303</v>
      </c>
      <c r="I98" s="243">
        <v>272.53656638293472</v>
      </c>
      <c r="J98" s="243">
        <v>20.383866977540233</v>
      </c>
      <c r="K98" s="243">
        <v>5.9770899662839767</v>
      </c>
      <c r="L98" s="243">
        <v>505236257.47278452</v>
      </c>
      <c r="M98" s="243">
        <v>1054360</v>
      </c>
      <c r="N98" s="243">
        <v>479.1876185295198</v>
      </c>
      <c r="O98" s="243">
        <v>18.463476752901961</v>
      </c>
      <c r="P98" s="243">
        <v>20.133649839080416</v>
      </c>
    </row>
    <row r="99" spans="1:16">
      <c r="A99" t="str">
        <f t="shared" si="2"/>
        <v>2003_1TOT_7</v>
      </c>
      <c r="B99" s="243">
        <v>2003</v>
      </c>
      <c r="C99" s="243" t="s">
        <v>147</v>
      </c>
      <c r="D99" s="243">
        <v>1</v>
      </c>
      <c r="E99" s="243">
        <v>7</v>
      </c>
      <c r="F99" s="243">
        <v>723.42312755585579</v>
      </c>
      <c r="G99" s="243">
        <v>7375144</v>
      </c>
      <c r="H99" s="243">
        <v>2373518886.8662477</v>
      </c>
      <c r="I99" s="243">
        <v>321.82678560123674</v>
      </c>
      <c r="J99" s="243">
        <v>28.079409808069766</v>
      </c>
      <c r="K99" s="243">
        <v>7.6955428305295328</v>
      </c>
      <c r="L99" s="243">
        <v>650495020.29421735</v>
      </c>
      <c r="M99" s="243">
        <v>1052969</v>
      </c>
      <c r="N99" s="243">
        <v>617.7722423872093</v>
      </c>
      <c r="O99" s="243">
        <v>18.463476752901961</v>
      </c>
      <c r="P99" s="243">
        <v>20.133649839080416</v>
      </c>
    </row>
    <row r="100" spans="1:16">
      <c r="A100" t="str">
        <f t="shared" si="2"/>
        <v>2003_1TOT_8</v>
      </c>
      <c r="B100" s="243">
        <v>2003</v>
      </c>
      <c r="C100" s="243" t="s">
        <v>147</v>
      </c>
      <c r="D100" s="243">
        <v>1</v>
      </c>
      <c r="E100" s="243">
        <v>8</v>
      </c>
      <c r="F100" s="243">
        <v>1017.3137731254221</v>
      </c>
      <c r="G100" s="243">
        <v>8428826</v>
      </c>
      <c r="H100" s="243">
        <v>3280917215.6592703</v>
      </c>
      <c r="I100" s="243">
        <v>389.2496079120948</v>
      </c>
      <c r="J100" s="243">
        <v>38.814192528495923</v>
      </c>
      <c r="K100" s="243">
        <v>10.734782720426157</v>
      </c>
      <c r="L100" s="243">
        <v>907398328.79302263</v>
      </c>
      <c r="M100" s="243">
        <v>1053682</v>
      </c>
      <c r="N100" s="243">
        <v>861.16905175662362</v>
      </c>
      <c r="O100" s="243">
        <v>18.463476752901961</v>
      </c>
      <c r="P100" s="243">
        <v>20.133649839080416</v>
      </c>
    </row>
    <row r="101" spans="1:16">
      <c r="A101" t="str">
        <f t="shared" si="2"/>
        <v>2003_1TOT_9</v>
      </c>
      <c r="B101" s="243">
        <v>2003</v>
      </c>
      <c r="C101" s="243" t="s">
        <v>147</v>
      </c>
      <c r="D101" s="243">
        <v>1</v>
      </c>
      <c r="E101" s="243">
        <v>9</v>
      </c>
      <c r="F101" s="243">
        <v>1758.3201016982605</v>
      </c>
      <c r="G101" s="243">
        <v>9482526</v>
      </c>
      <c r="H101" s="243">
        <v>4679760205.0621576</v>
      </c>
      <c r="I101" s="243">
        <v>493.51409161041664</v>
      </c>
      <c r="J101" s="243">
        <v>55.362906665103715</v>
      </c>
      <c r="K101" s="243">
        <v>16.548714136607792</v>
      </c>
      <c r="L101" s="243">
        <v>1398842989.4028873</v>
      </c>
      <c r="M101" s="243">
        <v>1053700</v>
      </c>
      <c r="N101" s="243">
        <v>1327.5533732588851</v>
      </c>
      <c r="O101" s="243">
        <v>18.463476752901961</v>
      </c>
      <c r="P101" s="243">
        <v>20.133649839080416</v>
      </c>
    </row>
    <row r="102" spans="1:16">
      <c r="A102" t="str">
        <f t="shared" si="2"/>
        <v>2003_1TOT_10</v>
      </c>
      <c r="B102" s="243">
        <v>2003</v>
      </c>
      <c r="C102" s="243" t="s">
        <v>147</v>
      </c>
      <c r="D102" s="243">
        <v>1</v>
      </c>
      <c r="E102" s="243">
        <v>10</v>
      </c>
      <c r="F102" s="243">
        <v>37678.287893534158</v>
      </c>
      <c r="G102" s="243">
        <v>10535564</v>
      </c>
      <c r="H102" s="243">
        <v>8452880253.1459188</v>
      </c>
      <c r="I102" s="243">
        <v>802.31872286532723</v>
      </c>
      <c r="J102" s="243">
        <v>100</v>
      </c>
      <c r="K102" s="243">
        <v>44.637093334896285</v>
      </c>
      <c r="L102" s="243">
        <v>3773120048.0837612</v>
      </c>
      <c r="M102" s="243">
        <v>1053038</v>
      </c>
      <c r="N102" s="243">
        <v>3583.0806182528659</v>
      </c>
      <c r="O102" s="243">
        <v>18.463476752901961</v>
      </c>
      <c r="P102" s="243">
        <v>20.133649839080416</v>
      </c>
    </row>
    <row r="103" spans="1:16">
      <c r="A103" t="str">
        <f t="shared" si="2"/>
        <v>2003_2TOT_1</v>
      </c>
      <c r="B103" s="243">
        <v>2003</v>
      </c>
      <c r="C103" s="243" t="s">
        <v>147</v>
      </c>
      <c r="D103" s="243">
        <v>2</v>
      </c>
      <c r="E103" s="243">
        <v>1</v>
      </c>
      <c r="F103" s="243">
        <v>150.71315157413662</v>
      </c>
      <c r="G103" s="243">
        <v>547540</v>
      </c>
      <c r="H103" s="243">
        <v>48980230.788201056</v>
      </c>
      <c r="I103" s="243">
        <v>89.455073215109508</v>
      </c>
      <c r="J103" s="243">
        <v>0.86949027213770325</v>
      </c>
      <c r="K103" s="243">
        <v>0.86949027213770325</v>
      </c>
      <c r="L103" s="243">
        <v>48980230.788201056</v>
      </c>
      <c r="M103" s="243">
        <v>547540</v>
      </c>
      <c r="N103" s="243">
        <v>89.455073215109508</v>
      </c>
      <c r="O103" s="243">
        <v>19.543482329543426</v>
      </c>
      <c r="P103" s="243">
        <v>22.808804152004832</v>
      </c>
    </row>
    <row r="104" spans="1:16">
      <c r="A104" t="str">
        <f t="shared" si="2"/>
        <v>2003_2TOT_2</v>
      </c>
      <c r="B104" s="243">
        <v>2003</v>
      </c>
      <c r="C104" s="243" t="s">
        <v>147</v>
      </c>
      <c r="D104" s="243">
        <v>2</v>
      </c>
      <c r="E104" s="243">
        <v>2</v>
      </c>
      <c r="F104" s="243">
        <v>226.06972736120494</v>
      </c>
      <c r="G104" s="243">
        <v>1093748</v>
      </c>
      <c r="H104" s="243">
        <v>151744718.07323363</v>
      </c>
      <c r="I104" s="243">
        <v>138.73828164552862</v>
      </c>
      <c r="J104" s="243">
        <v>2.693751215331929</v>
      </c>
      <c r="K104" s="243">
        <v>1.8242609431942256</v>
      </c>
      <c r="L104" s="243">
        <v>102764487.28503257</v>
      </c>
      <c r="M104" s="243">
        <v>546208</v>
      </c>
      <c r="N104" s="243">
        <v>188.1416736573477</v>
      </c>
      <c r="O104" s="243">
        <v>19.543482329543426</v>
      </c>
      <c r="P104" s="243">
        <v>22.808804152004832</v>
      </c>
    </row>
    <row r="105" spans="1:16">
      <c r="A105" t="str">
        <f t="shared" si="2"/>
        <v>2003_2TOT_3</v>
      </c>
      <c r="B105" s="243">
        <v>2003</v>
      </c>
      <c r="C105" s="243" t="s">
        <v>147</v>
      </c>
      <c r="D105" s="243">
        <v>2</v>
      </c>
      <c r="E105" s="243">
        <v>3</v>
      </c>
      <c r="F105" s="243">
        <v>324.03327588439373</v>
      </c>
      <c r="G105" s="243">
        <v>1638653</v>
      </c>
      <c r="H105" s="243">
        <v>300749894.68784857</v>
      </c>
      <c r="I105" s="243">
        <v>183.53482689004235</v>
      </c>
      <c r="J105" s="243">
        <v>5.3388704701758174</v>
      </c>
      <c r="K105" s="243">
        <v>2.6451192548438884</v>
      </c>
      <c r="L105" s="243">
        <v>149005176.61461493</v>
      </c>
      <c r="M105" s="243">
        <v>544905</v>
      </c>
      <c r="N105" s="243">
        <v>273.45165967391551</v>
      </c>
      <c r="O105" s="243">
        <v>19.543482329543426</v>
      </c>
      <c r="P105" s="243">
        <v>22.808804152004832</v>
      </c>
    </row>
    <row r="106" spans="1:16">
      <c r="A106" t="str">
        <f t="shared" si="2"/>
        <v>2003_2TOT_4</v>
      </c>
      <c r="B106" s="243">
        <v>2003</v>
      </c>
      <c r="C106" s="243" t="s">
        <v>147</v>
      </c>
      <c r="D106" s="243">
        <v>2</v>
      </c>
      <c r="E106" s="243">
        <v>4</v>
      </c>
      <c r="F106" s="243">
        <v>418.22899561822908</v>
      </c>
      <c r="G106" s="243">
        <v>2184858</v>
      </c>
      <c r="H106" s="243">
        <v>504660368.06025851</v>
      </c>
      <c r="I106" s="243">
        <v>230.98085461858781</v>
      </c>
      <c r="J106" s="243">
        <v>8.9586609475006878</v>
      </c>
      <c r="K106" s="243">
        <v>3.6197904773248704</v>
      </c>
      <c r="L106" s="243">
        <v>203910473.37240994</v>
      </c>
      <c r="M106" s="243">
        <v>546205</v>
      </c>
      <c r="N106" s="243">
        <v>373.32223866938227</v>
      </c>
      <c r="O106" s="243">
        <v>19.543482329543426</v>
      </c>
      <c r="P106" s="243">
        <v>22.808804152004832</v>
      </c>
    </row>
    <row r="107" spans="1:16">
      <c r="A107" t="str">
        <f t="shared" si="2"/>
        <v>2003_2TOT_5</v>
      </c>
      <c r="B107" s="243">
        <v>2003</v>
      </c>
      <c r="C107" s="243" t="s">
        <v>147</v>
      </c>
      <c r="D107" s="243">
        <v>2</v>
      </c>
      <c r="E107" s="243">
        <v>5</v>
      </c>
      <c r="F107" s="243">
        <v>527.49603050947815</v>
      </c>
      <c r="G107" s="243">
        <v>2731742</v>
      </c>
      <c r="H107" s="243">
        <v>762650930.17046511</v>
      </c>
      <c r="I107" s="243">
        <v>279.18117090503608</v>
      </c>
      <c r="J107" s="243">
        <v>13.538473668844571</v>
      </c>
      <c r="K107" s="243">
        <v>4.5798127213438828</v>
      </c>
      <c r="L107" s="243">
        <v>257990562.1102066</v>
      </c>
      <c r="M107" s="243">
        <v>546884</v>
      </c>
      <c r="N107" s="243">
        <v>471.7464071177921</v>
      </c>
      <c r="O107" s="243">
        <v>19.543482329543426</v>
      </c>
      <c r="P107" s="243">
        <v>22.808804152004832</v>
      </c>
    </row>
    <row r="108" spans="1:16">
      <c r="A108" t="str">
        <f t="shared" si="2"/>
        <v>2003_2TOT_6</v>
      </c>
      <c r="B108" s="243">
        <v>2003</v>
      </c>
      <c r="C108" s="243" t="s">
        <v>147</v>
      </c>
      <c r="D108" s="243">
        <v>2</v>
      </c>
      <c r="E108" s="243">
        <v>6</v>
      </c>
      <c r="F108" s="243">
        <v>703.32804067930419</v>
      </c>
      <c r="G108" s="243">
        <v>3276588</v>
      </c>
      <c r="H108" s="243">
        <v>1091883085.912488</v>
      </c>
      <c r="I108" s="243">
        <v>333.23783335362515</v>
      </c>
      <c r="J108" s="243">
        <v>19.382957291848914</v>
      </c>
      <c r="K108" s="243">
        <v>5.8444836230043435</v>
      </c>
      <c r="L108" s="243">
        <v>329232155.74202287</v>
      </c>
      <c r="M108" s="243">
        <v>544846</v>
      </c>
      <c r="N108" s="243">
        <v>604.26644545802458</v>
      </c>
      <c r="O108" s="243">
        <v>19.543482329543426</v>
      </c>
      <c r="P108" s="243">
        <v>22.808804152004832</v>
      </c>
    </row>
    <row r="109" spans="1:16">
      <c r="A109" t="str">
        <f t="shared" si="2"/>
        <v>2003_2TOT_7</v>
      </c>
      <c r="B109" s="243">
        <v>2003</v>
      </c>
      <c r="C109" s="243" t="s">
        <v>147</v>
      </c>
      <c r="D109" s="243">
        <v>2</v>
      </c>
      <c r="E109" s="243">
        <v>7</v>
      </c>
      <c r="F109" s="243">
        <v>947.23215764344866</v>
      </c>
      <c r="G109" s="243">
        <v>3822793</v>
      </c>
      <c r="H109" s="243">
        <v>1541635899.6290984</v>
      </c>
      <c r="I109" s="243">
        <v>403.27475215872226</v>
      </c>
      <c r="J109" s="243">
        <v>27.366906940517278</v>
      </c>
      <c r="K109" s="243">
        <v>7.9839496486683643</v>
      </c>
      <c r="L109" s="243">
        <v>449752813.71661043</v>
      </c>
      <c r="M109" s="243">
        <v>546205</v>
      </c>
      <c r="N109" s="243">
        <v>823.413944794739</v>
      </c>
      <c r="O109" s="243">
        <v>19.543482329543426</v>
      </c>
      <c r="P109" s="243">
        <v>22.808804152004832</v>
      </c>
    </row>
    <row r="110" spans="1:16">
      <c r="A110" t="str">
        <f t="shared" si="2"/>
        <v>2003_2TOT_8</v>
      </c>
      <c r="B110" s="243">
        <v>2003</v>
      </c>
      <c r="C110" s="243" t="s">
        <v>147</v>
      </c>
      <c r="D110" s="243">
        <v>2</v>
      </c>
      <c r="E110" s="243">
        <v>8</v>
      </c>
      <c r="F110" s="243">
        <v>1410.6750987339187</v>
      </c>
      <c r="G110" s="243">
        <v>4369670</v>
      </c>
      <c r="H110" s="243">
        <v>2172096494.8911195</v>
      </c>
      <c r="I110" s="243">
        <v>497.08479013086099</v>
      </c>
      <c r="J110" s="243">
        <v>38.558756095269018</v>
      </c>
      <c r="K110" s="243">
        <v>11.19184915475174</v>
      </c>
      <c r="L110" s="243">
        <v>630460595.26202106</v>
      </c>
      <c r="M110" s="243">
        <v>546877</v>
      </c>
      <c r="N110" s="243">
        <v>1152.8380152429543</v>
      </c>
      <c r="O110" s="243">
        <v>19.543482329543426</v>
      </c>
      <c r="P110" s="243">
        <v>22.808804152004832</v>
      </c>
    </row>
    <row r="111" spans="1:16">
      <c r="A111" t="str">
        <f t="shared" si="2"/>
        <v>2003_2TOT_9</v>
      </c>
      <c r="B111" s="243">
        <v>2003</v>
      </c>
      <c r="C111" s="243" t="s">
        <v>147</v>
      </c>
      <c r="D111" s="243">
        <v>2</v>
      </c>
      <c r="E111" s="243">
        <v>9</v>
      </c>
      <c r="F111" s="243">
        <v>2373.7321372926517</v>
      </c>
      <c r="G111" s="243">
        <v>4914558</v>
      </c>
      <c r="H111" s="243">
        <v>3167506804.1230574</v>
      </c>
      <c r="I111" s="243">
        <v>644.51509253183247</v>
      </c>
      <c r="J111" s="243">
        <v>56.229142019037369</v>
      </c>
      <c r="K111" s="243">
        <v>17.67038592376835</v>
      </c>
      <c r="L111" s="243">
        <v>995410309.23193789</v>
      </c>
      <c r="M111" s="243">
        <v>544888</v>
      </c>
      <c r="N111" s="243">
        <v>1826.8163535110664</v>
      </c>
      <c r="O111" s="243">
        <v>19.543482329543426</v>
      </c>
      <c r="P111" s="243">
        <v>22.808804152004832</v>
      </c>
    </row>
    <row r="112" spans="1:16">
      <c r="A112" t="str">
        <f t="shared" si="2"/>
        <v>2003_2TOT_10</v>
      </c>
      <c r="B112" s="243">
        <v>2003</v>
      </c>
      <c r="C112" s="243" t="s">
        <v>147</v>
      </c>
      <c r="D112" s="243">
        <v>2</v>
      </c>
      <c r="E112" s="243">
        <v>10</v>
      </c>
      <c r="F112" s="243">
        <v>37678.287893534158</v>
      </c>
      <c r="G112" s="243">
        <v>5459438</v>
      </c>
      <c r="H112" s="243">
        <v>5633212050.5246944</v>
      </c>
      <c r="I112" s="243">
        <v>1031.8300254576925</v>
      </c>
      <c r="J112" s="243">
        <v>99.999999999999986</v>
      </c>
      <c r="K112" s="243">
        <v>43.770857980962617</v>
      </c>
      <c r="L112" s="243">
        <v>2465705246.4016371</v>
      </c>
      <c r="M112" s="243">
        <v>544880</v>
      </c>
      <c r="N112" s="243">
        <v>4525.2261899897903</v>
      </c>
      <c r="O112" s="243">
        <v>19.543482329543426</v>
      </c>
      <c r="P112" s="243">
        <v>22.808804152004832</v>
      </c>
    </row>
    <row r="113" spans="1:16">
      <c r="A113" t="str">
        <f t="shared" si="2"/>
        <v>2003_4TOT_1</v>
      </c>
      <c r="B113" s="243">
        <v>2003</v>
      </c>
      <c r="C113" s="243" t="s">
        <v>147</v>
      </c>
      <c r="D113" s="243">
        <v>4</v>
      </c>
      <c r="E113" s="243">
        <v>1</v>
      </c>
      <c r="F113" s="243">
        <v>120.57052125930929</v>
      </c>
      <c r="G113" s="243">
        <v>391635</v>
      </c>
      <c r="H113" s="243">
        <v>29811958.973764013</v>
      </c>
      <c r="I113" s="243">
        <v>76.121794461077315</v>
      </c>
      <c r="J113" s="243">
        <v>1.2737665445541833</v>
      </c>
      <c r="K113" s="243">
        <v>1.2737665445541833</v>
      </c>
      <c r="L113" s="243">
        <v>29811958.973764013</v>
      </c>
      <c r="M113" s="243">
        <v>391635</v>
      </c>
      <c r="N113" s="243">
        <v>76.121794461077315</v>
      </c>
      <c r="O113" s="243">
        <v>15.172097260843417</v>
      </c>
      <c r="P113" s="243">
        <v>15.543686278892388</v>
      </c>
    </row>
    <row r="114" spans="1:16">
      <c r="A114" t="str">
        <f t="shared" si="2"/>
        <v>2003_4TOT_2</v>
      </c>
      <c r="B114" s="243">
        <v>2003</v>
      </c>
      <c r="C114" s="243" t="s">
        <v>147</v>
      </c>
      <c r="D114" s="243">
        <v>4</v>
      </c>
      <c r="E114" s="243">
        <v>2</v>
      </c>
      <c r="F114" s="243">
        <v>174.39664682150095</v>
      </c>
      <c r="G114" s="243">
        <v>783276</v>
      </c>
      <c r="H114" s="243">
        <v>87198866.766839087</v>
      </c>
      <c r="I114" s="243">
        <v>111.32585036033159</v>
      </c>
      <c r="J114" s="243">
        <v>3.7257195781191421</v>
      </c>
      <c r="K114" s="243">
        <v>2.4519530335649589</v>
      </c>
      <c r="L114" s="243">
        <v>57386907.79307507</v>
      </c>
      <c r="M114" s="243">
        <v>391641</v>
      </c>
      <c r="N114" s="243">
        <v>146.52936692806696</v>
      </c>
      <c r="O114" s="243">
        <v>15.172097260843417</v>
      </c>
      <c r="P114" s="243">
        <v>15.543686278892388</v>
      </c>
    </row>
    <row r="115" spans="1:16">
      <c r="A115" t="str">
        <f t="shared" si="2"/>
        <v>2003_4TOT_3</v>
      </c>
      <c r="B115" s="243">
        <v>2003</v>
      </c>
      <c r="C115" s="243" t="s">
        <v>147</v>
      </c>
      <c r="D115" s="243">
        <v>4</v>
      </c>
      <c r="E115" s="243">
        <v>3</v>
      </c>
      <c r="F115" s="243">
        <v>221.04595564206704</v>
      </c>
      <c r="G115" s="243">
        <v>1171532</v>
      </c>
      <c r="H115" s="243">
        <v>162048098.11574498</v>
      </c>
      <c r="I115" s="243">
        <v>138.32152951498122</v>
      </c>
      <c r="J115" s="243">
        <v>6.9237800229807762</v>
      </c>
      <c r="K115" s="243">
        <v>3.1980604448616341</v>
      </c>
      <c r="L115" s="243">
        <v>74849231.348905891</v>
      </c>
      <c r="M115" s="243">
        <v>388256</v>
      </c>
      <c r="N115" s="243">
        <v>192.78319291628691</v>
      </c>
      <c r="O115" s="243">
        <v>15.172097260843417</v>
      </c>
      <c r="P115" s="243">
        <v>15.543686278892388</v>
      </c>
    </row>
    <row r="116" spans="1:16">
      <c r="A116" t="str">
        <f t="shared" si="2"/>
        <v>2003_4TOT_4</v>
      </c>
      <c r="B116" s="243">
        <v>2003</v>
      </c>
      <c r="C116" s="243" t="s">
        <v>147</v>
      </c>
      <c r="D116" s="243">
        <v>4</v>
      </c>
      <c r="E116" s="243">
        <v>4</v>
      </c>
      <c r="F116" s="243">
        <v>276.30744455258383</v>
      </c>
      <c r="G116" s="243">
        <v>1562218</v>
      </c>
      <c r="H116" s="243">
        <v>259477195.84239239</v>
      </c>
      <c r="I116" s="243">
        <v>166.09538223371666</v>
      </c>
      <c r="J116" s="243">
        <v>11.086603581792167</v>
      </c>
      <c r="K116" s="243">
        <v>4.1628235588113904</v>
      </c>
      <c r="L116" s="243">
        <v>97429097.726647407</v>
      </c>
      <c r="M116" s="243">
        <v>390686</v>
      </c>
      <c r="N116" s="243">
        <v>249.37954707014688</v>
      </c>
      <c r="O116" s="243">
        <v>15.172097260843417</v>
      </c>
      <c r="P116" s="243">
        <v>15.543686278892388</v>
      </c>
    </row>
    <row r="117" spans="1:16">
      <c r="A117" t="str">
        <f t="shared" si="2"/>
        <v>2003_4TOT_5</v>
      </c>
      <c r="B117" s="243">
        <v>2003</v>
      </c>
      <c r="C117" s="243" t="s">
        <v>147</v>
      </c>
      <c r="D117" s="243">
        <v>4</v>
      </c>
      <c r="E117" s="243">
        <v>5</v>
      </c>
      <c r="F117" s="243">
        <v>352.66877468347968</v>
      </c>
      <c r="G117" s="243">
        <v>1954320</v>
      </c>
      <c r="H117" s="243">
        <v>382580047.96580845</v>
      </c>
      <c r="I117" s="243">
        <v>195.76121001975545</v>
      </c>
      <c r="J117" s="243">
        <v>16.346381871169385</v>
      </c>
      <c r="K117" s="243">
        <v>5.259778289377218</v>
      </c>
      <c r="L117" s="243">
        <v>123102852.12341607</v>
      </c>
      <c r="M117" s="243">
        <v>392102</v>
      </c>
      <c r="N117" s="243">
        <v>313.95619538644553</v>
      </c>
      <c r="O117" s="243">
        <v>15.172097260843417</v>
      </c>
      <c r="P117" s="243">
        <v>15.543686278892388</v>
      </c>
    </row>
    <row r="118" spans="1:16">
      <c r="A118" t="str">
        <f t="shared" si="2"/>
        <v>2003_4TOT_6</v>
      </c>
      <c r="B118" s="243">
        <v>2003</v>
      </c>
      <c r="C118" s="243" t="s">
        <v>147</v>
      </c>
      <c r="D118" s="243">
        <v>4</v>
      </c>
      <c r="E118" s="243">
        <v>6</v>
      </c>
      <c r="F118" s="243">
        <v>432.04436784585829</v>
      </c>
      <c r="G118" s="243">
        <v>2343049</v>
      </c>
      <c r="H118" s="243">
        <v>532321756.6745072</v>
      </c>
      <c r="I118" s="243">
        <v>227.19190109746199</v>
      </c>
      <c r="J118" s="243">
        <v>22.744350520105716</v>
      </c>
      <c r="K118" s="243">
        <v>6.397968648936331</v>
      </c>
      <c r="L118" s="243">
        <v>149741708.70869875</v>
      </c>
      <c r="M118" s="243">
        <v>388729</v>
      </c>
      <c r="N118" s="243">
        <v>385.20848382471786</v>
      </c>
      <c r="O118" s="243">
        <v>15.172097260843417</v>
      </c>
      <c r="P118" s="243">
        <v>15.543686278892388</v>
      </c>
    </row>
    <row r="119" spans="1:16">
      <c r="A119" t="str">
        <f t="shared" si="2"/>
        <v>2003_4TOT_7</v>
      </c>
      <c r="B119" s="243">
        <v>2003</v>
      </c>
      <c r="C119" s="243" t="s">
        <v>147</v>
      </c>
      <c r="D119" s="243">
        <v>4</v>
      </c>
      <c r="E119" s="243">
        <v>7</v>
      </c>
      <c r="F119" s="243">
        <v>572.70997598171914</v>
      </c>
      <c r="G119" s="243">
        <v>2734187</v>
      </c>
      <c r="H119" s="243">
        <v>728888936.21832967</v>
      </c>
      <c r="I119" s="243">
        <v>266.58342542713052</v>
      </c>
      <c r="J119" s="243">
        <v>31.143016883515241</v>
      </c>
      <c r="K119" s="243">
        <v>8.3986663634095251</v>
      </c>
      <c r="L119" s="243">
        <v>196567179.54382247</v>
      </c>
      <c r="M119" s="243">
        <v>391138</v>
      </c>
      <c r="N119" s="243">
        <v>502.55198815717847</v>
      </c>
      <c r="O119" s="243">
        <v>15.172097260843417</v>
      </c>
      <c r="P119" s="243">
        <v>15.543686278892388</v>
      </c>
    </row>
    <row r="120" spans="1:16">
      <c r="A120" t="str">
        <f t="shared" si="2"/>
        <v>2003_4TOT_8</v>
      </c>
      <c r="B120" s="243">
        <v>2003</v>
      </c>
      <c r="C120" s="243" t="s">
        <v>147</v>
      </c>
      <c r="D120" s="243">
        <v>4</v>
      </c>
      <c r="E120" s="243">
        <v>8</v>
      </c>
      <c r="F120" s="243">
        <v>753.56575787068311</v>
      </c>
      <c r="G120" s="243">
        <v>3125323</v>
      </c>
      <c r="H120" s="243">
        <v>985065227.4764452</v>
      </c>
      <c r="I120" s="243">
        <v>315.18829493029847</v>
      </c>
      <c r="J120" s="243">
        <v>42.088583714588758</v>
      </c>
      <c r="K120" s="243">
        <v>10.945566831073517</v>
      </c>
      <c r="L120" s="243">
        <v>256176291.25811553</v>
      </c>
      <c r="M120" s="243">
        <v>391136</v>
      </c>
      <c r="N120" s="243">
        <v>654.95452031547984</v>
      </c>
      <c r="O120" s="243">
        <v>15.172097260843417</v>
      </c>
      <c r="P120" s="243">
        <v>15.543686278892388</v>
      </c>
    </row>
    <row r="121" spans="1:16">
      <c r="A121" t="str">
        <f t="shared" si="2"/>
        <v>2003_4TOT_9</v>
      </c>
      <c r="B121" s="243">
        <v>2003</v>
      </c>
      <c r="C121" s="243" t="s">
        <v>147</v>
      </c>
      <c r="D121" s="243">
        <v>4</v>
      </c>
      <c r="E121" s="243">
        <v>9</v>
      </c>
      <c r="F121" s="243">
        <v>1205.7052125930929</v>
      </c>
      <c r="G121" s="243">
        <v>3515014</v>
      </c>
      <c r="H121" s="243">
        <v>1356253743.3022041</v>
      </c>
      <c r="I121" s="243">
        <v>385.84590084198931</v>
      </c>
      <c r="J121" s="243">
        <v>57.948243041158563</v>
      </c>
      <c r="K121" s="243">
        <v>15.859659326569805</v>
      </c>
      <c r="L121" s="243">
        <v>371188515.82575893</v>
      </c>
      <c r="M121" s="243">
        <v>389691</v>
      </c>
      <c r="N121" s="243">
        <v>952.52011420781832</v>
      </c>
      <c r="O121" s="243">
        <v>15.172097260843417</v>
      </c>
      <c r="P121" s="243">
        <v>15.543686278892388</v>
      </c>
    </row>
    <row r="122" spans="1:16">
      <c r="A122" t="str">
        <f t="shared" si="2"/>
        <v>2003_4TOT_10</v>
      </c>
      <c r="B122" s="243">
        <v>2003</v>
      </c>
      <c r="C122" s="243" t="s">
        <v>147</v>
      </c>
      <c r="D122" s="243">
        <v>4</v>
      </c>
      <c r="E122" s="243">
        <v>10</v>
      </c>
      <c r="F122" s="243">
        <v>18839.143946767079</v>
      </c>
      <c r="G122" s="243">
        <v>3904692</v>
      </c>
      <c r="H122" s="243">
        <v>2340457056.3751273</v>
      </c>
      <c r="I122" s="243">
        <v>599.39607435749792</v>
      </c>
      <c r="J122" s="243">
        <v>100</v>
      </c>
      <c r="K122" s="243">
        <v>42.051756958841437</v>
      </c>
      <c r="L122" s="243">
        <v>984203313.07292318</v>
      </c>
      <c r="M122" s="243">
        <v>389678</v>
      </c>
      <c r="N122" s="243">
        <v>2525.6835466023826</v>
      </c>
      <c r="O122" s="243">
        <v>15.172097260843417</v>
      </c>
      <c r="P122" s="243">
        <v>15.543686278892388</v>
      </c>
    </row>
    <row r="123" spans="1:16">
      <c r="A123" t="str">
        <f t="shared" si="2"/>
        <v>2004_0TOT_1</v>
      </c>
      <c r="B123" s="243">
        <v>2004</v>
      </c>
      <c r="C123" s="243" t="s">
        <v>147</v>
      </c>
      <c r="D123" s="243">
        <v>0</v>
      </c>
      <c r="E123" s="243">
        <v>1</v>
      </c>
      <c r="F123" s="243">
        <v>132.9064944432414</v>
      </c>
      <c r="G123" s="243">
        <v>1430940</v>
      </c>
      <c r="H123" s="243">
        <v>116155680.68553881</v>
      </c>
      <c r="I123" s="243">
        <v>81.174389342347553</v>
      </c>
      <c r="J123" s="243">
        <v>1.0628410520205469</v>
      </c>
      <c r="K123" s="243">
        <v>1.0628410520205469</v>
      </c>
      <c r="L123" s="243">
        <v>116155680.68553881</v>
      </c>
      <c r="M123" s="243">
        <v>1430940</v>
      </c>
      <c r="N123" s="243">
        <v>81.174389342347553</v>
      </c>
      <c r="O123" s="243">
        <v>16.834939398170647</v>
      </c>
      <c r="P123" s="243">
        <v>18.26204735206575</v>
      </c>
    </row>
    <row r="124" spans="1:16">
      <c r="A124" t="str">
        <f t="shared" si="2"/>
        <v>2004_0TOT_2</v>
      </c>
      <c r="B124" s="243">
        <v>2004</v>
      </c>
      <c r="C124" s="243" t="s">
        <v>147</v>
      </c>
      <c r="D124" s="243">
        <v>0</v>
      </c>
      <c r="E124" s="243">
        <v>2</v>
      </c>
      <c r="F124" s="243">
        <v>199.35974166486213</v>
      </c>
      <c r="G124" s="243">
        <v>2858481</v>
      </c>
      <c r="H124" s="243">
        <v>357225679.73063684</v>
      </c>
      <c r="I124" s="243">
        <v>124.97045799172247</v>
      </c>
      <c r="J124" s="243">
        <v>3.268665940510767</v>
      </c>
      <c r="K124" s="243">
        <v>2.2058248884902198</v>
      </c>
      <c r="L124" s="243">
        <v>241069999.04509801</v>
      </c>
      <c r="M124" s="243">
        <v>1427541</v>
      </c>
      <c r="N124" s="243">
        <v>168.87080584382375</v>
      </c>
      <c r="O124" s="243">
        <v>16.834939398170647</v>
      </c>
      <c r="P124" s="243">
        <v>18.26204735206575</v>
      </c>
    </row>
    <row r="125" spans="1:16">
      <c r="A125" t="str">
        <f t="shared" si="2"/>
        <v>2004_0TOT_3</v>
      </c>
      <c r="B125" s="243">
        <v>2004</v>
      </c>
      <c r="C125" s="243" t="s">
        <v>147</v>
      </c>
      <c r="D125" s="243">
        <v>0</v>
      </c>
      <c r="E125" s="243">
        <v>3</v>
      </c>
      <c r="F125" s="243">
        <v>270.55964940231286</v>
      </c>
      <c r="G125" s="243">
        <v>4284660</v>
      </c>
      <c r="H125" s="243">
        <v>692137858.19302154</v>
      </c>
      <c r="I125" s="243">
        <v>161.5385720671002</v>
      </c>
      <c r="J125" s="243">
        <v>6.3331601606007739</v>
      </c>
      <c r="K125" s="243">
        <v>3.0644942200900069</v>
      </c>
      <c r="L125" s="243">
        <v>334912178.4623847</v>
      </c>
      <c r="M125" s="243">
        <v>1426179</v>
      </c>
      <c r="N125" s="243">
        <v>234.83179773533666</v>
      </c>
      <c r="O125" s="243">
        <v>16.834939398170647</v>
      </c>
      <c r="P125" s="243">
        <v>18.26204735206575</v>
      </c>
    </row>
    <row r="126" spans="1:16">
      <c r="A126" t="str">
        <f t="shared" si="2"/>
        <v>2004_0TOT_4</v>
      </c>
      <c r="B126" s="243">
        <v>2004</v>
      </c>
      <c r="C126" s="243" t="s">
        <v>147</v>
      </c>
      <c r="D126" s="243">
        <v>0</v>
      </c>
      <c r="E126" s="243">
        <v>4</v>
      </c>
      <c r="F126" s="243">
        <v>347.45554975875967</v>
      </c>
      <c r="G126" s="243">
        <v>5712123</v>
      </c>
      <c r="H126" s="243">
        <v>1127959933.2238612</v>
      </c>
      <c r="I126" s="243">
        <v>197.46772491136153</v>
      </c>
      <c r="J126" s="243">
        <v>10.320994332685515</v>
      </c>
      <c r="K126" s="243">
        <v>3.9878341720847414</v>
      </c>
      <c r="L126" s="243">
        <v>435822075.03083968</v>
      </c>
      <c r="M126" s="243">
        <v>1427463</v>
      </c>
      <c r="N126" s="243">
        <v>305.31234436958414</v>
      </c>
      <c r="O126" s="243">
        <v>16.834939398170647</v>
      </c>
      <c r="P126" s="243">
        <v>18.26204735206575</v>
      </c>
    </row>
    <row r="127" spans="1:16">
      <c r="A127" t="str">
        <f t="shared" si="2"/>
        <v>2004_0TOT_5</v>
      </c>
      <c r="B127" s="243">
        <v>2004</v>
      </c>
      <c r="C127" s="243" t="s">
        <v>147</v>
      </c>
      <c r="D127" s="243">
        <v>0</v>
      </c>
      <c r="E127" s="243">
        <v>5</v>
      </c>
      <c r="F127" s="243">
        <v>427.19944642470455</v>
      </c>
      <c r="G127" s="243">
        <v>7140682</v>
      </c>
      <c r="H127" s="243">
        <v>1678703975.2619753</v>
      </c>
      <c r="I127" s="243">
        <v>235.0901461879937</v>
      </c>
      <c r="J127" s="243">
        <v>15.360380900601458</v>
      </c>
      <c r="K127" s="243">
        <v>5.0393865679159422</v>
      </c>
      <c r="L127" s="243">
        <v>550744042.03811407</v>
      </c>
      <c r="M127" s="243">
        <v>1428559</v>
      </c>
      <c r="N127" s="243">
        <v>385.52418348707619</v>
      </c>
      <c r="O127" s="243">
        <v>16.834939398170647</v>
      </c>
      <c r="P127" s="243">
        <v>18.26204735206575</v>
      </c>
    </row>
    <row r="128" spans="1:16">
      <c r="A128" t="str">
        <f t="shared" si="2"/>
        <v>2004_0TOT_6</v>
      </c>
      <c r="B128" s="243">
        <v>2004</v>
      </c>
      <c r="C128" s="243" t="s">
        <v>147</v>
      </c>
      <c r="D128" s="243">
        <v>0</v>
      </c>
      <c r="E128" s="243">
        <v>6</v>
      </c>
      <c r="F128" s="243">
        <v>541.11929880462571</v>
      </c>
      <c r="G128" s="243">
        <v>8567586</v>
      </c>
      <c r="H128" s="243">
        <v>2364213482.4096603</v>
      </c>
      <c r="I128" s="243">
        <v>275.94861404480332</v>
      </c>
      <c r="J128" s="243">
        <v>21.632890703366879</v>
      </c>
      <c r="K128" s="243">
        <v>6.2725098027654216</v>
      </c>
      <c r="L128" s="243">
        <v>685509507.14768505</v>
      </c>
      <c r="M128" s="243">
        <v>1426904</v>
      </c>
      <c r="N128" s="243">
        <v>480.41739819054754</v>
      </c>
      <c r="O128" s="243">
        <v>16.834939398170647</v>
      </c>
      <c r="P128" s="243">
        <v>18.26204735206575</v>
      </c>
    </row>
    <row r="129" spans="1:16">
      <c r="A129" t="str">
        <f t="shared" si="2"/>
        <v>2004_0TOT_7</v>
      </c>
      <c r="B129" s="243">
        <v>2004</v>
      </c>
      <c r="C129" s="243" t="s">
        <v>147</v>
      </c>
      <c r="D129" s="243">
        <v>0</v>
      </c>
      <c r="E129" s="243">
        <v>7</v>
      </c>
      <c r="F129" s="243">
        <v>702.50575634284735</v>
      </c>
      <c r="G129" s="243">
        <v>9994846</v>
      </c>
      <c r="H129" s="243">
        <v>3238867669.964479</v>
      </c>
      <c r="I129" s="243">
        <v>324.05378431688484</v>
      </c>
      <c r="J129" s="243">
        <v>29.636101320087722</v>
      </c>
      <c r="K129" s="243">
        <v>8.0032106167208426</v>
      </c>
      <c r="L129" s="243">
        <v>874654187.55481863</v>
      </c>
      <c r="M129" s="243">
        <v>1427260</v>
      </c>
      <c r="N129" s="243">
        <v>612.82050050783926</v>
      </c>
      <c r="O129" s="243">
        <v>16.834939398170647</v>
      </c>
      <c r="P129" s="243">
        <v>18.26204735206575</v>
      </c>
    </row>
    <row r="130" spans="1:16">
      <c r="A130" t="str">
        <f t="shared" si="2"/>
        <v>2004_0TOT_8</v>
      </c>
      <c r="B130" s="243">
        <v>2004</v>
      </c>
      <c r="C130" s="243" t="s">
        <v>147</v>
      </c>
      <c r="D130" s="243">
        <v>0</v>
      </c>
      <c r="E130" s="243">
        <v>8</v>
      </c>
      <c r="F130" s="243">
        <v>977.81206626099038</v>
      </c>
      <c r="G130" s="243">
        <v>11422217</v>
      </c>
      <c r="H130" s="243">
        <v>4405119045.7998743</v>
      </c>
      <c r="I130" s="243">
        <v>385.66234959464299</v>
      </c>
      <c r="J130" s="243">
        <v>40.307467816307842</v>
      </c>
      <c r="K130" s="243">
        <v>10.67136649622012</v>
      </c>
      <c r="L130" s="243">
        <v>1166251375.8353953</v>
      </c>
      <c r="M130" s="243">
        <v>1427371</v>
      </c>
      <c r="N130" s="243">
        <v>817.0625407377587</v>
      </c>
      <c r="O130" s="243">
        <v>16.834939398170647</v>
      </c>
      <c r="P130" s="243">
        <v>18.26204735206575</v>
      </c>
    </row>
    <row r="131" spans="1:16">
      <c r="A131" t="str">
        <f t="shared" si="2"/>
        <v>2004_0TOT_9</v>
      </c>
      <c r="B131" s="243">
        <v>2004</v>
      </c>
      <c r="C131" s="243" t="s">
        <v>147</v>
      </c>
      <c r="D131" s="243">
        <v>0</v>
      </c>
      <c r="E131" s="243">
        <v>9</v>
      </c>
      <c r="F131" s="243">
        <v>1601.9979240926421</v>
      </c>
      <c r="G131" s="243">
        <v>12851211</v>
      </c>
      <c r="H131" s="243">
        <v>6181507044.5675611</v>
      </c>
      <c r="I131" s="243">
        <v>481.00580128733088</v>
      </c>
      <c r="J131" s="243">
        <v>56.561671470094161</v>
      </c>
      <c r="K131" s="243">
        <v>16.25420365378632</v>
      </c>
      <c r="L131" s="243">
        <v>1776387998.7676868</v>
      </c>
      <c r="M131" s="243">
        <v>1428994</v>
      </c>
      <c r="N131" s="243">
        <v>1243.1038890070124</v>
      </c>
      <c r="O131" s="243">
        <v>16.834939398170647</v>
      </c>
      <c r="P131" s="243">
        <v>18.26204735206575</v>
      </c>
    </row>
    <row r="132" spans="1:16">
      <c r="A132" t="str">
        <f t="shared" ref="A132:A195" si="3">B132&amp;"_"&amp;D132&amp;C132&amp;"_"&amp;E132</f>
        <v>2004_0TOT_10</v>
      </c>
      <c r="B132" s="243">
        <v>2004</v>
      </c>
      <c r="C132" s="243" t="s">
        <v>147</v>
      </c>
      <c r="D132" s="243">
        <v>0</v>
      </c>
      <c r="E132" s="243">
        <v>10</v>
      </c>
      <c r="F132" s="243">
        <v>31196.951574241422</v>
      </c>
      <c r="G132" s="243">
        <v>14276792</v>
      </c>
      <c r="H132" s="243">
        <v>10928791324.414639</v>
      </c>
      <c r="I132" s="243">
        <v>765.49348932271607</v>
      </c>
      <c r="J132" s="243">
        <v>100</v>
      </c>
      <c r="K132" s="243">
        <v>43.438328529905839</v>
      </c>
      <c r="L132" s="243">
        <v>4747284279.8470774</v>
      </c>
      <c r="M132" s="243">
        <v>1425581</v>
      </c>
      <c r="N132" s="243">
        <v>3330.0698310703337</v>
      </c>
      <c r="O132" s="243">
        <v>16.834939398170647</v>
      </c>
      <c r="P132" s="243">
        <v>18.26204735206575</v>
      </c>
    </row>
    <row r="133" spans="1:16">
      <c r="A133" t="str">
        <f t="shared" si="3"/>
        <v>2004_1TOT_1</v>
      </c>
      <c r="B133" s="243">
        <v>2004</v>
      </c>
      <c r="C133" s="243" t="s">
        <v>147</v>
      </c>
      <c r="D133" s="243">
        <v>1</v>
      </c>
      <c r="E133" s="243">
        <v>1</v>
      </c>
      <c r="F133" s="243">
        <v>142.39981547490152</v>
      </c>
      <c r="G133" s="243">
        <v>1036264</v>
      </c>
      <c r="H133" s="243">
        <v>85766524.064571023</v>
      </c>
      <c r="I133" s="243">
        <v>82.765129411589157</v>
      </c>
      <c r="J133" s="243">
        <v>1.0047354254797916</v>
      </c>
      <c r="K133" s="243">
        <v>1.0047354254797916</v>
      </c>
      <c r="L133" s="243">
        <v>85766524.064571023</v>
      </c>
      <c r="M133" s="243">
        <v>1036264</v>
      </c>
      <c r="N133" s="243">
        <v>82.765129411589157</v>
      </c>
      <c r="O133" s="243">
        <v>17.659720537933904</v>
      </c>
      <c r="P133" s="243">
        <v>19.325128754890386</v>
      </c>
    </row>
    <row r="134" spans="1:16">
      <c r="A134" t="str">
        <f t="shared" si="3"/>
        <v>2004_1TOT_2</v>
      </c>
      <c r="B134" s="243">
        <v>2004</v>
      </c>
      <c r="C134" s="243" t="s">
        <v>147</v>
      </c>
      <c r="D134" s="243">
        <v>1</v>
      </c>
      <c r="E134" s="243">
        <v>2</v>
      </c>
      <c r="F134" s="243">
        <v>212.17572505760324</v>
      </c>
      <c r="G134" s="243">
        <v>2071906</v>
      </c>
      <c r="H134" s="243">
        <v>266731233.38676208</v>
      </c>
      <c r="I134" s="243">
        <v>128.73713063563795</v>
      </c>
      <c r="J134" s="243">
        <v>3.1246960534839117</v>
      </c>
      <c r="K134" s="243">
        <v>2.1199606280041201</v>
      </c>
      <c r="L134" s="243">
        <v>180964709.32219106</v>
      </c>
      <c r="M134" s="243">
        <v>1035642</v>
      </c>
      <c r="N134" s="243">
        <v>174.73674235130582</v>
      </c>
      <c r="O134" s="243">
        <v>17.659720537933904</v>
      </c>
      <c r="P134" s="243">
        <v>19.325128754890386</v>
      </c>
    </row>
    <row r="135" spans="1:16">
      <c r="A135" t="str">
        <f t="shared" si="3"/>
        <v>2004_1TOT_3</v>
      </c>
      <c r="B135" s="243">
        <v>2004</v>
      </c>
      <c r="C135" s="243" t="s">
        <v>147</v>
      </c>
      <c r="D135" s="243">
        <v>1</v>
      </c>
      <c r="E135" s="243">
        <v>3</v>
      </c>
      <c r="F135" s="243">
        <v>281.23963556293052</v>
      </c>
      <c r="G135" s="243">
        <v>3107547</v>
      </c>
      <c r="H135" s="243">
        <v>518809842.1585328</v>
      </c>
      <c r="I135" s="243">
        <v>166.95156731612838</v>
      </c>
      <c r="J135" s="243">
        <v>6.0777399246331942</v>
      </c>
      <c r="K135" s="243">
        <v>2.9530438711492826</v>
      </c>
      <c r="L135" s="243">
        <v>252078608.77177072</v>
      </c>
      <c r="M135" s="243">
        <v>1035641</v>
      </c>
      <c r="N135" s="243">
        <v>243.4034658455688</v>
      </c>
      <c r="O135" s="243">
        <v>17.659720537933904</v>
      </c>
      <c r="P135" s="243">
        <v>19.325128754890386</v>
      </c>
    </row>
    <row r="136" spans="1:16">
      <c r="A136" t="str">
        <f t="shared" si="3"/>
        <v>2004_1TOT_4</v>
      </c>
      <c r="B136" s="243">
        <v>2004</v>
      </c>
      <c r="C136" s="243" t="s">
        <v>147</v>
      </c>
      <c r="D136" s="243">
        <v>1</v>
      </c>
      <c r="E136" s="243">
        <v>4</v>
      </c>
      <c r="F136" s="243">
        <v>360.74619920308379</v>
      </c>
      <c r="G136" s="243">
        <v>4142504</v>
      </c>
      <c r="H136" s="243">
        <v>848500713.20176268</v>
      </c>
      <c r="I136" s="243">
        <v>204.82797679899952</v>
      </c>
      <c r="J136" s="243">
        <v>9.9399938891873951</v>
      </c>
      <c r="K136" s="243">
        <v>3.8622539645542009</v>
      </c>
      <c r="L136" s="243">
        <v>329690871.04322988</v>
      </c>
      <c r="M136" s="243">
        <v>1034957</v>
      </c>
      <c r="N136" s="243">
        <v>318.55513904754486</v>
      </c>
      <c r="O136" s="243">
        <v>17.659720537933904</v>
      </c>
      <c r="P136" s="243">
        <v>19.325128754890386</v>
      </c>
    </row>
    <row r="137" spans="1:16">
      <c r="A137" t="str">
        <f t="shared" si="3"/>
        <v>2004_1TOT_5</v>
      </c>
      <c r="B137" s="243">
        <v>2004</v>
      </c>
      <c r="C137" s="243" t="s">
        <v>147</v>
      </c>
      <c r="D137" s="243">
        <v>1</v>
      </c>
      <c r="E137" s="243">
        <v>5</v>
      </c>
      <c r="F137" s="243">
        <v>450.93274900385478</v>
      </c>
      <c r="G137" s="243">
        <v>5179393</v>
      </c>
      <c r="H137" s="243">
        <v>1265868149.6472709</v>
      </c>
      <c r="I137" s="243">
        <v>244.4047303703872</v>
      </c>
      <c r="J137" s="243">
        <v>14.829358981362242</v>
      </c>
      <c r="K137" s="243">
        <v>4.889365092174847</v>
      </c>
      <c r="L137" s="243">
        <v>417367436.44550824</v>
      </c>
      <c r="M137" s="243">
        <v>1036889</v>
      </c>
      <c r="N137" s="243">
        <v>402.51891614773444</v>
      </c>
      <c r="O137" s="243">
        <v>17.659720537933904</v>
      </c>
      <c r="P137" s="243">
        <v>19.325128754890386</v>
      </c>
    </row>
    <row r="138" spans="1:16">
      <c r="A138" t="str">
        <f t="shared" si="3"/>
        <v>2004_1TOT_6</v>
      </c>
      <c r="B138" s="243">
        <v>2004</v>
      </c>
      <c r="C138" s="243" t="s">
        <v>147</v>
      </c>
      <c r="D138" s="243">
        <v>1</v>
      </c>
      <c r="E138" s="243">
        <v>6</v>
      </c>
      <c r="F138" s="243">
        <v>569.59926189960606</v>
      </c>
      <c r="G138" s="243">
        <v>6214981</v>
      </c>
      <c r="H138" s="243">
        <v>1793928679.8936453</v>
      </c>
      <c r="I138" s="243">
        <v>288.64588321245799</v>
      </c>
      <c r="J138" s="243">
        <v>21.015468624056076</v>
      </c>
      <c r="K138" s="243">
        <v>6.1861096426938342</v>
      </c>
      <c r="L138" s="243">
        <v>528060530.24637437</v>
      </c>
      <c r="M138" s="243">
        <v>1035588</v>
      </c>
      <c r="N138" s="243">
        <v>509.91372075224353</v>
      </c>
      <c r="O138" s="243">
        <v>17.659720537933904</v>
      </c>
      <c r="P138" s="243">
        <v>19.325128754890386</v>
      </c>
    </row>
    <row r="139" spans="1:16">
      <c r="A139" t="str">
        <f t="shared" si="3"/>
        <v>2004_1TOT_7</v>
      </c>
      <c r="B139" s="243">
        <v>2004</v>
      </c>
      <c r="C139" s="243" t="s">
        <v>147</v>
      </c>
      <c r="D139" s="243">
        <v>1</v>
      </c>
      <c r="E139" s="243">
        <v>7</v>
      </c>
      <c r="F139" s="243">
        <v>740.47904046948781</v>
      </c>
      <c r="G139" s="243">
        <v>7249945</v>
      </c>
      <c r="H139" s="243">
        <v>2466190000.3630452</v>
      </c>
      <c r="I139" s="243">
        <v>340.16671855621598</v>
      </c>
      <c r="J139" s="243">
        <v>28.890857900027047</v>
      </c>
      <c r="K139" s="243">
        <v>7.8753892759709707</v>
      </c>
      <c r="L139" s="243">
        <v>672261320.46939993</v>
      </c>
      <c r="M139" s="243">
        <v>1034964</v>
      </c>
      <c r="N139" s="243">
        <v>649.55043892289962</v>
      </c>
      <c r="O139" s="243">
        <v>17.659720537933904</v>
      </c>
      <c r="P139" s="243">
        <v>19.325128754890386</v>
      </c>
    </row>
    <row r="140" spans="1:16">
      <c r="A140" t="str">
        <f t="shared" si="3"/>
        <v>2004_1TOT_8</v>
      </c>
      <c r="B140" s="243">
        <v>2004</v>
      </c>
      <c r="C140" s="243" t="s">
        <v>147</v>
      </c>
      <c r="D140" s="243">
        <v>1</v>
      </c>
      <c r="E140" s="243">
        <v>8</v>
      </c>
      <c r="F140" s="243">
        <v>1067.9986160617614</v>
      </c>
      <c r="G140" s="243">
        <v>8285566</v>
      </c>
      <c r="H140" s="243">
        <v>3381614298.5580001</v>
      </c>
      <c r="I140" s="243">
        <v>408.13316779541674</v>
      </c>
      <c r="J140" s="243">
        <v>39.614846446525547</v>
      </c>
      <c r="K140" s="243">
        <v>10.7239885464985</v>
      </c>
      <c r="L140" s="243">
        <v>915424298.19495487</v>
      </c>
      <c r="M140" s="243">
        <v>1035621</v>
      </c>
      <c r="N140" s="243">
        <v>883.9375584262533</v>
      </c>
      <c r="O140" s="243">
        <v>17.659720537933904</v>
      </c>
      <c r="P140" s="243">
        <v>19.325128754890386</v>
      </c>
    </row>
    <row r="141" spans="1:16">
      <c r="A141" t="str">
        <f t="shared" si="3"/>
        <v>2004_1TOT_9</v>
      </c>
      <c r="B141" s="243">
        <v>2004</v>
      </c>
      <c r="C141" s="243" t="s">
        <v>147</v>
      </c>
      <c r="D141" s="243">
        <v>1</v>
      </c>
      <c r="E141" s="243">
        <v>9</v>
      </c>
      <c r="F141" s="243">
        <v>1779.9976934362689</v>
      </c>
      <c r="G141" s="243">
        <v>9321806</v>
      </c>
      <c r="H141" s="243">
        <v>4790158358.8627119</v>
      </c>
      <c r="I141" s="243">
        <v>513.86591384359554</v>
      </c>
      <c r="J141" s="243">
        <v>56.115621442044961</v>
      </c>
      <c r="K141" s="243">
        <v>16.500774995519414</v>
      </c>
      <c r="L141" s="243">
        <v>1408544060.3047118</v>
      </c>
      <c r="M141" s="243">
        <v>1036240</v>
      </c>
      <c r="N141" s="243">
        <v>1359.2836218489074</v>
      </c>
      <c r="O141" s="243">
        <v>17.659720537933904</v>
      </c>
      <c r="P141" s="243">
        <v>19.325128754890386</v>
      </c>
    </row>
    <row r="142" spans="1:16">
      <c r="A142" t="str">
        <f t="shared" si="3"/>
        <v>2004_1TOT_10</v>
      </c>
      <c r="B142" s="243">
        <v>2004</v>
      </c>
      <c r="C142" s="243" t="s">
        <v>147</v>
      </c>
      <c r="D142" s="243">
        <v>1</v>
      </c>
      <c r="E142" s="243">
        <v>10</v>
      </c>
      <c r="F142" s="243">
        <v>31196.951574241422</v>
      </c>
      <c r="G142" s="243">
        <v>10355485</v>
      </c>
      <c r="H142" s="243">
        <v>8536229726.7078953</v>
      </c>
      <c r="I142" s="243">
        <v>824.31964574405697</v>
      </c>
      <c r="J142" s="243">
        <v>100</v>
      </c>
      <c r="K142" s="243">
        <v>43.884378557955039</v>
      </c>
      <c r="L142" s="243">
        <v>3746071367.8451834</v>
      </c>
      <c r="M142" s="243">
        <v>1033679</v>
      </c>
      <c r="N142" s="243">
        <v>3624.0180634850699</v>
      </c>
      <c r="O142" s="243">
        <v>17.659720537933904</v>
      </c>
      <c r="P142" s="243">
        <v>19.325128754890386</v>
      </c>
    </row>
    <row r="143" spans="1:16">
      <c r="A143" t="str">
        <f t="shared" si="3"/>
        <v>2004_2TOT_1</v>
      </c>
      <c r="B143" s="243">
        <v>2004</v>
      </c>
      <c r="C143" s="243" t="s">
        <v>147</v>
      </c>
      <c r="D143" s="243">
        <v>2</v>
      </c>
      <c r="E143" s="243">
        <v>1</v>
      </c>
      <c r="F143" s="243">
        <v>177.99976934362689</v>
      </c>
      <c r="G143" s="243">
        <v>538957</v>
      </c>
      <c r="H143" s="243">
        <v>57018767.054932468</v>
      </c>
      <c r="I143" s="243">
        <v>105.79464976785248</v>
      </c>
      <c r="J143" s="243">
        <v>0.98240860699053167</v>
      </c>
      <c r="K143" s="243">
        <v>0.98240860699053167</v>
      </c>
      <c r="L143" s="243">
        <v>57018767.054932468</v>
      </c>
      <c r="M143" s="243">
        <v>538957</v>
      </c>
      <c r="N143" s="243">
        <v>105.79464976785248</v>
      </c>
      <c r="O143" s="243">
        <v>17.035055372405775</v>
      </c>
      <c r="P143" s="243">
        <v>19.483883101887216</v>
      </c>
    </row>
    <row r="144" spans="1:16">
      <c r="A144" t="str">
        <f t="shared" si="3"/>
        <v>2004_2TOT_2</v>
      </c>
      <c r="B144" s="243">
        <v>2004</v>
      </c>
      <c r="C144" s="243" t="s">
        <v>147</v>
      </c>
      <c r="D144" s="243">
        <v>2</v>
      </c>
      <c r="E144" s="243">
        <v>2</v>
      </c>
      <c r="F144" s="243">
        <v>277.20497412447497</v>
      </c>
      <c r="G144" s="243">
        <v>1077921</v>
      </c>
      <c r="H144" s="243">
        <v>177397878.71972376</v>
      </c>
      <c r="I144" s="243">
        <v>164.57410025384399</v>
      </c>
      <c r="J144" s="243">
        <v>3.0564884496400748</v>
      </c>
      <c r="K144" s="243">
        <v>2.0740798426495433</v>
      </c>
      <c r="L144" s="243">
        <v>120379111.66479129</v>
      </c>
      <c r="M144" s="243">
        <v>538964</v>
      </c>
      <c r="N144" s="243">
        <v>223.35278731935952</v>
      </c>
      <c r="O144" s="243">
        <v>17.035055372405775</v>
      </c>
      <c r="P144" s="243">
        <v>19.483883101887216</v>
      </c>
    </row>
    <row r="145" spans="1:16">
      <c r="A145" t="str">
        <f t="shared" si="3"/>
        <v>2004_2TOT_3</v>
      </c>
      <c r="B145" s="243">
        <v>2004</v>
      </c>
      <c r="C145" s="243" t="s">
        <v>147</v>
      </c>
      <c r="D145" s="243">
        <v>2</v>
      </c>
      <c r="E145" s="243">
        <v>3</v>
      </c>
      <c r="F145" s="243">
        <v>370.23952023474391</v>
      </c>
      <c r="G145" s="243">
        <v>1615588</v>
      </c>
      <c r="H145" s="243">
        <v>351412847.2150653</v>
      </c>
      <c r="I145" s="243">
        <v>217.5139003353982</v>
      </c>
      <c r="J145" s="243">
        <v>6.0546908244881852</v>
      </c>
      <c r="K145" s="243">
        <v>2.9982023748481104</v>
      </c>
      <c r="L145" s="243">
        <v>174014968.49534154</v>
      </c>
      <c r="M145" s="243">
        <v>537667</v>
      </c>
      <c r="N145" s="243">
        <v>323.64822184612694</v>
      </c>
      <c r="O145" s="243">
        <v>17.035055372405775</v>
      </c>
      <c r="P145" s="243">
        <v>19.483883101887216</v>
      </c>
    </row>
    <row r="146" spans="1:16">
      <c r="A146" t="str">
        <f t="shared" si="3"/>
        <v>2004_2TOT_4</v>
      </c>
      <c r="B146" s="243">
        <v>2004</v>
      </c>
      <c r="C146" s="243" t="s">
        <v>147</v>
      </c>
      <c r="D146" s="243">
        <v>2</v>
      </c>
      <c r="E146" s="243">
        <v>4</v>
      </c>
      <c r="F146" s="243">
        <v>469.91939106717496</v>
      </c>
      <c r="G146" s="243">
        <v>2155184</v>
      </c>
      <c r="H146" s="243">
        <v>576168843.20376551</v>
      </c>
      <c r="I146" s="243">
        <v>267.34090602183642</v>
      </c>
      <c r="J146" s="243">
        <v>9.9271390785745162</v>
      </c>
      <c r="K146" s="243">
        <v>3.872448254086331</v>
      </c>
      <c r="L146" s="243">
        <v>224755995.98870021</v>
      </c>
      <c r="M146" s="243">
        <v>539596</v>
      </c>
      <c r="N146" s="243">
        <v>416.52643086438781</v>
      </c>
      <c r="O146" s="243">
        <v>17.035055372405775</v>
      </c>
      <c r="P146" s="243">
        <v>19.483883101887216</v>
      </c>
    </row>
    <row r="147" spans="1:16">
      <c r="A147" t="str">
        <f t="shared" si="3"/>
        <v>2004_2TOT_5</v>
      </c>
      <c r="B147" s="243">
        <v>2004</v>
      </c>
      <c r="C147" s="243" t="s">
        <v>147</v>
      </c>
      <c r="D147" s="243">
        <v>2</v>
      </c>
      <c r="E147" s="243">
        <v>5</v>
      </c>
      <c r="F147" s="243">
        <v>590.95923422084127</v>
      </c>
      <c r="G147" s="243">
        <v>2693501</v>
      </c>
      <c r="H147" s="243">
        <v>860120245.6198988</v>
      </c>
      <c r="I147" s="243">
        <v>319.33169715544892</v>
      </c>
      <c r="J147" s="243">
        <v>14.819498491255118</v>
      </c>
      <c r="K147" s="243">
        <v>4.8923594126806016</v>
      </c>
      <c r="L147" s="243">
        <v>283951402.41613328</v>
      </c>
      <c r="M147" s="243">
        <v>538317</v>
      </c>
      <c r="N147" s="243">
        <v>527.4799094513703</v>
      </c>
      <c r="O147" s="243">
        <v>17.035055372405775</v>
      </c>
      <c r="P147" s="243">
        <v>19.483883101887216</v>
      </c>
    </row>
    <row r="148" spans="1:16">
      <c r="A148" t="str">
        <f t="shared" si="3"/>
        <v>2004_2TOT_6</v>
      </c>
      <c r="B148" s="243">
        <v>2004</v>
      </c>
      <c r="C148" s="243" t="s">
        <v>147</v>
      </c>
      <c r="D148" s="243">
        <v>2</v>
      </c>
      <c r="E148" s="243">
        <v>6</v>
      </c>
      <c r="F148" s="243">
        <v>747.59903124323296</v>
      </c>
      <c r="G148" s="243">
        <v>3233098</v>
      </c>
      <c r="H148" s="243">
        <v>1219822394.719697</v>
      </c>
      <c r="I148" s="243">
        <v>377.29211880360475</v>
      </c>
      <c r="J148" s="243">
        <v>21.01701038919196</v>
      </c>
      <c r="K148" s="243">
        <v>6.1975118979368418</v>
      </c>
      <c r="L148" s="243">
        <v>359702149.0997982</v>
      </c>
      <c r="M148" s="243">
        <v>539597</v>
      </c>
      <c r="N148" s="243">
        <v>666.61258142613508</v>
      </c>
      <c r="O148" s="243">
        <v>17.035055372405775</v>
      </c>
      <c r="P148" s="243">
        <v>19.483883101887216</v>
      </c>
    </row>
    <row r="149" spans="1:16">
      <c r="A149" t="str">
        <f t="shared" si="3"/>
        <v>2004_2TOT_7</v>
      </c>
      <c r="B149" s="243">
        <v>2004</v>
      </c>
      <c r="C149" s="243" t="s">
        <v>147</v>
      </c>
      <c r="D149" s="243">
        <v>2</v>
      </c>
      <c r="E149" s="243">
        <v>7</v>
      </c>
      <c r="F149" s="243">
        <v>1018.1586806455458</v>
      </c>
      <c r="G149" s="243">
        <v>3771412</v>
      </c>
      <c r="H149" s="243">
        <v>1692120686.2509019</v>
      </c>
      <c r="I149" s="243">
        <v>448.67033520890902</v>
      </c>
      <c r="J149" s="243">
        <v>29.154504948135447</v>
      </c>
      <c r="K149" s="243">
        <v>8.1374945589434873</v>
      </c>
      <c r="L149" s="243">
        <v>472298291.53120494</v>
      </c>
      <c r="M149" s="243">
        <v>538314</v>
      </c>
      <c r="N149" s="243">
        <v>877.36579678627152</v>
      </c>
      <c r="O149" s="243">
        <v>17.035055372405775</v>
      </c>
      <c r="P149" s="243">
        <v>19.483883101887216</v>
      </c>
    </row>
    <row r="150" spans="1:16">
      <c r="A150" t="str">
        <f t="shared" si="3"/>
        <v>2004_2TOT_8</v>
      </c>
      <c r="B150" s="243">
        <v>2004</v>
      </c>
      <c r="C150" s="243" t="s">
        <v>147</v>
      </c>
      <c r="D150" s="243">
        <v>2</v>
      </c>
      <c r="E150" s="243">
        <v>8</v>
      </c>
      <c r="F150" s="243">
        <v>1423.9981547490152</v>
      </c>
      <c r="G150" s="243">
        <v>4310368</v>
      </c>
      <c r="H150" s="243">
        <v>2347577209.8706093</v>
      </c>
      <c r="I150" s="243">
        <v>544.63498473230345</v>
      </c>
      <c r="J150" s="243">
        <v>40.447736344944296</v>
      </c>
      <c r="K150" s="243">
        <v>11.293231396808849</v>
      </c>
      <c r="L150" s="243">
        <v>655456523.61970735</v>
      </c>
      <c r="M150" s="243">
        <v>538956</v>
      </c>
      <c r="N150" s="243">
        <v>1216.1596190036057</v>
      </c>
      <c r="O150" s="243">
        <v>17.035055372405775</v>
      </c>
      <c r="P150" s="243">
        <v>19.483883101887216</v>
      </c>
    </row>
    <row r="151" spans="1:16">
      <c r="A151" t="str">
        <f t="shared" si="3"/>
        <v>2004_2TOT_9</v>
      </c>
      <c r="B151" s="243">
        <v>2004</v>
      </c>
      <c r="C151" s="243" t="s">
        <v>147</v>
      </c>
      <c r="D151" s="243">
        <v>2</v>
      </c>
      <c r="E151" s="243">
        <v>9</v>
      </c>
      <c r="F151" s="243">
        <v>2460.3128118676109</v>
      </c>
      <c r="G151" s="243">
        <v>4847398</v>
      </c>
      <c r="H151" s="243">
        <v>3350209704.4106917</v>
      </c>
      <c r="I151" s="243">
        <v>691.1356782361778</v>
      </c>
      <c r="J151" s="243">
        <v>57.72265902672747</v>
      </c>
      <c r="K151" s="243">
        <v>17.274922681783174</v>
      </c>
      <c r="L151" s="243">
        <v>1002632494.5400825</v>
      </c>
      <c r="M151" s="243">
        <v>537030</v>
      </c>
      <c r="N151" s="243">
        <v>1866.9953159787767</v>
      </c>
      <c r="O151" s="243">
        <v>17.035055372405775</v>
      </c>
      <c r="P151" s="243">
        <v>19.483883101887216</v>
      </c>
    </row>
    <row r="152" spans="1:16">
      <c r="A152" t="str">
        <f t="shared" si="3"/>
        <v>2004_2TOT_10</v>
      </c>
      <c r="B152" s="243">
        <v>2004</v>
      </c>
      <c r="C152" s="243" t="s">
        <v>147</v>
      </c>
      <c r="D152" s="243">
        <v>2</v>
      </c>
      <c r="E152" s="243">
        <v>10</v>
      </c>
      <c r="F152" s="243">
        <v>31196.951574241422</v>
      </c>
      <c r="G152" s="243">
        <v>5385064</v>
      </c>
      <c r="H152" s="243">
        <v>5803976741.3684731</v>
      </c>
      <c r="I152" s="243">
        <v>1077.7915993883216</v>
      </c>
      <c r="J152" s="243">
        <v>100</v>
      </c>
      <c r="K152" s="243">
        <v>42.27734097327253</v>
      </c>
      <c r="L152" s="243">
        <v>2453767036.9577813</v>
      </c>
      <c r="M152" s="243">
        <v>537666</v>
      </c>
      <c r="N152" s="243">
        <v>4563.7385234658341</v>
      </c>
      <c r="O152" s="243">
        <v>17.035055372405775</v>
      </c>
      <c r="P152" s="243">
        <v>19.483883101887216</v>
      </c>
    </row>
    <row r="153" spans="1:16">
      <c r="A153" t="str">
        <f t="shared" si="3"/>
        <v>2004_4TOT_1</v>
      </c>
      <c r="B153" s="243">
        <v>2004</v>
      </c>
      <c r="C153" s="243" t="s">
        <v>147</v>
      </c>
      <c r="D153" s="243">
        <v>4</v>
      </c>
      <c r="E153" s="243">
        <v>1</v>
      </c>
      <c r="F153" s="243">
        <v>123.41317341158131</v>
      </c>
      <c r="G153" s="243">
        <v>396126</v>
      </c>
      <c r="H153" s="243">
        <v>31218875.739152156</v>
      </c>
      <c r="I153" s="243">
        <v>78.810468737604083</v>
      </c>
      <c r="J153" s="243">
        <v>1.3048305953366206</v>
      </c>
      <c r="K153" s="243">
        <v>1.3048305953366206</v>
      </c>
      <c r="L153" s="243">
        <v>31218875.739152156</v>
      </c>
      <c r="M153" s="243">
        <v>396126</v>
      </c>
      <c r="N153" s="243">
        <v>78.810468737604083</v>
      </c>
      <c r="O153" s="243">
        <v>13.395594594930348</v>
      </c>
      <c r="P153" s="243">
        <v>14.553079216619276</v>
      </c>
    </row>
    <row r="154" spans="1:16">
      <c r="A154" t="str">
        <f t="shared" si="3"/>
        <v>2004_4TOT_2</v>
      </c>
      <c r="B154" s="243">
        <v>2004</v>
      </c>
      <c r="C154" s="243" t="s">
        <v>147</v>
      </c>
      <c r="D154" s="243">
        <v>4</v>
      </c>
      <c r="E154" s="243">
        <v>2</v>
      </c>
      <c r="F154" s="243">
        <v>185.11976011737195</v>
      </c>
      <c r="G154" s="243">
        <v>784631</v>
      </c>
      <c r="H154" s="243">
        <v>91741046.388842419</v>
      </c>
      <c r="I154" s="243">
        <v>116.92253605687567</v>
      </c>
      <c r="J154" s="243">
        <v>3.8344277730101495</v>
      </c>
      <c r="K154" s="243">
        <v>2.5295971776735291</v>
      </c>
      <c r="L154" s="243">
        <v>60522170.649690263</v>
      </c>
      <c r="M154" s="243">
        <v>388505</v>
      </c>
      <c r="N154" s="243">
        <v>155.78221811737367</v>
      </c>
      <c r="O154" s="243">
        <v>13.395594594930348</v>
      </c>
      <c r="P154" s="243">
        <v>14.553079216619276</v>
      </c>
    </row>
    <row r="155" spans="1:16">
      <c r="A155" t="str">
        <f t="shared" si="3"/>
        <v>2004_4TOT_3</v>
      </c>
      <c r="B155" s="243">
        <v>2004</v>
      </c>
      <c r="C155" s="243" t="s">
        <v>147</v>
      </c>
      <c r="D155" s="243">
        <v>4</v>
      </c>
      <c r="E155" s="243">
        <v>3</v>
      </c>
      <c r="F155" s="243">
        <v>245.63968169420508</v>
      </c>
      <c r="G155" s="243">
        <v>1177444</v>
      </c>
      <c r="H155" s="243">
        <v>176013881.91522241</v>
      </c>
      <c r="I155" s="243">
        <v>149.4881131631079</v>
      </c>
      <c r="J155" s="243">
        <v>7.356712658262647</v>
      </c>
      <c r="K155" s="243">
        <v>3.5222848852524975</v>
      </c>
      <c r="L155" s="243">
        <v>84272835.526379988</v>
      </c>
      <c r="M155" s="243">
        <v>392813</v>
      </c>
      <c r="N155" s="243">
        <v>214.53677838151992</v>
      </c>
      <c r="O155" s="243">
        <v>13.395594594930348</v>
      </c>
      <c r="P155" s="243">
        <v>14.553079216619276</v>
      </c>
    </row>
    <row r="156" spans="1:16">
      <c r="A156" t="str">
        <f t="shared" si="3"/>
        <v>2004_4TOT_4</v>
      </c>
      <c r="B156" s="243">
        <v>2004</v>
      </c>
      <c r="C156" s="243" t="s">
        <v>147</v>
      </c>
      <c r="D156" s="243">
        <v>4</v>
      </c>
      <c r="E156" s="243">
        <v>4</v>
      </c>
      <c r="F156" s="243">
        <v>308.53293352895327</v>
      </c>
      <c r="G156" s="243">
        <v>1569297</v>
      </c>
      <c r="H156" s="243">
        <v>285015714.60498357</v>
      </c>
      <c r="I156" s="243">
        <v>181.61999583570451</v>
      </c>
      <c r="J156" s="243">
        <v>11.91257582994605</v>
      </c>
      <c r="K156" s="243">
        <v>4.555863171683403</v>
      </c>
      <c r="L156" s="243">
        <v>109001832.68976116</v>
      </c>
      <c r="M156" s="243">
        <v>391853</v>
      </c>
      <c r="N156" s="243">
        <v>278.17021354885929</v>
      </c>
      <c r="O156" s="243">
        <v>13.395594594930348</v>
      </c>
      <c r="P156" s="243">
        <v>14.553079216619276</v>
      </c>
    </row>
    <row r="157" spans="1:16">
      <c r="A157" t="str">
        <f t="shared" si="3"/>
        <v>2004_4TOT_5</v>
      </c>
      <c r="B157" s="243">
        <v>2004</v>
      </c>
      <c r="C157" s="243" t="s">
        <v>147</v>
      </c>
      <c r="D157" s="243">
        <v>4</v>
      </c>
      <c r="E157" s="243">
        <v>5</v>
      </c>
      <c r="F157" s="243">
        <v>377.35951100848899</v>
      </c>
      <c r="G157" s="243">
        <v>1962085</v>
      </c>
      <c r="H157" s="243">
        <v>420645981.02749699</v>
      </c>
      <c r="I157" s="243">
        <v>214.38723655065758</v>
      </c>
      <c r="J157" s="243">
        <v>17.581406532257528</v>
      </c>
      <c r="K157" s="243">
        <v>5.6688307023114781</v>
      </c>
      <c r="L157" s="243">
        <v>135630266.42251343</v>
      </c>
      <c r="M157" s="243">
        <v>392788</v>
      </c>
      <c r="N157" s="243">
        <v>345.30145122181284</v>
      </c>
      <c r="O157" s="243">
        <v>13.395594594930348</v>
      </c>
      <c r="P157" s="243">
        <v>14.553079216619276</v>
      </c>
    </row>
    <row r="158" spans="1:16">
      <c r="A158" t="str">
        <f t="shared" si="3"/>
        <v>2004_4TOT_6</v>
      </c>
      <c r="B158" s="243">
        <v>2004</v>
      </c>
      <c r="C158" s="243" t="s">
        <v>147</v>
      </c>
      <c r="D158" s="243">
        <v>4</v>
      </c>
      <c r="E158" s="243">
        <v>6</v>
      </c>
      <c r="F158" s="243">
        <v>468.97005896400896</v>
      </c>
      <c r="G158" s="243">
        <v>2353448</v>
      </c>
      <c r="H158" s="243">
        <v>585819415.48825336</v>
      </c>
      <c r="I158" s="243">
        <v>248.91963429328089</v>
      </c>
      <c r="J158" s="243">
        <v>24.485029603825453</v>
      </c>
      <c r="K158" s="243">
        <v>6.9036230715679245</v>
      </c>
      <c r="L158" s="243">
        <v>165173434.46075636</v>
      </c>
      <c r="M158" s="243">
        <v>391363</v>
      </c>
      <c r="N158" s="243">
        <v>422.04662796625223</v>
      </c>
      <c r="O158" s="243">
        <v>13.395594594930348</v>
      </c>
      <c r="P158" s="243">
        <v>14.553079216619276</v>
      </c>
    </row>
    <row r="159" spans="1:16">
      <c r="A159" t="str">
        <f t="shared" si="3"/>
        <v>2004_4TOT_7</v>
      </c>
      <c r="B159" s="243">
        <v>2004</v>
      </c>
      <c r="C159" s="243" t="s">
        <v>147</v>
      </c>
      <c r="D159" s="243">
        <v>4</v>
      </c>
      <c r="E159" s="243">
        <v>7</v>
      </c>
      <c r="F159" s="243">
        <v>586.21257370501121</v>
      </c>
      <c r="G159" s="243">
        <v>2746705</v>
      </c>
      <c r="H159" s="243">
        <v>791415354.99293876</v>
      </c>
      <c r="I159" s="243">
        <v>288.13263710261521</v>
      </c>
      <c r="J159" s="243">
        <v>33.078160067080759</v>
      </c>
      <c r="K159" s="243">
        <v>8.5931304632553065</v>
      </c>
      <c r="L159" s="243">
        <v>205595939.5046854</v>
      </c>
      <c r="M159" s="243">
        <v>393257</v>
      </c>
      <c r="N159" s="243">
        <v>522.80300033994411</v>
      </c>
      <c r="O159" s="243">
        <v>13.395594594930348</v>
      </c>
      <c r="P159" s="243">
        <v>14.553079216619276</v>
      </c>
    </row>
    <row r="160" spans="1:16">
      <c r="A160" t="str">
        <f t="shared" si="3"/>
        <v>2004_4TOT_8</v>
      </c>
      <c r="B160" s="243">
        <v>2004</v>
      </c>
      <c r="C160" s="243" t="s">
        <v>147</v>
      </c>
      <c r="D160" s="243">
        <v>4</v>
      </c>
      <c r="E160" s="243">
        <v>8</v>
      </c>
      <c r="F160" s="243">
        <v>783.19898511195834</v>
      </c>
      <c r="G160" s="243">
        <v>3138075</v>
      </c>
      <c r="H160" s="243">
        <v>1057446882.1943678</v>
      </c>
      <c r="I160" s="243">
        <v>336.97310682324922</v>
      </c>
      <c r="J160" s="243">
        <v>44.197268868978263</v>
      </c>
      <c r="K160" s="243">
        <v>11.119108801897504</v>
      </c>
      <c r="L160" s="243">
        <v>266031527.20142901</v>
      </c>
      <c r="M160" s="243">
        <v>391370</v>
      </c>
      <c r="N160" s="243">
        <v>679.74430130421092</v>
      </c>
      <c r="O160" s="243">
        <v>13.395594594930348</v>
      </c>
      <c r="P160" s="243">
        <v>14.553079216619276</v>
      </c>
    </row>
    <row r="161" spans="1:16">
      <c r="A161" t="str">
        <f t="shared" si="3"/>
        <v>2004_4TOT_9</v>
      </c>
      <c r="B161" s="243">
        <v>2004</v>
      </c>
      <c r="C161" s="243" t="s">
        <v>147</v>
      </c>
      <c r="D161" s="243">
        <v>4</v>
      </c>
      <c r="E161" s="243">
        <v>9</v>
      </c>
      <c r="F161" s="243">
        <v>1213.9584269235354</v>
      </c>
      <c r="G161" s="243">
        <v>3530886</v>
      </c>
      <c r="H161" s="243">
        <v>1438072856.1985528</v>
      </c>
      <c r="I161" s="243">
        <v>407.2838534573342</v>
      </c>
      <c r="J161" s="243">
        <v>60.105990900169196</v>
      </c>
      <c r="K161" s="243">
        <v>15.908722031190933</v>
      </c>
      <c r="L161" s="243">
        <v>380625974.00418508</v>
      </c>
      <c r="M161" s="243">
        <v>392811</v>
      </c>
      <c r="N161" s="243">
        <v>968.97992674386683</v>
      </c>
      <c r="O161" s="243">
        <v>13.395594594930348</v>
      </c>
      <c r="P161" s="243">
        <v>14.553079216619276</v>
      </c>
    </row>
    <row r="162" spans="1:16">
      <c r="A162" t="str">
        <f t="shared" si="3"/>
        <v>2004_4TOT_10</v>
      </c>
      <c r="B162" s="243">
        <v>2004</v>
      </c>
      <c r="C162" s="243" t="s">
        <v>147</v>
      </c>
      <c r="D162" s="243">
        <v>4</v>
      </c>
      <c r="E162" s="243">
        <v>10</v>
      </c>
      <c r="F162" s="243">
        <v>15189.313650656162</v>
      </c>
      <c r="G162" s="243">
        <v>3921307</v>
      </c>
      <c r="H162" s="243">
        <v>2392561597.7067351</v>
      </c>
      <c r="I162" s="243">
        <v>610.14391316638432</v>
      </c>
      <c r="J162" s="243">
        <v>100</v>
      </c>
      <c r="K162" s="243">
        <v>39.894009099830804</v>
      </c>
      <c r="L162" s="243">
        <v>954488741.50818229</v>
      </c>
      <c r="M162" s="243">
        <v>390421</v>
      </c>
      <c r="N162" s="243">
        <v>2444.7679338667294</v>
      </c>
      <c r="O162" s="243">
        <v>13.395594594930348</v>
      </c>
      <c r="P162" s="243">
        <v>14.553079216619276</v>
      </c>
    </row>
    <row r="163" spans="1:16">
      <c r="A163" t="str">
        <f t="shared" si="3"/>
        <v>2005_0TOT_1</v>
      </c>
      <c r="B163" s="243">
        <v>2005</v>
      </c>
      <c r="C163" s="243" t="s">
        <v>147</v>
      </c>
      <c r="D163" s="243">
        <v>0</v>
      </c>
      <c r="E163" s="243">
        <v>1</v>
      </c>
      <c r="F163" s="243">
        <v>135.35020697983745</v>
      </c>
      <c r="G163" s="243">
        <v>1473556</v>
      </c>
      <c r="H163" s="243">
        <v>133360393.98400284</v>
      </c>
      <c r="I163" s="243">
        <v>90.502426771702503</v>
      </c>
      <c r="J163" s="243">
        <v>1.1610975518141928</v>
      </c>
      <c r="K163" s="243">
        <v>1.1610975518141928</v>
      </c>
      <c r="L163" s="243">
        <v>133360393.98400284</v>
      </c>
      <c r="M163" s="243">
        <v>1473556</v>
      </c>
      <c r="N163" s="243">
        <v>90.502426771702503</v>
      </c>
      <c r="O163" s="243">
        <v>17.312170232635598</v>
      </c>
      <c r="P163" s="243">
        <v>17.797934390955493</v>
      </c>
    </row>
    <row r="164" spans="1:16">
      <c r="A164" t="str">
        <f t="shared" si="3"/>
        <v>2005_0TOT_2</v>
      </c>
      <c r="B164" s="243">
        <v>2005</v>
      </c>
      <c r="C164" s="243" t="s">
        <v>147</v>
      </c>
      <c r="D164" s="243">
        <v>0</v>
      </c>
      <c r="E164" s="243">
        <v>2</v>
      </c>
      <c r="F164" s="243">
        <v>203.02531046975619</v>
      </c>
      <c r="G164" s="243">
        <v>2941642</v>
      </c>
      <c r="H164" s="243">
        <v>392020095.0351699</v>
      </c>
      <c r="I164" s="243">
        <v>133.26573901078714</v>
      </c>
      <c r="J164" s="243">
        <v>3.413109087409437</v>
      </c>
      <c r="K164" s="243">
        <v>2.2520115355952441</v>
      </c>
      <c r="L164" s="243">
        <v>258659701.05116707</v>
      </c>
      <c r="M164" s="243">
        <v>1468086</v>
      </c>
      <c r="N164" s="243">
        <v>176.1883847752564</v>
      </c>
      <c r="O164" s="243">
        <v>17.312170232635598</v>
      </c>
      <c r="P164" s="243">
        <v>17.797934390955493</v>
      </c>
    </row>
    <row r="165" spans="1:16">
      <c r="A165" t="str">
        <f t="shared" si="3"/>
        <v>2005_0TOT_3</v>
      </c>
      <c r="B165" s="243">
        <v>2005</v>
      </c>
      <c r="C165" s="243" t="s">
        <v>147</v>
      </c>
      <c r="D165" s="243">
        <v>0</v>
      </c>
      <c r="E165" s="243">
        <v>3</v>
      </c>
      <c r="F165" s="243">
        <v>270.7004139596749</v>
      </c>
      <c r="G165" s="243">
        <v>4412013</v>
      </c>
      <c r="H165" s="243">
        <v>742650001.11798143</v>
      </c>
      <c r="I165" s="243">
        <v>168.32452694903245</v>
      </c>
      <c r="J165" s="243">
        <v>6.4658559591262987</v>
      </c>
      <c r="K165" s="243">
        <v>3.0527468717168618</v>
      </c>
      <c r="L165" s="243">
        <v>350629906.08281153</v>
      </c>
      <c r="M165" s="243">
        <v>1470371</v>
      </c>
      <c r="N165" s="243">
        <v>238.46356197368661</v>
      </c>
      <c r="O165" s="243">
        <v>17.312170232635598</v>
      </c>
      <c r="P165" s="243">
        <v>17.797934390955493</v>
      </c>
    </row>
    <row r="166" spans="1:16">
      <c r="A166" t="str">
        <f t="shared" si="3"/>
        <v>2005_0TOT_4</v>
      </c>
      <c r="B166" s="243">
        <v>2005</v>
      </c>
      <c r="C166" s="243" t="s">
        <v>147</v>
      </c>
      <c r="D166" s="243">
        <v>0</v>
      </c>
      <c r="E166" s="243">
        <v>4</v>
      </c>
      <c r="F166" s="243">
        <v>338.37551744959364</v>
      </c>
      <c r="G166" s="243">
        <v>5880137</v>
      </c>
      <c r="H166" s="243">
        <v>1194925652.0820343</v>
      </c>
      <c r="I166" s="243">
        <v>203.21391356732579</v>
      </c>
      <c r="J166" s="243">
        <v>10.403577912336218</v>
      </c>
      <c r="K166" s="243">
        <v>3.9377219532099188</v>
      </c>
      <c r="L166" s="243">
        <v>452275650.96405292</v>
      </c>
      <c r="M166" s="243">
        <v>1468124</v>
      </c>
      <c r="N166" s="243">
        <v>308.06365876727915</v>
      </c>
      <c r="O166" s="243">
        <v>17.312170232635598</v>
      </c>
      <c r="P166" s="243">
        <v>17.797934390955493</v>
      </c>
    </row>
    <row r="167" spans="1:16">
      <c r="A167" t="str">
        <f t="shared" si="3"/>
        <v>2005_0TOT_5</v>
      </c>
      <c r="B167" s="243">
        <v>2005</v>
      </c>
      <c r="C167" s="243" t="s">
        <v>147</v>
      </c>
      <c r="D167" s="243">
        <v>0</v>
      </c>
      <c r="E167" s="243">
        <v>5</v>
      </c>
      <c r="F167" s="243">
        <v>406.05062093951238</v>
      </c>
      <c r="G167" s="243">
        <v>7350357</v>
      </c>
      <c r="H167" s="243">
        <v>1757372605.6401873</v>
      </c>
      <c r="I167" s="243">
        <v>239.08670090992686</v>
      </c>
      <c r="J167" s="243">
        <v>15.300502413624503</v>
      </c>
      <c r="K167" s="243">
        <v>4.8969245012882858</v>
      </c>
      <c r="L167" s="243">
        <v>562446953.55815291</v>
      </c>
      <c r="M167" s="243">
        <v>1470220</v>
      </c>
      <c r="N167" s="243">
        <v>382.55972137377597</v>
      </c>
      <c r="O167" s="243">
        <v>17.312170232635598</v>
      </c>
      <c r="P167" s="243">
        <v>17.797934390955493</v>
      </c>
    </row>
    <row r="168" spans="1:16">
      <c r="A168" t="str">
        <f t="shared" si="3"/>
        <v>2005_0TOT_6</v>
      </c>
      <c r="B168" s="243">
        <v>2005</v>
      </c>
      <c r="C168" s="243" t="s">
        <v>147</v>
      </c>
      <c r="D168" s="243">
        <v>0</v>
      </c>
      <c r="E168" s="243">
        <v>6</v>
      </c>
      <c r="F168" s="243">
        <v>541.40082791934981</v>
      </c>
      <c r="G168" s="243">
        <v>8821048</v>
      </c>
      <c r="H168" s="243">
        <v>2449364349.8823876</v>
      </c>
      <c r="I168" s="243">
        <v>277.6727152921498</v>
      </c>
      <c r="J168" s="243">
        <v>21.325304051595303</v>
      </c>
      <c r="K168" s="243">
        <v>6.0248016379707998</v>
      </c>
      <c r="L168" s="243">
        <v>691991744.24220037</v>
      </c>
      <c r="M168" s="243">
        <v>1470691</v>
      </c>
      <c r="N168" s="243">
        <v>470.52150604185402</v>
      </c>
      <c r="O168" s="243">
        <v>17.312170232635598</v>
      </c>
      <c r="P168" s="243">
        <v>17.797934390955493</v>
      </c>
    </row>
    <row r="169" spans="1:16">
      <c r="A169" t="str">
        <f t="shared" si="3"/>
        <v>2005_0TOT_7</v>
      </c>
      <c r="B169" s="243">
        <v>2005</v>
      </c>
      <c r="C169" s="243" t="s">
        <v>147</v>
      </c>
      <c r="D169" s="243">
        <v>0</v>
      </c>
      <c r="E169" s="243">
        <v>7</v>
      </c>
      <c r="F169" s="243">
        <v>676.75103489918729</v>
      </c>
      <c r="G169" s="243">
        <v>10290785</v>
      </c>
      <c r="H169" s="243">
        <v>3339605187.6598611</v>
      </c>
      <c r="I169" s="243">
        <v>324.52385193742373</v>
      </c>
      <c r="J169" s="243">
        <v>29.076154408204417</v>
      </c>
      <c r="K169" s="243">
        <v>7.7508503566091136</v>
      </c>
      <c r="L169" s="243">
        <v>890240837.77747345</v>
      </c>
      <c r="M169" s="243">
        <v>1469737</v>
      </c>
      <c r="N169" s="243">
        <v>605.71438140121222</v>
      </c>
      <c r="O169" s="243">
        <v>17.312170232635598</v>
      </c>
      <c r="P169" s="243">
        <v>17.797934390955493</v>
      </c>
    </row>
    <row r="170" spans="1:16">
      <c r="A170" t="str">
        <f t="shared" si="3"/>
        <v>2005_0TOT_8</v>
      </c>
      <c r="B170" s="243">
        <v>2005</v>
      </c>
      <c r="C170" s="243" t="s">
        <v>147</v>
      </c>
      <c r="D170" s="243">
        <v>0</v>
      </c>
      <c r="E170" s="243">
        <v>8</v>
      </c>
      <c r="F170" s="243">
        <v>947.45144885886225</v>
      </c>
      <c r="G170" s="243">
        <v>11760477</v>
      </c>
      <c r="H170" s="243">
        <v>4508570368.1480303</v>
      </c>
      <c r="I170" s="243">
        <v>383.36628422027695</v>
      </c>
      <c r="J170" s="243">
        <v>39.253708393112866</v>
      </c>
      <c r="K170" s="243">
        <v>10.17755398490845</v>
      </c>
      <c r="L170" s="243">
        <v>1168965180.4881692</v>
      </c>
      <c r="M170" s="243">
        <v>1469692</v>
      </c>
      <c r="N170" s="243">
        <v>795.38105976501822</v>
      </c>
      <c r="O170" s="243">
        <v>17.312170232635598</v>
      </c>
      <c r="P170" s="243">
        <v>17.797934390955493</v>
      </c>
    </row>
    <row r="171" spans="1:16">
      <c r="A171" t="str">
        <f t="shared" si="3"/>
        <v>2005_0TOT_9</v>
      </c>
      <c r="B171" s="243">
        <v>2005</v>
      </c>
      <c r="C171" s="243" t="s">
        <v>147</v>
      </c>
      <c r="D171" s="243">
        <v>0</v>
      </c>
      <c r="E171" s="243">
        <v>9</v>
      </c>
      <c r="F171" s="243">
        <v>1658.040035503009</v>
      </c>
      <c r="G171" s="243">
        <v>13231309</v>
      </c>
      <c r="H171" s="243">
        <v>6314029223.4733019</v>
      </c>
      <c r="I171" s="243">
        <v>477.20367073834507</v>
      </c>
      <c r="J171" s="243">
        <v>54.97287203828693</v>
      </c>
      <c r="K171" s="243">
        <v>15.719163645174064</v>
      </c>
      <c r="L171" s="243">
        <v>1805458855.3252716</v>
      </c>
      <c r="M171" s="243">
        <v>1470832</v>
      </c>
      <c r="N171" s="243">
        <v>1227.5085498039691</v>
      </c>
      <c r="O171" s="243">
        <v>17.312170232635598</v>
      </c>
      <c r="P171" s="243">
        <v>17.797934390955493</v>
      </c>
    </row>
    <row r="172" spans="1:16">
      <c r="A172" t="str">
        <f t="shared" si="3"/>
        <v>2005_0TOT_10</v>
      </c>
      <c r="B172" s="243">
        <v>2005</v>
      </c>
      <c r="C172" s="243" t="s">
        <v>147</v>
      </c>
      <c r="D172" s="243">
        <v>0</v>
      </c>
      <c r="E172" s="243">
        <v>10</v>
      </c>
      <c r="F172" s="243">
        <v>29281.663778018035</v>
      </c>
      <c r="G172" s="243">
        <v>14700280</v>
      </c>
      <c r="H172" s="243">
        <v>11485718299.520121</v>
      </c>
      <c r="I172" s="243">
        <v>781.32649851024064</v>
      </c>
      <c r="J172" s="243">
        <v>100</v>
      </c>
      <c r="K172" s="243">
        <v>45.02712796171307</v>
      </c>
      <c r="L172" s="243">
        <v>5171689076.0468187</v>
      </c>
      <c r="M172" s="243">
        <v>1468971</v>
      </c>
      <c r="N172" s="243">
        <v>3520.6202682332182</v>
      </c>
      <c r="O172" s="243">
        <v>17.312170232635598</v>
      </c>
      <c r="P172" s="243">
        <v>17.797934390955493</v>
      </c>
    </row>
    <row r="173" spans="1:16">
      <c r="A173" t="str">
        <f t="shared" si="3"/>
        <v>2005_1TOT_1</v>
      </c>
      <c r="B173" s="243">
        <v>2005</v>
      </c>
      <c r="C173" s="243" t="s">
        <v>147</v>
      </c>
      <c r="D173" s="243">
        <v>1</v>
      </c>
      <c r="E173" s="243">
        <v>1</v>
      </c>
      <c r="F173" s="243">
        <v>142.86966292316177</v>
      </c>
      <c r="G173" s="243">
        <v>1079476</v>
      </c>
      <c r="H173" s="243">
        <v>100698822.90896857</v>
      </c>
      <c r="I173" s="243">
        <v>93.28491129860096</v>
      </c>
      <c r="J173" s="243">
        <v>1.1161191420126391</v>
      </c>
      <c r="K173" s="243">
        <v>1.1161191420126391</v>
      </c>
      <c r="L173" s="243">
        <v>100698822.90896857</v>
      </c>
      <c r="M173" s="243">
        <v>1079476</v>
      </c>
      <c r="N173" s="243">
        <v>93.28491129860096</v>
      </c>
      <c r="O173" s="243">
        <v>17.72784692922361</v>
      </c>
      <c r="P173" s="243">
        <v>18.431523914715871</v>
      </c>
    </row>
    <row r="174" spans="1:16">
      <c r="A174" t="str">
        <f t="shared" si="3"/>
        <v>2005_1TOT_2</v>
      </c>
      <c r="B174" s="243">
        <v>2005</v>
      </c>
      <c r="C174" s="243" t="s">
        <v>147</v>
      </c>
      <c r="D174" s="243">
        <v>1</v>
      </c>
      <c r="E174" s="243">
        <v>2</v>
      </c>
      <c r="F174" s="243">
        <v>216.56033116773992</v>
      </c>
      <c r="G174" s="243">
        <v>2152141</v>
      </c>
      <c r="H174" s="243">
        <v>299404622.9664073</v>
      </c>
      <c r="I174" s="243">
        <v>139.11942710371082</v>
      </c>
      <c r="J174" s="243">
        <v>3.3185217189874603</v>
      </c>
      <c r="K174" s="243">
        <v>2.202402576974821</v>
      </c>
      <c r="L174" s="243">
        <v>198705800.05743873</v>
      </c>
      <c r="M174" s="243">
        <v>1072665</v>
      </c>
      <c r="N174" s="243">
        <v>185.24497402025676</v>
      </c>
      <c r="O174" s="243">
        <v>17.72784692922361</v>
      </c>
      <c r="P174" s="243">
        <v>18.431523914715871</v>
      </c>
    </row>
    <row r="175" spans="1:16">
      <c r="A175" t="str">
        <f t="shared" si="3"/>
        <v>2005_1TOT_3</v>
      </c>
      <c r="B175" s="243">
        <v>2005</v>
      </c>
      <c r="C175" s="243" t="s">
        <v>147</v>
      </c>
      <c r="D175" s="243">
        <v>1</v>
      </c>
      <c r="E175" s="243">
        <v>3</v>
      </c>
      <c r="F175" s="243">
        <v>287.61918983215463</v>
      </c>
      <c r="G175" s="243">
        <v>3228536</v>
      </c>
      <c r="H175" s="243">
        <v>572056253.3629005</v>
      </c>
      <c r="I175" s="243">
        <v>177.18750955941036</v>
      </c>
      <c r="J175" s="243">
        <v>6.3405203381925528</v>
      </c>
      <c r="K175" s="243">
        <v>3.0219986192050925</v>
      </c>
      <c r="L175" s="243">
        <v>272651630.3964932</v>
      </c>
      <c r="M175" s="243">
        <v>1076395</v>
      </c>
      <c r="N175" s="243">
        <v>253.30072175780563</v>
      </c>
      <c r="O175" s="243">
        <v>17.72784692922361</v>
      </c>
      <c r="P175" s="243">
        <v>18.431523914715871</v>
      </c>
    </row>
    <row r="176" spans="1:16">
      <c r="A176" t="str">
        <f t="shared" si="3"/>
        <v>2005_1TOT_4</v>
      </c>
      <c r="B176" s="243">
        <v>2005</v>
      </c>
      <c r="C176" s="243" t="s">
        <v>147</v>
      </c>
      <c r="D176" s="243">
        <v>1</v>
      </c>
      <c r="E176" s="243">
        <v>4</v>
      </c>
      <c r="F176" s="243">
        <v>360.93388527956654</v>
      </c>
      <c r="G176" s="243">
        <v>4304264</v>
      </c>
      <c r="H176" s="243">
        <v>921727040.93522656</v>
      </c>
      <c r="I176" s="243">
        <v>214.14277584628326</v>
      </c>
      <c r="J176" s="243">
        <v>10.216178942116008</v>
      </c>
      <c r="K176" s="243">
        <v>3.8756586039234548</v>
      </c>
      <c r="L176" s="243">
        <v>349670787.57232606</v>
      </c>
      <c r="M176" s="243">
        <v>1075728</v>
      </c>
      <c r="N176" s="243">
        <v>325.05502094611842</v>
      </c>
      <c r="O176" s="243">
        <v>17.72784692922361</v>
      </c>
      <c r="P176" s="243">
        <v>18.431523914715871</v>
      </c>
    </row>
    <row r="177" spans="1:16">
      <c r="A177" t="str">
        <f t="shared" si="3"/>
        <v>2005_1TOT_5</v>
      </c>
      <c r="B177" s="243">
        <v>2005</v>
      </c>
      <c r="C177" s="243" t="s">
        <v>147</v>
      </c>
      <c r="D177" s="243">
        <v>1</v>
      </c>
      <c r="E177" s="243">
        <v>5</v>
      </c>
      <c r="F177" s="243">
        <v>442.14400946746906</v>
      </c>
      <c r="G177" s="243">
        <v>5379417</v>
      </c>
      <c r="H177" s="243">
        <v>1352720719.7332854</v>
      </c>
      <c r="I177" s="243">
        <v>251.4623275595265</v>
      </c>
      <c r="J177" s="243">
        <v>14.993198981643374</v>
      </c>
      <c r="K177" s="243">
        <v>4.7770200395273665</v>
      </c>
      <c r="L177" s="243">
        <v>430993678.79805887</v>
      </c>
      <c r="M177" s="243">
        <v>1075153</v>
      </c>
      <c r="N177" s="243">
        <v>400.86729869893759</v>
      </c>
      <c r="O177" s="243">
        <v>17.72784692922361</v>
      </c>
      <c r="P177" s="243">
        <v>18.431523914715871</v>
      </c>
    </row>
    <row r="178" spans="1:16">
      <c r="A178" t="str">
        <f t="shared" si="3"/>
        <v>2005_1TOT_6</v>
      </c>
      <c r="B178" s="243">
        <v>2005</v>
      </c>
      <c r="C178" s="243" t="s">
        <v>147</v>
      </c>
      <c r="D178" s="243">
        <v>1</v>
      </c>
      <c r="E178" s="243">
        <v>6</v>
      </c>
      <c r="F178" s="243">
        <v>570.50112242001489</v>
      </c>
      <c r="G178" s="243">
        <v>6456420</v>
      </c>
      <c r="H178" s="243">
        <v>1896286081.7299092</v>
      </c>
      <c r="I178" s="243">
        <v>293.70550269807558</v>
      </c>
      <c r="J178" s="243">
        <v>21.017933809059397</v>
      </c>
      <c r="K178" s="243">
        <v>6.0247348274160224</v>
      </c>
      <c r="L178" s="243">
        <v>543565361.99662375</v>
      </c>
      <c r="M178" s="243">
        <v>1077003</v>
      </c>
      <c r="N178" s="243">
        <v>504.70180862692467</v>
      </c>
      <c r="O178" s="243">
        <v>17.72784692922361</v>
      </c>
      <c r="P178" s="243">
        <v>18.431523914715871</v>
      </c>
    </row>
    <row r="179" spans="1:16">
      <c r="A179" t="str">
        <f t="shared" si="3"/>
        <v>2005_1TOT_7</v>
      </c>
      <c r="B179" s="243">
        <v>2005</v>
      </c>
      <c r="C179" s="243" t="s">
        <v>147</v>
      </c>
      <c r="D179" s="243">
        <v>1</v>
      </c>
      <c r="E179" s="243">
        <v>7</v>
      </c>
      <c r="F179" s="243">
        <v>727.50736251662636</v>
      </c>
      <c r="G179" s="243">
        <v>7531516</v>
      </c>
      <c r="H179" s="243">
        <v>2589246840.4523668</v>
      </c>
      <c r="I179" s="243">
        <v>343.7882679200797</v>
      </c>
      <c r="J179" s="243">
        <v>28.698527733905095</v>
      </c>
      <c r="K179" s="243">
        <v>7.6805939248456987</v>
      </c>
      <c r="L179" s="243">
        <v>692960758.72245765</v>
      </c>
      <c r="M179" s="243">
        <v>1075096</v>
      </c>
      <c r="N179" s="243">
        <v>644.55709882880933</v>
      </c>
      <c r="O179" s="243">
        <v>17.72784692922361</v>
      </c>
      <c r="P179" s="243">
        <v>18.431523914715871</v>
      </c>
    </row>
    <row r="180" spans="1:16">
      <c r="A180" t="str">
        <f t="shared" si="3"/>
        <v>2005_1TOT_8</v>
      </c>
      <c r="B180" s="243">
        <v>2005</v>
      </c>
      <c r="C180" s="243" t="s">
        <v>147</v>
      </c>
      <c r="D180" s="243">
        <v>1</v>
      </c>
      <c r="E180" s="243">
        <v>8</v>
      </c>
      <c r="F180" s="243">
        <v>1015.1265523487809</v>
      </c>
      <c r="G180" s="243">
        <v>8607247</v>
      </c>
      <c r="H180" s="243">
        <v>3503745352.7620955</v>
      </c>
      <c r="I180" s="243">
        <v>407.06922349992925</v>
      </c>
      <c r="J180" s="243">
        <v>38.834587574978606</v>
      </c>
      <c r="K180" s="243">
        <v>10.136059841073511</v>
      </c>
      <c r="L180" s="243">
        <v>914498512.30972862</v>
      </c>
      <c r="M180" s="243">
        <v>1075731</v>
      </c>
      <c r="N180" s="243">
        <v>850.1182101377841</v>
      </c>
      <c r="O180" s="243">
        <v>17.72784692922361</v>
      </c>
      <c r="P180" s="243">
        <v>18.431523914715871</v>
      </c>
    </row>
    <row r="181" spans="1:16">
      <c r="A181" t="str">
        <f t="shared" si="3"/>
        <v>2005_1TOT_9</v>
      </c>
      <c r="B181" s="243">
        <v>2005</v>
      </c>
      <c r="C181" s="243" t="s">
        <v>147</v>
      </c>
      <c r="D181" s="243">
        <v>1</v>
      </c>
      <c r="E181" s="243">
        <v>9</v>
      </c>
      <c r="F181" s="243">
        <v>1800.1577528318383</v>
      </c>
      <c r="G181" s="243">
        <v>9682982</v>
      </c>
      <c r="H181" s="243">
        <v>4937169848.0874405</v>
      </c>
      <c r="I181" s="243">
        <v>509.88113456034932</v>
      </c>
      <c r="J181" s="243">
        <v>54.722285878152455</v>
      </c>
      <c r="K181" s="243">
        <v>15.887698303173849</v>
      </c>
      <c r="L181" s="243">
        <v>1433424495.325345</v>
      </c>
      <c r="M181" s="243">
        <v>1075735</v>
      </c>
      <c r="N181" s="243">
        <v>1332.5070722114135</v>
      </c>
      <c r="O181" s="243">
        <v>17.72784692922361</v>
      </c>
      <c r="P181" s="243">
        <v>18.431523914715871</v>
      </c>
    </row>
    <row r="182" spans="1:16">
      <c r="A182" t="str">
        <f t="shared" si="3"/>
        <v>2005_1TOT_10</v>
      </c>
      <c r="B182" s="243">
        <v>2005</v>
      </c>
      <c r="C182" s="243" t="s">
        <v>147</v>
      </c>
      <c r="D182" s="243">
        <v>1</v>
      </c>
      <c r="E182" s="243">
        <v>10</v>
      </c>
      <c r="F182" s="243">
        <v>18610.653459727651</v>
      </c>
      <c r="G182" s="243">
        <v>10758746</v>
      </c>
      <c r="H182" s="243">
        <v>9022228821.1439209</v>
      </c>
      <c r="I182" s="243">
        <v>838.59483448572178</v>
      </c>
      <c r="J182" s="243">
        <v>100</v>
      </c>
      <c r="K182" s="243">
        <v>45.277714121847545</v>
      </c>
      <c r="L182" s="243">
        <v>4085058973.0564804</v>
      </c>
      <c r="M182" s="243">
        <v>1075764</v>
      </c>
      <c r="N182" s="243">
        <v>3797.3560865175637</v>
      </c>
      <c r="O182" s="243">
        <v>17.72784692922361</v>
      </c>
      <c r="P182" s="243">
        <v>18.431523914715871</v>
      </c>
    </row>
    <row r="183" spans="1:16">
      <c r="A183" t="str">
        <f t="shared" si="3"/>
        <v>2005_2TOT_1</v>
      </c>
      <c r="B183" s="243">
        <v>2005</v>
      </c>
      <c r="C183" s="243" t="s">
        <v>147</v>
      </c>
      <c r="D183" s="243">
        <v>2</v>
      </c>
      <c r="E183" s="243">
        <v>1</v>
      </c>
      <c r="F183" s="243">
        <v>180.46694263978327</v>
      </c>
      <c r="G183" s="243">
        <v>549004</v>
      </c>
      <c r="H183" s="243">
        <v>59644615.061999768</v>
      </c>
      <c r="I183" s="243">
        <v>108.6414945282726</v>
      </c>
      <c r="J183" s="243">
        <v>0.99214538991777346</v>
      </c>
      <c r="K183" s="243">
        <v>0.99214538991777346</v>
      </c>
      <c r="L183" s="243">
        <v>59644615.061999768</v>
      </c>
      <c r="M183" s="243">
        <v>549004</v>
      </c>
      <c r="N183" s="243">
        <v>108.6414945282726</v>
      </c>
      <c r="O183" s="243">
        <v>18.767230095866861</v>
      </c>
      <c r="P183" s="243">
        <v>20.361288850678488</v>
      </c>
    </row>
    <row r="184" spans="1:16">
      <c r="A184" t="str">
        <f t="shared" si="3"/>
        <v>2005_2TOT_2</v>
      </c>
      <c r="B184" s="243">
        <v>2005</v>
      </c>
      <c r="C184" s="243" t="s">
        <v>147</v>
      </c>
      <c r="D184" s="243">
        <v>2</v>
      </c>
      <c r="E184" s="243">
        <v>2</v>
      </c>
      <c r="F184" s="243">
        <v>270.7004139596749</v>
      </c>
      <c r="G184" s="243">
        <v>1099223</v>
      </c>
      <c r="H184" s="243">
        <v>181634561.8151277</v>
      </c>
      <c r="I184" s="243">
        <v>165.23904777750076</v>
      </c>
      <c r="J184" s="243">
        <v>3.0213606537202082</v>
      </c>
      <c r="K184" s="243">
        <v>2.0292152638024348</v>
      </c>
      <c r="L184" s="243">
        <v>121989946.75312793</v>
      </c>
      <c r="M184" s="243">
        <v>550219</v>
      </c>
      <c r="N184" s="243">
        <v>221.71162165088435</v>
      </c>
      <c r="O184" s="243">
        <v>18.767230095866861</v>
      </c>
      <c r="P184" s="243">
        <v>20.361288850678488</v>
      </c>
    </row>
    <row r="185" spans="1:16">
      <c r="A185" t="str">
        <f t="shared" si="3"/>
        <v>2005_2TOT_3</v>
      </c>
      <c r="B185" s="243">
        <v>2005</v>
      </c>
      <c r="C185" s="243" t="s">
        <v>147</v>
      </c>
      <c r="D185" s="243">
        <v>2</v>
      </c>
      <c r="E185" s="243">
        <v>3</v>
      </c>
      <c r="F185" s="243">
        <v>355.29429332207337</v>
      </c>
      <c r="G185" s="243">
        <v>1648836</v>
      </c>
      <c r="H185" s="243">
        <v>352938414.27341259</v>
      </c>
      <c r="I185" s="243">
        <v>214.05307397061478</v>
      </c>
      <c r="J185" s="243">
        <v>5.8708773672570862</v>
      </c>
      <c r="K185" s="243">
        <v>2.849516713536878</v>
      </c>
      <c r="L185" s="243">
        <v>171303852.45828488</v>
      </c>
      <c r="M185" s="243">
        <v>549613</v>
      </c>
      <c r="N185" s="243">
        <v>311.6808599110372</v>
      </c>
      <c r="O185" s="243">
        <v>18.767230095866861</v>
      </c>
      <c r="P185" s="243">
        <v>20.361288850678488</v>
      </c>
    </row>
    <row r="186" spans="1:16">
      <c r="A186" t="str">
        <f t="shared" si="3"/>
        <v>2005_2TOT_4</v>
      </c>
      <c r="B186" s="243">
        <v>2005</v>
      </c>
      <c r="C186" s="243" t="s">
        <v>147</v>
      </c>
      <c r="D186" s="243">
        <v>2</v>
      </c>
      <c r="E186" s="243">
        <v>4</v>
      </c>
      <c r="F186" s="243">
        <v>453.42319338245551</v>
      </c>
      <c r="G186" s="243">
        <v>2197200</v>
      </c>
      <c r="H186" s="243">
        <v>573701704.04382288</v>
      </c>
      <c r="I186" s="243">
        <v>261.10581833416296</v>
      </c>
      <c r="J186" s="243">
        <v>9.5431163444240301</v>
      </c>
      <c r="K186" s="243">
        <v>3.6722389771669439</v>
      </c>
      <c r="L186" s="243">
        <v>220763289.7704103</v>
      </c>
      <c r="M186" s="243">
        <v>548364</v>
      </c>
      <c r="N186" s="243">
        <v>402.58530788018595</v>
      </c>
      <c r="O186" s="243">
        <v>18.767230095866861</v>
      </c>
      <c r="P186" s="243">
        <v>20.361288850678488</v>
      </c>
    </row>
    <row r="187" spans="1:16">
      <c r="A187" t="str">
        <f t="shared" si="3"/>
        <v>2005_2TOT_5</v>
      </c>
      <c r="B187" s="243">
        <v>2005</v>
      </c>
      <c r="C187" s="243" t="s">
        <v>147</v>
      </c>
      <c r="D187" s="243">
        <v>2</v>
      </c>
      <c r="E187" s="243">
        <v>5</v>
      </c>
      <c r="F187" s="243">
        <v>585.38964518779699</v>
      </c>
      <c r="G187" s="243">
        <v>2744961</v>
      </c>
      <c r="H187" s="243">
        <v>858941923.28953254</v>
      </c>
      <c r="I187" s="243">
        <v>312.91589326388703</v>
      </c>
      <c r="J187" s="243">
        <v>14.287882795671832</v>
      </c>
      <c r="K187" s="243">
        <v>4.7447664512478021</v>
      </c>
      <c r="L187" s="243">
        <v>285240219.24570966</v>
      </c>
      <c r="M187" s="243">
        <v>547761</v>
      </c>
      <c r="N187" s="243">
        <v>520.7384593750005</v>
      </c>
      <c r="O187" s="243">
        <v>18.767230095866861</v>
      </c>
      <c r="P187" s="243">
        <v>20.361288850678488</v>
      </c>
    </row>
    <row r="188" spans="1:16">
      <c r="A188" t="str">
        <f t="shared" si="3"/>
        <v>2005_2TOT_6</v>
      </c>
      <c r="B188" s="243">
        <v>2005</v>
      </c>
      <c r="C188" s="243" t="s">
        <v>147</v>
      </c>
      <c r="D188" s="243">
        <v>2</v>
      </c>
      <c r="E188" s="243">
        <v>6</v>
      </c>
      <c r="F188" s="243">
        <v>739.0121301099125</v>
      </c>
      <c r="G188" s="243">
        <v>3294563</v>
      </c>
      <c r="H188" s="243">
        <v>1218310730.3267126</v>
      </c>
      <c r="I188" s="243">
        <v>369.79433397592112</v>
      </c>
      <c r="J188" s="243">
        <v>20.265725134189118</v>
      </c>
      <c r="K188" s="243">
        <v>5.9778423385172861</v>
      </c>
      <c r="L188" s="243">
        <v>359368807.03718007</v>
      </c>
      <c r="M188" s="243">
        <v>549602</v>
      </c>
      <c r="N188" s="243">
        <v>653.87099580638369</v>
      </c>
      <c r="O188" s="243">
        <v>18.767230095866861</v>
      </c>
      <c r="P188" s="243">
        <v>20.361288850678488</v>
      </c>
    </row>
    <row r="189" spans="1:16">
      <c r="A189" t="str">
        <f t="shared" si="3"/>
        <v>2005_2TOT_7</v>
      </c>
      <c r="B189" s="243">
        <v>2005</v>
      </c>
      <c r="C189" s="243" t="s">
        <v>147</v>
      </c>
      <c r="D189" s="243">
        <v>2</v>
      </c>
      <c r="E189" s="243">
        <v>7</v>
      </c>
      <c r="F189" s="243">
        <v>947.45144885886236</v>
      </c>
      <c r="G189" s="243">
        <v>3843539</v>
      </c>
      <c r="H189" s="243">
        <v>1677515530.6016221</v>
      </c>
      <c r="I189" s="243">
        <v>436.45076337240812</v>
      </c>
      <c r="J189" s="243">
        <v>27.904267610274772</v>
      </c>
      <c r="K189" s="243">
        <v>7.6385424760856537</v>
      </c>
      <c r="L189" s="243">
        <v>459204800.2749095</v>
      </c>
      <c r="M189" s="243">
        <v>548976</v>
      </c>
      <c r="N189" s="243">
        <v>836.47518338672273</v>
      </c>
      <c r="O189" s="243">
        <v>18.767230095866861</v>
      </c>
      <c r="P189" s="243">
        <v>20.361288850678488</v>
      </c>
    </row>
    <row r="190" spans="1:16">
      <c r="A190" t="str">
        <f t="shared" si="3"/>
        <v>2005_2TOT_8</v>
      </c>
      <c r="B190" s="243">
        <v>2005</v>
      </c>
      <c r="C190" s="243" t="s">
        <v>147</v>
      </c>
      <c r="D190" s="243">
        <v>2</v>
      </c>
      <c r="E190" s="243">
        <v>8</v>
      </c>
      <c r="F190" s="243">
        <v>1377.1883560198462</v>
      </c>
      <c r="G190" s="243">
        <v>4393151</v>
      </c>
      <c r="H190" s="243">
        <v>2313367137.3475804</v>
      </c>
      <c r="I190" s="243">
        <v>526.58493581203572</v>
      </c>
      <c r="J190" s="243">
        <v>38.481203007528052</v>
      </c>
      <c r="K190" s="243">
        <v>10.57693539725328</v>
      </c>
      <c r="L190" s="243">
        <v>635851606.74595833</v>
      </c>
      <c r="M190" s="243">
        <v>549612</v>
      </c>
      <c r="N190" s="243">
        <v>1156.9099778497527</v>
      </c>
      <c r="O190" s="243">
        <v>18.767230095866861</v>
      </c>
      <c r="P190" s="243">
        <v>20.361288850678488</v>
      </c>
    </row>
    <row r="191" spans="1:16">
      <c r="A191" t="str">
        <f t="shared" si="3"/>
        <v>2005_2TOT_9</v>
      </c>
      <c r="B191" s="243">
        <v>2005</v>
      </c>
      <c r="C191" s="243" t="s">
        <v>147</v>
      </c>
      <c r="D191" s="243">
        <v>2</v>
      </c>
      <c r="E191" s="243">
        <v>9</v>
      </c>
      <c r="F191" s="243">
        <v>2455.6394694913365</v>
      </c>
      <c r="G191" s="243">
        <v>4941537</v>
      </c>
      <c r="H191" s="243">
        <v>3319982944.1864796</v>
      </c>
      <c r="I191" s="243">
        <v>671.85228891061217</v>
      </c>
      <c r="J191" s="243">
        <v>55.225534933141603</v>
      </c>
      <c r="K191" s="243">
        <v>16.744331925613551</v>
      </c>
      <c r="L191" s="243">
        <v>1006615806.8388991</v>
      </c>
      <c r="M191" s="243">
        <v>548386</v>
      </c>
      <c r="N191" s="243">
        <v>1835.5972013123951</v>
      </c>
      <c r="O191" s="243">
        <v>18.767230095866861</v>
      </c>
      <c r="P191" s="243">
        <v>20.361288850678488</v>
      </c>
    </row>
    <row r="192" spans="1:16">
      <c r="A192" t="str">
        <f t="shared" si="3"/>
        <v>2005_2TOT_10</v>
      </c>
      <c r="B192" s="243">
        <v>2005</v>
      </c>
      <c r="C192" s="243" t="s">
        <v>147</v>
      </c>
      <c r="D192" s="243">
        <v>2</v>
      </c>
      <c r="E192" s="243">
        <v>10</v>
      </c>
      <c r="F192" s="243">
        <v>18610.653459727651</v>
      </c>
      <c r="G192" s="243">
        <v>5489911</v>
      </c>
      <c r="H192" s="243">
        <v>6011680915.7318134</v>
      </c>
      <c r="I192" s="243">
        <v>1095.0415982575698</v>
      </c>
      <c r="J192" s="243">
        <v>100</v>
      </c>
      <c r="K192" s="243">
        <v>44.774465066858397</v>
      </c>
      <c r="L192" s="243">
        <v>2691697971.5453339</v>
      </c>
      <c r="M192" s="243">
        <v>548374</v>
      </c>
      <c r="N192" s="243">
        <v>4908.5076454123173</v>
      </c>
      <c r="O192" s="243">
        <v>18.767230095866861</v>
      </c>
      <c r="P192" s="243">
        <v>20.361288850678488</v>
      </c>
    </row>
    <row r="193" spans="1:16">
      <c r="A193" t="str">
        <f t="shared" si="3"/>
        <v>2005_4TOT_1</v>
      </c>
      <c r="B193" s="243">
        <v>2005</v>
      </c>
      <c r="C193" s="243" t="s">
        <v>147</v>
      </c>
      <c r="D193" s="243">
        <v>4</v>
      </c>
      <c r="E193" s="243">
        <v>1</v>
      </c>
      <c r="F193" s="243">
        <v>128.58269663084559</v>
      </c>
      <c r="G193" s="243">
        <v>394434</v>
      </c>
      <c r="H193" s="243">
        <v>32922036.177437391</v>
      </c>
      <c r="I193" s="243">
        <v>83.466527169152229</v>
      </c>
      <c r="J193" s="243">
        <v>1.336398489476728</v>
      </c>
      <c r="K193" s="243">
        <v>1.336398489476728</v>
      </c>
      <c r="L193" s="243">
        <v>32922036.177437391</v>
      </c>
      <c r="M193" s="243">
        <v>394434</v>
      </c>
      <c r="N193" s="243">
        <v>83.466527169152229</v>
      </c>
      <c r="O193" s="243">
        <v>14.926139287629352</v>
      </c>
      <c r="P193" s="243">
        <v>15.102507807402572</v>
      </c>
    </row>
    <row r="194" spans="1:16">
      <c r="A194" t="str">
        <f t="shared" si="3"/>
        <v>2005_4TOT_2</v>
      </c>
      <c r="B194" s="243">
        <v>2005</v>
      </c>
      <c r="C194" s="243" t="s">
        <v>147</v>
      </c>
      <c r="D194" s="243">
        <v>4</v>
      </c>
      <c r="E194" s="243">
        <v>2</v>
      </c>
      <c r="F194" s="243">
        <v>184.22667061144543</v>
      </c>
      <c r="G194" s="243">
        <v>790801</v>
      </c>
      <c r="H194" s="243">
        <v>94868981.753093004</v>
      </c>
      <c r="I194" s="243">
        <v>119.96568258397878</v>
      </c>
      <c r="J194" s="243">
        <v>3.8510000787836254</v>
      </c>
      <c r="K194" s="243">
        <v>2.5146015893068974</v>
      </c>
      <c r="L194" s="243">
        <v>61946945.575655609</v>
      </c>
      <c r="M194" s="243">
        <v>396367</v>
      </c>
      <c r="N194" s="243">
        <v>156.2868391557713</v>
      </c>
      <c r="O194" s="243">
        <v>14.926139287629352</v>
      </c>
      <c r="P194" s="243">
        <v>15.102507807402572</v>
      </c>
    </row>
    <row r="195" spans="1:16">
      <c r="A195" t="str">
        <f t="shared" si="3"/>
        <v>2005_4TOT_3</v>
      </c>
      <c r="B195" s="243">
        <v>2005</v>
      </c>
      <c r="C195" s="243" t="s">
        <v>147</v>
      </c>
      <c r="D195" s="243">
        <v>4</v>
      </c>
      <c r="E195" s="243">
        <v>3</v>
      </c>
      <c r="F195" s="243">
        <v>232.12560497042125</v>
      </c>
      <c r="G195" s="243">
        <v>1183317</v>
      </c>
      <c r="H195" s="243">
        <v>176557107.60404685</v>
      </c>
      <c r="I195" s="243">
        <v>149.20524897727898</v>
      </c>
      <c r="J195" s="243">
        <v>7.1669519660552909</v>
      </c>
      <c r="K195" s="243">
        <v>3.3159518872716656</v>
      </c>
      <c r="L195" s="243">
        <v>81688125.850953847</v>
      </c>
      <c r="M195" s="243">
        <v>392516</v>
      </c>
      <c r="N195" s="243">
        <v>208.1141299996786</v>
      </c>
      <c r="O195" s="243">
        <v>14.926139287629352</v>
      </c>
      <c r="P195" s="243">
        <v>15.102507807402572</v>
      </c>
    </row>
    <row r="196" spans="1:16">
      <c r="A196" t="str">
        <f t="shared" ref="A196:A259" si="4">B196&amp;"_"&amp;D196&amp;C196&amp;"_"&amp;E196</f>
        <v>2005_4TOT_4</v>
      </c>
      <c r="B196" s="243">
        <v>2005</v>
      </c>
      <c r="C196" s="243" t="s">
        <v>147</v>
      </c>
      <c r="D196" s="243">
        <v>4</v>
      </c>
      <c r="E196" s="243">
        <v>4</v>
      </c>
      <c r="F196" s="243">
        <v>304.5379657046343</v>
      </c>
      <c r="G196" s="243">
        <v>1577762</v>
      </c>
      <c r="H196" s="243">
        <v>281138216.54808944</v>
      </c>
      <c r="I196" s="243">
        <v>178.18797546657191</v>
      </c>
      <c r="J196" s="243">
        <v>11.412194734982306</v>
      </c>
      <c r="K196" s="243">
        <v>4.2452427689270147</v>
      </c>
      <c r="L196" s="243">
        <v>104581108.94404259</v>
      </c>
      <c r="M196" s="243">
        <v>394445</v>
      </c>
      <c r="N196" s="243">
        <v>265.13483234428776</v>
      </c>
      <c r="O196" s="243">
        <v>14.926139287629352</v>
      </c>
      <c r="P196" s="243">
        <v>15.102507807402572</v>
      </c>
    </row>
    <row r="197" spans="1:16">
      <c r="A197" t="str">
        <f t="shared" si="4"/>
        <v>2005_4TOT_5</v>
      </c>
      <c r="B197" s="243">
        <v>2005</v>
      </c>
      <c r="C197" s="243" t="s">
        <v>147</v>
      </c>
      <c r="D197" s="243">
        <v>4</v>
      </c>
      <c r="E197" s="243">
        <v>5</v>
      </c>
      <c r="F197" s="243">
        <v>372.21306919455304</v>
      </c>
      <c r="G197" s="243">
        <v>1970768</v>
      </c>
      <c r="H197" s="243">
        <v>413018060.35019797</v>
      </c>
      <c r="I197" s="243">
        <v>209.57213652251201</v>
      </c>
      <c r="J197" s="243">
        <v>16.765570300809269</v>
      </c>
      <c r="K197" s="243">
        <v>5.3533755658269637</v>
      </c>
      <c r="L197" s="243">
        <v>131879843.80210853</v>
      </c>
      <c r="M197" s="243">
        <v>393006</v>
      </c>
      <c r="N197" s="243">
        <v>335.56699847358192</v>
      </c>
      <c r="O197" s="243">
        <v>14.926139287629352</v>
      </c>
      <c r="P197" s="243">
        <v>15.102507807402572</v>
      </c>
    </row>
    <row r="198" spans="1:16">
      <c r="A198" t="str">
        <f t="shared" si="4"/>
        <v>2005_4TOT_6</v>
      </c>
      <c r="B198" s="243">
        <v>2005</v>
      </c>
      <c r="C198" s="243" t="s">
        <v>147</v>
      </c>
      <c r="D198" s="243">
        <v>4</v>
      </c>
      <c r="E198" s="243">
        <v>6</v>
      </c>
      <c r="F198" s="243">
        <v>439.88817268447178</v>
      </c>
      <c r="G198" s="243">
        <v>2366652</v>
      </c>
      <c r="H198" s="243">
        <v>573638786.2168119</v>
      </c>
      <c r="I198" s="243">
        <v>242.38408782398591</v>
      </c>
      <c r="J198" s="243">
        <v>23.285619494300764</v>
      </c>
      <c r="K198" s="243">
        <v>6.520049193491495</v>
      </c>
      <c r="L198" s="243">
        <v>160620725.86661392</v>
      </c>
      <c r="M198" s="243">
        <v>395884</v>
      </c>
      <c r="N198" s="243">
        <v>405.72674285046611</v>
      </c>
      <c r="O198" s="243">
        <v>14.926139287629352</v>
      </c>
      <c r="P198" s="243">
        <v>15.102507807402572</v>
      </c>
    </row>
    <row r="199" spans="1:16">
      <c r="A199" t="str">
        <f t="shared" si="4"/>
        <v>2005_4TOT_7</v>
      </c>
      <c r="B199" s="243">
        <v>2005</v>
      </c>
      <c r="C199" s="243" t="s">
        <v>147</v>
      </c>
      <c r="D199" s="243">
        <v>4</v>
      </c>
      <c r="E199" s="243">
        <v>7</v>
      </c>
      <c r="F199" s="243">
        <v>566.44061621061974</v>
      </c>
      <c r="G199" s="243">
        <v>2760616</v>
      </c>
      <c r="H199" s="243">
        <v>770540666.76510286</v>
      </c>
      <c r="I199" s="243">
        <v>279.11910485380901</v>
      </c>
      <c r="J199" s="243">
        <v>31.278423290567826</v>
      </c>
      <c r="K199" s="243">
        <v>7.9928037962670615</v>
      </c>
      <c r="L199" s="243">
        <v>196901880.54829097</v>
      </c>
      <c r="M199" s="243">
        <v>393964</v>
      </c>
      <c r="N199" s="243">
        <v>499.79663255599741</v>
      </c>
      <c r="O199" s="243">
        <v>14.926139287629352</v>
      </c>
      <c r="P199" s="243">
        <v>15.102507807402572</v>
      </c>
    </row>
    <row r="200" spans="1:16">
      <c r="A200" t="str">
        <f t="shared" si="4"/>
        <v>2005_4TOT_8</v>
      </c>
      <c r="B200" s="243">
        <v>2005</v>
      </c>
      <c r="C200" s="243" t="s">
        <v>147</v>
      </c>
      <c r="D200" s="243">
        <v>4</v>
      </c>
      <c r="E200" s="243">
        <v>8</v>
      </c>
      <c r="F200" s="243">
        <v>778.26369013406543</v>
      </c>
      <c r="G200" s="243">
        <v>3154102</v>
      </c>
      <c r="H200" s="243">
        <v>1030729940.7697604</v>
      </c>
      <c r="I200" s="243">
        <v>326.7903006211468</v>
      </c>
      <c r="J200" s="243">
        <v>41.840241243862373</v>
      </c>
      <c r="K200" s="243">
        <v>10.561817953294547</v>
      </c>
      <c r="L200" s="243">
        <v>260189274.00465751</v>
      </c>
      <c r="M200" s="243">
        <v>393486</v>
      </c>
      <c r="N200" s="243">
        <v>661.24150288614464</v>
      </c>
      <c r="O200" s="243">
        <v>14.926139287629352</v>
      </c>
      <c r="P200" s="243">
        <v>15.102507807402572</v>
      </c>
    </row>
    <row r="201" spans="1:16">
      <c r="A201" t="str">
        <f t="shared" si="4"/>
        <v>2005_4TOT_9</v>
      </c>
      <c r="B201" s="243">
        <v>2005</v>
      </c>
      <c r="C201" s="243" t="s">
        <v>147</v>
      </c>
      <c r="D201" s="243">
        <v>4</v>
      </c>
      <c r="E201" s="243">
        <v>9</v>
      </c>
      <c r="F201" s="243">
        <v>1264.5576480687671</v>
      </c>
      <c r="G201" s="243">
        <v>3548541</v>
      </c>
      <c r="H201" s="243">
        <v>1414412433.5580583</v>
      </c>
      <c r="I201" s="243">
        <v>398.58985243739841</v>
      </c>
      <c r="J201" s="243">
        <v>57.414997952025942</v>
      </c>
      <c r="K201" s="243">
        <v>15.574756708163569</v>
      </c>
      <c r="L201" s="243">
        <v>383682492.78829789</v>
      </c>
      <c r="M201" s="243">
        <v>394439</v>
      </c>
      <c r="N201" s="243">
        <v>972.72960530854675</v>
      </c>
      <c r="O201" s="243">
        <v>14.926139287629352</v>
      </c>
      <c r="P201" s="243">
        <v>15.102507807402572</v>
      </c>
    </row>
    <row r="202" spans="1:16">
      <c r="A202" t="str">
        <f t="shared" si="4"/>
        <v>2005_4TOT_10</v>
      </c>
      <c r="B202" s="243">
        <v>2005</v>
      </c>
      <c r="C202" s="243" t="s">
        <v>147</v>
      </c>
      <c r="D202" s="243">
        <v>4</v>
      </c>
      <c r="E202" s="243">
        <v>10</v>
      </c>
      <c r="F202" s="243">
        <v>29281.663778018035</v>
      </c>
      <c r="G202" s="243">
        <v>3941534</v>
      </c>
      <c r="H202" s="243">
        <v>2463489478.3761797</v>
      </c>
      <c r="I202" s="243">
        <v>625.00779604493573</v>
      </c>
      <c r="J202" s="243">
        <v>100</v>
      </c>
      <c r="K202" s="243">
        <v>42.585002047974058</v>
      </c>
      <c r="L202" s="243">
        <v>1049077044.8181214</v>
      </c>
      <c r="M202" s="243">
        <v>392993</v>
      </c>
      <c r="N202" s="243">
        <v>2669.4547862636778</v>
      </c>
      <c r="O202" s="243">
        <v>14.926139287629352</v>
      </c>
      <c r="P202" s="243">
        <v>15.102507807402572</v>
      </c>
    </row>
    <row r="203" spans="1:16">
      <c r="A203" t="str">
        <f t="shared" si="4"/>
        <v>2006_0TOT_1</v>
      </c>
      <c r="B203" s="243">
        <v>2006</v>
      </c>
      <c r="C203" s="243" t="s">
        <v>147</v>
      </c>
      <c r="D203" s="243">
        <v>0</v>
      </c>
      <c r="E203" s="243">
        <v>1</v>
      </c>
      <c r="F203" s="243">
        <v>158.01530959243024</v>
      </c>
      <c r="G203" s="243">
        <v>1480573</v>
      </c>
      <c r="H203" s="243">
        <v>149767294.20012999</v>
      </c>
      <c r="I203" s="243">
        <v>101.15495433195795</v>
      </c>
      <c r="J203" s="243">
        <v>1.157445196024917</v>
      </c>
      <c r="K203" s="243">
        <v>1.157445196024917</v>
      </c>
      <c r="L203" s="243">
        <v>149767294.20012999</v>
      </c>
      <c r="M203" s="243">
        <v>1480573</v>
      </c>
      <c r="N203" s="243">
        <v>101.15495433195795</v>
      </c>
      <c r="O203" s="243">
        <v>17.111412355081651</v>
      </c>
      <c r="P203" s="243">
        <v>17.661321343366765</v>
      </c>
    </row>
    <row r="204" spans="1:16">
      <c r="A204" t="str">
        <f t="shared" si="4"/>
        <v>2006_0TOT_2</v>
      </c>
      <c r="B204" s="243">
        <v>2006</v>
      </c>
      <c r="C204" s="243" t="s">
        <v>147</v>
      </c>
      <c r="D204" s="243">
        <v>0</v>
      </c>
      <c r="E204" s="243">
        <v>2</v>
      </c>
      <c r="F204" s="243">
        <v>230.43899315562743</v>
      </c>
      <c r="G204" s="243">
        <v>2959118</v>
      </c>
      <c r="H204" s="243">
        <v>443200240.96924448</v>
      </c>
      <c r="I204" s="243">
        <v>149.7744398733827</v>
      </c>
      <c r="J204" s="243">
        <v>3.4251803274315447</v>
      </c>
      <c r="K204" s="243">
        <v>2.2677351314066279</v>
      </c>
      <c r="L204" s="243">
        <v>293432946.76911449</v>
      </c>
      <c r="M204" s="243">
        <v>1478545</v>
      </c>
      <c r="N204" s="243">
        <v>198.46061281132091</v>
      </c>
      <c r="O204" s="243">
        <v>17.111412355081651</v>
      </c>
      <c r="P204" s="243">
        <v>17.661321343366765</v>
      </c>
    </row>
    <row r="205" spans="1:16">
      <c r="A205" t="str">
        <f t="shared" si="4"/>
        <v>2006_0TOT_3</v>
      </c>
      <c r="B205" s="243">
        <v>2006</v>
      </c>
      <c r="C205" s="243" t="s">
        <v>147</v>
      </c>
      <c r="D205" s="243">
        <v>0</v>
      </c>
      <c r="E205" s="243">
        <v>3</v>
      </c>
      <c r="F205" s="243">
        <v>307.25199087416991</v>
      </c>
      <c r="G205" s="243">
        <v>4438699</v>
      </c>
      <c r="H205" s="243">
        <v>842299906.50959122</v>
      </c>
      <c r="I205" s="243">
        <v>189.76279006744798</v>
      </c>
      <c r="J205" s="243">
        <v>6.5095385852334982</v>
      </c>
      <c r="K205" s="243">
        <v>3.0843582578019535</v>
      </c>
      <c r="L205" s="243">
        <v>399099665.54034674</v>
      </c>
      <c r="M205" s="243">
        <v>1479581</v>
      </c>
      <c r="N205" s="243">
        <v>269.73830127606851</v>
      </c>
      <c r="O205" s="243">
        <v>17.111412355081651</v>
      </c>
      <c r="P205" s="243">
        <v>17.661321343366765</v>
      </c>
    </row>
    <row r="206" spans="1:16">
      <c r="A206" t="str">
        <f t="shared" si="4"/>
        <v>2006_0TOT_4</v>
      </c>
      <c r="B206" s="243">
        <v>2006</v>
      </c>
      <c r="C206" s="243" t="s">
        <v>147</v>
      </c>
      <c r="D206" s="243">
        <v>0</v>
      </c>
      <c r="E206" s="243">
        <v>4</v>
      </c>
      <c r="F206" s="243">
        <v>393.72147973447204</v>
      </c>
      <c r="G206" s="243">
        <v>5918679</v>
      </c>
      <c r="H206" s="243">
        <v>1353473704.2441347</v>
      </c>
      <c r="I206" s="243">
        <v>228.67834262411168</v>
      </c>
      <c r="J206" s="243">
        <v>10.460038323387588</v>
      </c>
      <c r="K206" s="243">
        <v>3.9504997381540896</v>
      </c>
      <c r="L206" s="243">
        <v>511173797.73454344</v>
      </c>
      <c r="M206" s="243">
        <v>1479980</v>
      </c>
      <c r="N206" s="243">
        <v>345.39236863642986</v>
      </c>
      <c r="O206" s="243">
        <v>17.111412355081651</v>
      </c>
      <c r="P206" s="243">
        <v>17.661321343366765</v>
      </c>
    </row>
    <row r="207" spans="1:16">
      <c r="A207" t="str">
        <f t="shared" si="4"/>
        <v>2006_0TOT_5</v>
      </c>
      <c r="B207" s="243">
        <v>2006</v>
      </c>
      <c r="C207" s="243" t="s">
        <v>147</v>
      </c>
      <c r="D207" s="243">
        <v>0</v>
      </c>
      <c r="E207" s="243">
        <v>5</v>
      </c>
      <c r="F207" s="243">
        <v>465.81596473601837</v>
      </c>
      <c r="G207" s="243">
        <v>7400494</v>
      </c>
      <c r="H207" s="243">
        <v>1995158976.11304</v>
      </c>
      <c r="I207" s="243">
        <v>269.59808035964085</v>
      </c>
      <c r="J207" s="243">
        <v>15.419168681262228</v>
      </c>
      <c r="K207" s="243">
        <v>4.9591303578746402</v>
      </c>
      <c r="L207" s="243">
        <v>641685271.86890531</v>
      </c>
      <c r="M207" s="243">
        <v>1481815</v>
      </c>
      <c r="N207" s="243">
        <v>433.04007036567003</v>
      </c>
      <c r="O207" s="243">
        <v>17.111412355081651</v>
      </c>
      <c r="P207" s="243">
        <v>17.661321343366765</v>
      </c>
    </row>
    <row r="208" spans="1:16">
      <c r="A208" t="str">
        <f t="shared" si="4"/>
        <v>2006_0TOT_6</v>
      </c>
      <c r="B208" s="243">
        <v>2006</v>
      </c>
      <c r="C208" s="243" t="s">
        <v>147</v>
      </c>
      <c r="D208" s="243">
        <v>0</v>
      </c>
      <c r="E208" s="243">
        <v>6</v>
      </c>
      <c r="F208" s="243">
        <v>592.55741097161342</v>
      </c>
      <c r="G208" s="243">
        <v>8877485</v>
      </c>
      <c r="H208" s="243">
        <v>2778061566.6737556</v>
      </c>
      <c r="I208" s="243">
        <v>312.93340024497428</v>
      </c>
      <c r="J208" s="243">
        <v>21.469667538436457</v>
      </c>
      <c r="K208" s="243">
        <v>6.0504988571742295</v>
      </c>
      <c r="L208" s="243">
        <v>782902590.56071568</v>
      </c>
      <c r="M208" s="243">
        <v>1476991</v>
      </c>
      <c r="N208" s="243">
        <v>530.06591818143488</v>
      </c>
      <c r="O208" s="243">
        <v>17.111412355081651</v>
      </c>
      <c r="P208" s="243">
        <v>17.661321343366765</v>
      </c>
    </row>
    <row r="209" spans="1:16">
      <c r="A209" t="str">
        <f t="shared" si="4"/>
        <v>2006_0TOT_7</v>
      </c>
      <c r="B209" s="243">
        <v>2006</v>
      </c>
      <c r="C209" s="243" t="s">
        <v>147</v>
      </c>
      <c r="D209" s="243">
        <v>0</v>
      </c>
      <c r="E209" s="243">
        <v>7</v>
      </c>
      <c r="F209" s="243">
        <v>773.61661987960645</v>
      </c>
      <c r="G209" s="243">
        <v>10358901</v>
      </c>
      <c r="H209" s="243">
        <v>3777466083.3726192</v>
      </c>
      <c r="I209" s="243">
        <v>364.65896173470708</v>
      </c>
      <c r="J209" s="243">
        <v>29.193356231062243</v>
      </c>
      <c r="K209" s="243">
        <v>7.7236886926257853</v>
      </c>
      <c r="L209" s="243">
        <v>999404516.69886351</v>
      </c>
      <c r="M209" s="243">
        <v>1481416</v>
      </c>
      <c r="N209" s="243">
        <v>674.62786732346854</v>
      </c>
      <c r="O209" s="243">
        <v>17.111412355081651</v>
      </c>
      <c r="P209" s="243">
        <v>17.661321343366765</v>
      </c>
    </row>
    <row r="210" spans="1:16">
      <c r="A210" t="str">
        <f t="shared" si="4"/>
        <v>2006_0TOT_8</v>
      </c>
      <c r="B210" s="243">
        <v>2006</v>
      </c>
      <c r="C210" s="243" t="s">
        <v>147</v>
      </c>
      <c r="D210" s="243">
        <v>0</v>
      </c>
      <c r="E210" s="243">
        <v>8</v>
      </c>
      <c r="F210" s="243">
        <v>1053.4353972828683</v>
      </c>
      <c r="G210" s="243">
        <v>11837534</v>
      </c>
      <c r="H210" s="243">
        <v>5111969878.1328001</v>
      </c>
      <c r="I210" s="243">
        <v>431.84415589706435</v>
      </c>
      <c r="J210" s="243">
        <v>39.50678957825329</v>
      </c>
      <c r="K210" s="243">
        <v>10.313433347191047</v>
      </c>
      <c r="L210" s="243">
        <v>1334503794.760181</v>
      </c>
      <c r="M210" s="243">
        <v>1478633</v>
      </c>
      <c r="N210" s="243">
        <v>902.52536955429844</v>
      </c>
      <c r="O210" s="243">
        <v>17.111412355081651</v>
      </c>
      <c r="P210" s="243">
        <v>17.661321343366765</v>
      </c>
    </row>
    <row r="211" spans="1:16">
      <c r="A211" t="str">
        <f t="shared" si="4"/>
        <v>2006_0TOT_9</v>
      </c>
      <c r="B211" s="243">
        <v>2006</v>
      </c>
      <c r="C211" s="243" t="s">
        <v>147</v>
      </c>
      <c r="D211" s="243">
        <v>0</v>
      </c>
      <c r="E211" s="243">
        <v>9</v>
      </c>
      <c r="F211" s="243">
        <v>1843.5119452450194</v>
      </c>
      <c r="G211" s="243">
        <v>13316581</v>
      </c>
      <c r="H211" s="243">
        <v>7149510087.0779076</v>
      </c>
      <c r="I211" s="243">
        <v>536.88781580481566</v>
      </c>
      <c r="J211" s="243">
        <v>55.25349274963952</v>
      </c>
      <c r="K211" s="243">
        <v>15.74670317138623</v>
      </c>
      <c r="L211" s="243">
        <v>2037540208.9451075</v>
      </c>
      <c r="M211" s="243">
        <v>1479047</v>
      </c>
      <c r="N211" s="243">
        <v>1377.6034223017305</v>
      </c>
      <c r="O211" s="243">
        <v>17.111412355081651</v>
      </c>
      <c r="P211" s="243">
        <v>17.661321343366765</v>
      </c>
    </row>
    <row r="212" spans="1:16">
      <c r="A212" t="str">
        <f t="shared" si="4"/>
        <v>2006_0TOT_10</v>
      </c>
      <c r="B212" s="243">
        <v>2006</v>
      </c>
      <c r="C212" s="243" t="s">
        <v>147</v>
      </c>
      <c r="D212" s="243">
        <v>0</v>
      </c>
      <c r="E212" s="243">
        <v>10</v>
      </c>
      <c r="F212" s="243">
        <v>71106.889316593617</v>
      </c>
      <c r="G212" s="243">
        <v>14795235</v>
      </c>
      <c r="H212" s="243">
        <v>12939471753.348211</v>
      </c>
      <c r="I212" s="243">
        <v>874.57020813445752</v>
      </c>
      <c r="J212" s="243">
        <v>100</v>
      </c>
      <c r="K212" s="243">
        <v>44.74650725036048</v>
      </c>
      <c r="L212" s="243">
        <v>5789961666.2703037</v>
      </c>
      <c r="M212" s="243">
        <v>1478654</v>
      </c>
      <c r="N212" s="243">
        <v>3915.6974290606886</v>
      </c>
      <c r="O212" s="243">
        <v>17.111412355081651</v>
      </c>
      <c r="P212" s="243">
        <v>17.661321343366765</v>
      </c>
    </row>
    <row r="213" spans="1:16">
      <c r="A213" t="str">
        <f t="shared" si="4"/>
        <v>2006_1TOT_1</v>
      </c>
      <c r="B213" s="243">
        <v>2006</v>
      </c>
      <c r="C213" s="243" t="s">
        <v>147</v>
      </c>
      <c r="D213" s="243">
        <v>1</v>
      </c>
      <c r="E213" s="243">
        <v>1</v>
      </c>
      <c r="F213" s="243">
        <v>164.59928082544818</v>
      </c>
      <c r="G213" s="243">
        <v>1078644</v>
      </c>
      <c r="H213" s="243">
        <v>109534936.26266076</v>
      </c>
      <c r="I213" s="243">
        <v>101.54873736159544</v>
      </c>
      <c r="J213" s="243">
        <v>1.0785949510499377</v>
      </c>
      <c r="K213" s="243">
        <v>1.0785949510499377</v>
      </c>
      <c r="L213" s="243">
        <v>109534936.26266076</v>
      </c>
      <c r="M213" s="243">
        <v>1078644</v>
      </c>
      <c r="N213" s="243">
        <v>101.54873736159544</v>
      </c>
      <c r="O213" s="243">
        <v>18.076775189866328</v>
      </c>
      <c r="P213" s="243">
        <v>18.871634192908452</v>
      </c>
    </row>
    <row r="214" spans="1:16">
      <c r="A214" t="str">
        <f t="shared" si="4"/>
        <v>2006_1TOT_2</v>
      </c>
      <c r="B214" s="243">
        <v>2006</v>
      </c>
      <c r="C214" s="243" t="s">
        <v>147</v>
      </c>
      <c r="D214" s="243">
        <v>1</v>
      </c>
      <c r="E214" s="243">
        <v>2</v>
      </c>
      <c r="F214" s="243">
        <v>240.31495000515432</v>
      </c>
      <c r="G214" s="243">
        <v>2155422</v>
      </c>
      <c r="H214" s="243">
        <v>329883433.09743267</v>
      </c>
      <c r="I214" s="243">
        <v>153.04818875256569</v>
      </c>
      <c r="J214" s="243">
        <v>3.2483755184801497</v>
      </c>
      <c r="K214" s="243">
        <v>2.169780567430212</v>
      </c>
      <c r="L214" s="243">
        <v>220348496.83477193</v>
      </c>
      <c r="M214" s="243">
        <v>1076778</v>
      </c>
      <c r="N214" s="243">
        <v>204.63688600135956</v>
      </c>
      <c r="O214" s="243">
        <v>18.076775189866328</v>
      </c>
      <c r="P214" s="243">
        <v>18.871634192908452</v>
      </c>
    </row>
    <row r="215" spans="1:16">
      <c r="A215" t="str">
        <f t="shared" si="4"/>
        <v>2006_1TOT_3</v>
      </c>
      <c r="B215" s="243">
        <v>2006</v>
      </c>
      <c r="C215" s="243" t="s">
        <v>147</v>
      </c>
      <c r="D215" s="243">
        <v>1</v>
      </c>
      <c r="E215" s="243">
        <v>3</v>
      </c>
      <c r="F215" s="243">
        <v>319.32260480136944</v>
      </c>
      <c r="G215" s="243">
        <v>3234703</v>
      </c>
      <c r="H215" s="243">
        <v>632986089.19169855</v>
      </c>
      <c r="I215" s="243">
        <v>195.6859993612083</v>
      </c>
      <c r="J215" s="243">
        <v>6.233039641798273</v>
      </c>
      <c r="K215" s="243">
        <v>2.9846641233181233</v>
      </c>
      <c r="L215" s="243">
        <v>303102656.09426588</v>
      </c>
      <c r="M215" s="243">
        <v>1079281</v>
      </c>
      <c r="N215" s="243">
        <v>280.8375725082401</v>
      </c>
      <c r="O215" s="243">
        <v>18.076775189866328</v>
      </c>
      <c r="P215" s="243">
        <v>18.871634192908452</v>
      </c>
    </row>
    <row r="216" spans="1:16">
      <c r="A216" t="str">
        <f t="shared" si="4"/>
        <v>2006_1TOT_4</v>
      </c>
      <c r="B216" s="243">
        <v>2006</v>
      </c>
      <c r="C216" s="243" t="s">
        <v>147</v>
      </c>
      <c r="D216" s="243">
        <v>1</v>
      </c>
      <c r="E216" s="243">
        <v>4</v>
      </c>
      <c r="F216" s="243">
        <v>395.03827398107563</v>
      </c>
      <c r="G216" s="243">
        <v>4310864</v>
      </c>
      <c r="H216" s="243">
        <v>1018931537.3929256</v>
      </c>
      <c r="I216" s="243">
        <v>236.36364714658723</v>
      </c>
      <c r="J216" s="243">
        <v>10.033460092240928</v>
      </c>
      <c r="K216" s="243">
        <v>3.8004204504426546</v>
      </c>
      <c r="L216" s="243">
        <v>385945448.20122707</v>
      </c>
      <c r="M216" s="243">
        <v>1076161</v>
      </c>
      <c r="N216" s="243">
        <v>358.63169934724181</v>
      </c>
      <c r="O216" s="243">
        <v>18.076775189866328</v>
      </c>
      <c r="P216" s="243">
        <v>18.871634192908452</v>
      </c>
    </row>
    <row r="217" spans="1:16">
      <c r="A217" t="str">
        <f t="shared" si="4"/>
        <v>2006_1TOT_5</v>
      </c>
      <c r="B217" s="243">
        <v>2006</v>
      </c>
      <c r="C217" s="243" t="s">
        <v>147</v>
      </c>
      <c r="D217" s="243">
        <v>1</v>
      </c>
      <c r="E217" s="243">
        <v>5</v>
      </c>
      <c r="F217" s="243">
        <v>500.38181370936246</v>
      </c>
      <c r="G217" s="243">
        <v>5388268</v>
      </c>
      <c r="H217" s="243">
        <v>1505286844.3372211</v>
      </c>
      <c r="I217" s="243">
        <v>279.36376667552935</v>
      </c>
      <c r="J217" s="243">
        <v>14.822620486040176</v>
      </c>
      <c r="K217" s="243">
        <v>4.7891603937992482</v>
      </c>
      <c r="L217" s="243">
        <v>486355306.94429553</v>
      </c>
      <c r="M217" s="243">
        <v>1077404</v>
      </c>
      <c r="N217" s="243">
        <v>451.41405354379185</v>
      </c>
      <c r="O217" s="243">
        <v>18.076775189866328</v>
      </c>
      <c r="P217" s="243">
        <v>18.871634192908452</v>
      </c>
    </row>
    <row r="218" spans="1:16">
      <c r="A218" t="str">
        <f t="shared" si="4"/>
        <v>2006_1TOT_6</v>
      </c>
      <c r="B218" s="243">
        <v>2006</v>
      </c>
      <c r="C218" s="243" t="s">
        <v>147</v>
      </c>
      <c r="D218" s="243">
        <v>1</v>
      </c>
      <c r="E218" s="243">
        <v>6</v>
      </c>
      <c r="F218" s="243">
        <v>625.47726713670306</v>
      </c>
      <c r="G218" s="243">
        <v>6465659</v>
      </c>
      <c r="H218" s="243">
        <v>2107760902.5219769</v>
      </c>
      <c r="I218" s="243">
        <v>325.99320541370599</v>
      </c>
      <c r="J218" s="243">
        <v>20.755206923470386</v>
      </c>
      <c r="K218" s="243">
        <v>5.93258643743021</v>
      </c>
      <c r="L218" s="243">
        <v>602474058.1847558</v>
      </c>
      <c r="M218" s="243">
        <v>1077391</v>
      </c>
      <c r="N218" s="243">
        <v>559.1972256912818</v>
      </c>
      <c r="O218" s="243">
        <v>18.076775189866328</v>
      </c>
      <c r="P218" s="243">
        <v>18.871634192908452</v>
      </c>
    </row>
    <row r="219" spans="1:16">
      <c r="A219" t="str">
        <f t="shared" si="4"/>
        <v>2006_1TOT_7</v>
      </c>
      <c r="B219" s="243">
        <v>2006</v>
      </c>
      <c r="C219" s="243" t="s">
        <v>147</v>
      </c>
      <c r="D219" s="243">
        <v>1</v>
      </c>
      <c r="E219" s="243">
        <v>7</v>
      </c>
      <c r="F219" s="243">
        <v>822.99640412724079</v>
      </c>
      <c r="G219" s="243">
        <v>7544936</v>
      </c>
      <c r="H219" s="243">
        <v>2886074293.5235353</v>
      </c>
      <c r="I219" s="243">
        <v>382.51806158773718</v>
      </c>
      <c r="J219" s="243">
        <v>28.419290388637911</v>
      </c>
      <c r="K219" s="243">
        <v>7.6640834651675256</v>
      </c>
      <c r="L219" s="243">
        <v>778313391.0015583</v>
      </c>
      <c r="M219" s="243">
        <v>1079277</v>
      </c>
      <c r="N219" s="243">
        <v>721.1433126079387</v>
      </c>
      <c r="O219" s="243">
        <v>18.076775189866328</v>
      </c>
      <c r="P219" s="243">
        <v>18.871634192908452</v>
      </c>
    </row>
    <row r="220" spans="1:16">
      <c r="A220" t="str">
        <f t="shared" si="4"/>
        <v>2006_1TOT_8</v>
      </c>
      <c r="B220" s="243">
        <v>2006</v>
      </c>
      <c r="C220" s="243" t="s">
        <v>147</v>
      </c>
      <c r="D220" s="243">
        <v>1</v>
      </c>
      <c r="E220" s="243">
        <v>8</v>
      </c>
      <c r="F220" s="243">
        <v>1176.3361936325364</v>
      </c>
      <c r="G220" s="243">
        <v>8622358</v>
      </c>
      <c r="H220" s="243">
        <v>3929896051.864677</v>
      </c>
      <c r="I220" s="243">
        <v>455.77973587557801</v>
      </c>
      <c r="J220" s="243">
        <v>38.697845494043285</v>
      </c>
      <c r="K220" s="243">
        <v>10.278555105405374</v>
      </c>
      <c r="L220" s="243">
        <v>1043821758.3411417</v>
      </c>
      <c r="M220" s="243">
        <v>1077422</v>
      </c>
      <c r="N220" s="243">
        <v>968.81422352721745</v>
      </c>
      <c r="O220" s="243">
        <v>18.076775189866328</v>
      </c>
      <c r="P220" s="243">
        <v>18.871634192908452</v>
      </c>
    </row>
    <row r="221" spans="1:16">
      <c r="A221" t="str">
        <f t="shared" si="4"/>
        <v>2006_1TOT_9</v>
      </c>
      <c r="B221" s="243">
        <v>2006</v>
      </c>
      <c r="C221" s="243" t="s">
        <v>147</v>
      </c>
      <c r="D221" s="243">
        <v>1</v>
      </c>
      <c r="E221" s="243">
        <v>9</v>
      </c>
      <c r="F221" s="243">
        <v>2041.0310822355575</v>
      </c>
      <c r="G221" s="243">
        <v>9698506</v>
      </c>
      <c r="H221" s="243">
        <v>5550586443.7510176</v>
      </c>
      <c r="I221" s="243">
        <v>572.31355465996694</v>
      </c>
      <c r="J221" s="243">
        <v>54.656849384016319</v>
      </c>
      <c r="K221" s="243">
        <v>15.959003889973033</v>
      </c>
      <c r="L221" s="243">
        <v>1620690391.8863406</v>
      </c>
      <c r="M221" s="243">
        <v>1076148</v>
      </c>
      <c r="N221" s="243">
        <v>1506.0106898738284</v>
      </c>
      <c r="O221" s="243">
        <v>18.076775189866328</v>
      </c>
      <c r="P221" s="243">
        <v>18.871634192908452</v>
      </c>
    </row>
    <row r="222" spans="1:16">
      <c r="A222" t="str">
        <f t="shared" si="4"/>
        <v>2006_1TOT_10</v>
      </c>
      <c r="B222" s="243">
        <v>2006</v>
      </c>
      <c r="C222" s="243" t="s">
        <v>147</v>
      </c>
      <c r="D222" s="243">
        <v>1</v>
      </c>
      <c r="E222" s="243">
        <v>10</v>
      </c>
      <c r="F222" s="243">
        <v>60923.680476192552</v>
      </c>
      <c r="G222" s="243">
        <v>10775925</v>
      </c>
      <c r="H222" s="243">
        <v>10155335527.580215</v>
      </c>
      <c r="I222" s="243">
        <v>942.40963328718556</v>
      </c>
      <c r="J222" s="243">
        <v>100</v>
      </c>
      <c r="K222" s="243">
        <v>45.343150615983681</v>
      </c>
      <c r="L222" s="243">
        <v>4604749083.8291979</v>
      </c>
      <c r="M222" s="243">
        <v>1077419</v>
      </c>
      <c r="N222" s="243">
        <v>4273.8703177029529</v>
      </c>
      <c r="O222" s="243">
        <v>18.076775189866328</v>
      </c>
      <c r="P222" s="243">
        <v>18.871634192908452</v>
      </c>
    </row>
    <row r="223" spans="1:16">
      <c r="A223" t="str">
        <f t="shared" si="4"/>
        <v>2006_2TOT_1</v>
      </c>
      <c r="B223" s="243">
        <v>2006</v>
      </c>
      <c r="C223" s="243" t="s">
        <v>147</v>
      </c>
      <c r="D223" s="243">
        <v>2</v>
      </c>
      <c r="E223" s="243">
        <v>1</v>
      </c>
      <c r="F223" s="243">
        <v>184.35119452450195</v>
      </c>
      <c r="G223" s="243">
        <v>558342</v>
      </c>
      <c r="H223" s="243">
        <v>63599735.877423689</v>
      </c>
      <c r="I223" s="243">
        <v>113.90820657844777</v>
      </c>
      <c r="J223" s="243">
        <v>0.91732725084349287</v>
      </c>
      <c r="K223" s="243">
        <v>0.91732725084349287</v>
      </c>
      <c r="L223" s="243">
        <v>63599735.877423689</v>
      </c>
      <c r="M223" s="243">
        <v>558342</v>
      </c>
      <c r="N223" s="243">
        <v>113.90820657844777</v>
      </c>
      <c r="O223" s="243">
        <v>19.809563051329185</v>
      </c>
      <c r="P223" s="243">
        <v>22.029582779237398</v>
      </c>
    </row>
    <row r="224" spans="1:16">
      <c r="A224" t="str">
        <f t="shared" si="4"/>
        <v>2006_2TOT_2</v>
      </c>
      <c r="B224" s="243">
        <v>2006</v>
      </c>
      <c r="C224" s="243" t="s">
        <v>147</v>
      </c>
      <c r="D224" s="243">
        <v>2</v>
      </c>
      <c r="E224" s="243">
        <v>2</v>
      </c>
      <c r="F224" s="243">
        <v>289.69473425278881</v>
      </c>
      <c r="G224" s="243">
        <v>1114814</v>
      </c>
      <c r="H224" s="243">
        <v>195543985.67825431</v>
      </c>
      <c r="I224" s="243">
        <v>175.4050322997866</v>
      </c>
      <c r="J224" s="243">
        <v>2.82041779461048</v>
      </c>
      <c r="K224" s="243">
        <v>1.9030905437669872</v>
      </c>
      <c r="L224" s="243">
        <v>131944249.80083062</v>
      </c>
      <c r="M224" s="243">
        <v>556472</v>
      </c>
      <c r="N224" s="243">
        <v>237.10851543443448</v>
      </c>
      <c r="O224" s="243">
        <v>19.809563051329185</v>
      </c>
      <c r="P224" s="243">
        <v>22.029582779237398</v>
      </c>
    </row>
    <row r="225" spans="1:16">
      <c r="A225" t="str">
        <f t="shared" si="4"/>
        <v>2006_2TOT_3</v>
      </c>
      <c r="B225" s="243">
        <v>2006</v>
      </c>
      <c r="C225" s="243" t="s">
        <v>147</v>
      </c>
      <c r="D225" s="243">
        <v>2</v>
      </c>
      <c r="E225" s="243">
        <v>3</v>
      </c>
      <c r="F225" s="243">
        <v>386.25964567038505</v>
      </c>
      <c r="G225" s="243">
        <v>1671303</v>
      </c>
      <c r="H225" s="243">
        <v>381676321.27929622</v>
      </c>
      <c r="I225" s="243">
        <v>228.37051167819135</v>
      </c>
      <c r="J225" s="243">
        <v>5.5050871781289761</v>
      </c>
      <c r="K225" s="243">
        <v>2.684669383518496</v>
      </c>
      <c r="L225" s="243">
        <v>186132335.60104191</v>
      </c>
      <c r="M225" s="243">
        <v>556489</v>
      </c>
      <c r="N225" s="243">
        <v>334.47621714183373</v>
      </c>
      <c r="O225" s="243">
        <v>19.809563051329185</v>
      </c>
      <c r="P225" s="243">
        <v>22.029582779237398</v>
      </c>
    </row>
    <row r="226" spans="1:16">
      <c r="A226" t="str">
        <f t="shared" si="4"/>
        <v>2006_2TOT_4</v>
      </c>
      <c r="B226" s="243">
        <v>2006</v>
      </c>
      <c r="C226" s="243" t="s">
        <v>147</v>
      </c>
      <c r="D226" s="243">
        <v>2</v>
      </c>
      <c r="E226" s="243">
        <v>4</v>
      </c>
      <c r="F226" s="243">
        <v>493.7978424763445</v>
      </c>
      <c r="G226" s="243">
        <v>2227783</v>
      </c>
      <c r="H226" s="243">
        <v>625444317.99013388</v>
      </c>
      <c r="I226" s="243">
        <v>280.74741480213015</v>
      </c>
      <c r="J226" s="243">
        <v>9.0210613120051519</v>
      </c>
      <c r="K226" s="243">
        <v>3.5159741338761759</v>
      </c>
      <c r="L226" s="243">
        <v>243767996.71083766</v>
      </c>
      <c r="M226" s="243">
        <v>556480</v>
      </c>
      <c r="N226" s="243">
        <v>438.05347310026895</v>
      </c>
      <c r="O226" s="243">
        <v>19.809563051329185</v>
      </c>
      <c r="P226" s="243">
        <v>22.029582779237398</v>
      </c>
    </row>
    <row r="227" spans="1:16">
      <c r="A227" t="str">
        <f t="shared" si="4"/>
        <v>2006_2TOT_5</v>
      </c>
      <c r="B227" s="243">
        <v>2006</v>
      </c>
      <c r="C227" s="243" t="s">
        <v>147</v>
      </c>
      <c r="D227" s="243">
        <v>2</v>
      </c>
      <c r="E227" s="243">
        <v>5</v>
      </c>
      <c r="F227" s="243">
        <v>641.27879809594606</v>
      </c>
      <c r="G227" s="243">
        <v>2787370</v>
      </c>
      <c r="H227" s="243">
        <v>941308540.1607759</v>
      </c>
      <c r="I227" s="243">
        <v>337.7049118562573</v>
      </c>
      <c r="J227" s="243">
        <v>13.576911341352012</v>
      </c>
      <c r="K227" s="243">
        <v>4.5558500293468605</v>
      </c>
      <c r="L227" s="243">
        <v>315864222.17064202</v>
      </c>
      <c r="M227" s="243">
        <v>559587</v>
      </c>
      <c r="N227" s="243">
        <v>564.45954278895329</v>
      </c>
      <c r="O227" s="243">
        <v>19.809563051329185</v>
      </c>
      <c r="P227" s="243">
        <v>22.029582779237398</v>
      </c>
    </row>
    <row r="228" spans="1:16">
      <c r="A228" t="str">
        <f t="shared" si="4"/>
        <v>2006_2TOT_6</v>
      </c>
      <c r="B228" s="243">
        <v>2006</v>
      </c>
      <c r="C228" s="243" t="s">
        <v>147</v>
      </c>
      <c r="D228" s="243">
        <v>2</v>
      </c>
      <c r="E228" s="243">
        <v>6</v>
      </c>
      <c r="F228" s="243">
        <v>826.94678686705151</v>
      </c>
      <c r="G228" s="243">
        <v>3341358</v>
      </c>
      <c r="H228" s="243">
        <v>1347324063.6713622</v>
      </c>
      <c r="I228" s="243">
        <v>403.22649164542145</v>
      </c>
      <c r="J228" s="243">
        <v>19.43305364828819</v>
      </c>
      <c r="K228" s="243">
        <v>5.856142306936178</v>
      </c>
      <c r="L228" s="243">
        <v>406015523.51058626</v>
      </c>
      <c r="M228" s="243">
        <v>553988</v>
      </c>
      <c r="N228" s="243">
        <v>732.89588133783809</v>
      </c>
      <c r="O228" s="243">
        <v>19.809563051329185</v>
      </c>
      <c r="P228" s="243">
        <v>22.029582779237398</v>
      </c>
    </row>
    <row r="229" spans="1:16">
      <c r="A229" t="str">
        <f t="shared" si="4"/>
        <v>2006_2TOT_7</v>
      </c>
      <c r="B229" s="243">
        <v>2006</v>
      </c>
      <c r="C229" s="243" t="s">
        <v>147</v>
      </c>
      <c r="D229" s="243">
        <v>2</v>
      </c>
      <c r="E229" s="243">
        <v>7</v>
      </c>
      <c r="F229" s="243">
        <v>1104.4611743387572</v>
      </c>
      <c r="G229" s="243">
        <v>3899116</v>
      </c>
      <c r="H229" s="243">
        <v>1879563732.8565698</v>
      </c>
      <c r="I229" s="243">
        <v>482.04868304932961</v>
      </c>
      <c r="J229" s="243">
        <v>27.10978289547409</v>
      </c>
      <c r="K229" s="243">
        <v>7.6767292471859001</v>
      </c>
      <c r="L229" s="243">
        <v>532239669.18520761</v>
      </c>
      <c r="M229" s="243">
        <v>557758</v>
      </c>
      <c r="N229" s="243">
        <v>954.24838224679445</v>
      </c>
      <c r="O229" s="243">
        <v>19.809563051329185</v>
      </c>
      <c r="P229" s="243">
        <v>22.029582779237398</v>
      </c>
    </row>
    <row r="230" spans="1:16">
      <c r="A230" t="str">
        <f t="shared" si="4"/>
        <v>2006_2TOT_8</v>
      </c>
      <c r="B230" s="243">
        <v>2006</v>
      </c>
      <c r="C230" s="243" t="s">
        <v>147</v>
      </c>
      <c r="D230" s="243">
        <v>2</v>
      </c>
      <c r="E230" s="243">
        <v>8</v>
      </c>
      <c r="F230" s="243">
        <v>1622.948908938919</v>
      </c>
      <c r="G230" s="243">
        <v>4455586</v>
      </c>
      <c r="H230" s="243">
        <v>2625404294.1064305</v>
      </c>
      <c r="I230" s="243">
        <v>589.23883280592736</v>
      </c>
      <c r="J230" s="243">
        <v>37.867372721594251</v>
      </c>
      <c r="K230" s="243">
        <v>10.75758982612016</v>
      </c>
      <c r="L230" s="243">
        <v>745840561.24986076</v>
      </c>
      <c r="M230" s="243">
        <v>556470</v>
      </c>
      <c r="N230" s="243">
        <v>1340.3068651497128</v>
      </c>
      <c r="O230" s="243">
        <v>19.809563051329185</v>
      </c>
      <c r="P230" s="243">
        <v>22.029582779237398</v>
      </c>
    </row>
    <row r="231" spans="1:16">
      <c r="A231" t="str">
        <f t="shared" si="4"/>
        <v>2006_2TOT_9</v>
      </c>
      <c r="B231" s="243">
        <v>2006</v>
      </c>
      <c r="C231" s="243" t="s">
        <v>147</v>
      </c>
      <c r="D231" s="243">
        <v>2</v>
      </c>
      <c r="E231" s="243">
        <v>9</v>
      </c>
      <c r="F231" s="243">
        <v>2896.9473425278879</v>
      </c>
      <c r="G231" s="243">
        <v>5011438</v>
      </c>
      <c r="H231" s="243">
        <v>3835712050.5072608</v>
      </c>
      <c r="I231" s="243">
        <v>765.39150050489718</v>
      </c>
      <c r="J231" s="243">
        <v>55.32417928748189</v>
      </c>
      <c r="K231" s="243">
        <v>17.456806565887639</v>
      </c>
      <c r="L231" s="243">
        <v>1210307756.4008303</v>
      </c>
      <c r="M231" s="243">
        <v>555852</v>
      </c>
      <c r="N231" s="243">
        <v>2177.3921050942163</v>
      </c>
      <c r="O231" s="243">
        <v>19.809563051329185</v>
      </c>
      <c r="P231" s="243">
        <v>22.029582779237398</v>
      </c>
    </row>
    <row r="232" spans="1:16">
      <c r="A232" t="str">
        <f t="shared" si="4"/>
        <v>2006_2TOT_10</v>
      </c>
      <c r="B232" s="243">
        <v>2006</v>
      </c>
      <c r="C232" s="243" t="s">
        <v>147</v>
      </c>
      <c r="D232" s="243">
        <v>2</v>
      </c>
      <c r="E232" s="243">
        <v>10</v>
      </c>
      <c r="F232" s="243">
        <v>60923.680476192552</v>
      </c>
      <c r="G232" s="243">
        <v>5567947</v>
      </c>
      <c r="H232" s="243">
        <v>6933156713.5875454</v>
      </c>
      <c r="I232" s="243">
        <v>1245.1908600400732</v>
      </c>
      <c r="J232" s="243">
        <v>100</v>
      </c>
      <c r="K232" s="243">
        <v>44.67582071251811</v>
      </c>
      <c r="L232" s="243">
        <v>3097444663.0802846</v>
      </c>
      <c r="M232" s="243">
        <v>556509</v>
      </c>
      <c r="N232" s="243">
        <v>5565.8482847182786</v>
      </c>
      <c r="O232" s="243">
        <v>19.809563051329185</v>
      </c>
      <c r="P232" s="243">
        <v>22.029582779237398</v>
      </c>
    </row>
    <row r="233" spans="1:16">
      <c r="A233" t="str">
        <f t="shared" si="4"/>
        <v>2006_4TOT_1</v>
      </c>
      <c r="B233" s="243">
        <v>2006</v>
      </c>
      <c r="C233" s="243" t="s">
        <v>147</v>
      </c>
      <c r="D233" s="243">
        <v>4</v>
      </c>
      <c r="E233" s="243">
        <v>1</v>
      </c>
      <c r="F233" s="243">
        <v>147.84008132322072</v>
      </c>
      <c r="G233" s="243">
        <v>403036</v>
      </c>
      <c r="H233" s="243">
        <v>41017353.159321882</v>
      </c>
      <c r="I233" s="243">
        <v>101.77094145267887</v>
      </c>
      <c r="J233" s="243">
        <v>1.4732523782311377</v>
      </c>
      <c r="K233" s="243">
        <v>1.4732523782311377</v>
      </c>
      <c r="L233" s="243">
        <v>41017353.159321882</v>
      </c>
      <c r="M233" s="243">
        <v>403036</v>
      </c>
      <c r="N233" s="243">
        <v>101.77094145267887</v>
      </c>
      <c r="O233" s="243">
        <v>13.344166738636806</v>
      </c>
      <c r="P233" s="243">
        <v>13.698384758426812</v>
      </c>
    </row>
    <row r="234" spans="1:16">
      <c r="A234" t="str">
        <f t="shared" si="4"/>
        <v>2006_4TOT_2</v>
      </c>
      <c r="B234" s="243">
        <v>2006</v>
      </c>
      <c r="C234" s="243" t="s">
        <v>147</v>
      </c>
      <c r="D234" s="243">
        <v>4</v>
      </c>
      <c r="E234" s="243">
        <v>2</v>
      </c>
      <c r="F234" s="243">
        <v>218.58784493619515</v>
      </c>
      <c r="G234" s="243">
        <v>805114</v>
      </c>
      <c r="H234" s="243">
        <v>114392875.15232615</v>
      </c>
      <c r="I234" s="243">
        <v>142.08282945312857</v>
      </c>
      <c r="J234" s="243">
        <v>4.1087384336149189</v>
      </c>
      <c r="K234" s="243">
        <v>2.6354860553837813</v>
      </c>
      <c r="L234" s="243">
        <v>73375521.993004262</v>
      </c>
      <c r="M234" s="243">
        <v>402078</v>
      </c>
      <c r="N234" s="243">
        <v>182.49076545596691</v>
      </c>
      <c r="O234" s="243">
        <v>13.344166738636806</v>
      </c>
      <c r="P234" s="243">
        <v>13.698384758426812</v>
      </c>
    </row>
    <row r="235" spans="1:16">
      <c r="A235" t="str">
        <f t="shared" si="4"/>
        <v>2006_4TOT_3</v>
      </c>
      <c r="B235" s="243">
        <v>2006</v>
      </c>
      <c r="C235" s="243" t="s">
        <v>147</v>
      </c>
      <c r="D235" s="243">
        <v>4</v>
      </c>
      <c r="E235" s="243">
        <v>3</v>
      </c>
      <c r="F235" s="243">
        <v>276.52679178675294</v>
      </c>
      <c r="G235" s="243">
        <v>1206725</v>
      </c>
      <c r="H235" s="243">
        <v>213500893.36385909</v>
      </c>
      <c r="I235" s="243">
        <v>176.92588896712928</v>
      </c>
      <c r="J235" s="243">
        <v>7.6684786968340317</v>
      </c>
      <c r="K235" s="243">
        <v>3.5597402632191129</v>
      </c>
      <c r="L235" s="243">
        <v>99108018.211532936</v>
      </c>
      <c r="M235" s="243">
        <v>401611</v>
      </c>
      <c r="N235" s="243">
        <v>246.77615456631651</v>
      </c>
      <c r="O235" s="243">
        <v>13.344166738636806</v>
      </c>
      <c r="P235" s="243">
        <v>13.698384758426812</v>
      </c>
    </row>
    <row r="236" spans="1:16">
      <c r="A236" t="str">
        <f t="shared" si="4"/>
        <v>2006_4TOT_4</v>
      </c>
      <c r="B236" s="243">
        <v>2006</v>
      </c>
      <c r="C236" s="243" t="s">
        <v>147</v>
      </c>
      <c r="D236" s="243">
        <v>4</v>
      </c>
      <c r="E236" s="243">
        <v>4</v>
      </c>
      <c r="F236" s="243">
        <v>351.14513242762274</v>
      </c>
      <c r="G236" s="243">
        <v>1608756</v>
      </c>
      <c r="H236" s="243">
        <v>340017571.9543069</v>
      </c>
      <c r="I236" s="243">
        <v>211.35434581397485</v>
      </c>
      <c r="J236" s="243">
        <v>12.21267726799223</v>
      </c>
      <c r="K236" s="243">
        <v>4.5441985711581987</v>
      </c>
      <c r="L236" s="243">
        <v>126516678.59044781</v>
      </c>
      <c r="M236" s="243">
        <v>402031</v>
      </c>
      <c r="N236" s="243">
        <v>314.69383851107955</v>
      </c>
      <c r="O236" s="243">
        <v>13.344166738636806</v>
      </c>
      <c r="P236" s="243">
        <v>13.698384758426812</v>
      </c>
    </row>
    <row r="237" spans="1:16">
      <c r="A237" t="str">
        <f t="shared" si="4"/>
        <v>2006_4TOT_5</v>
      </c>
      <c r="B237" s="243">
        <v>2006</v>
      </c>
      <c r="C237" s="243" t="s">
        <v>147</v>
      </c>
      <c r="D237" s="243">
        <v>4</v>
      </c>
      <c r="E237" s="243">
        <v>5</v>
      </c>
      <c r="F237" s="243">
        <v>437.17568987239036</v>
      </c>
      <c r="G237" s="243">
        <v>2010837</v>
      </c>
      <c r="H237" s="243">
        <v>497108026.33268803</v>
      </c>
      <c r="I237" s="243">
        <v>247.21448149834524</v>
      </c>
      <c r="J237" s="243">
        <v>17.855018074611607</v>
      </c>
      <c r="K237" s="243">
        <v>5.6423408066193765</v>
      </c>
      <c r="L237" s="243">
        <v>157090454.37838113</v>
      </c>
      <c r="M237" s="243">
        <v>402081</v>
      </c>
      <c r="N237" s="243">
        <v>390.69355273783424</v>
      </c>
      <c r="O237" s="243">
        <v>13.344166738636806</v>
      </c>
      <c r="P237" s="243">
        <v>13.698384758426812</v>
      </c>
    </row>
    <row r="238" spans="1:16">
      <c r="A238" t="str">
        <f t="shared" si="4"/>
        <v>2006_4TOT_6</v>
      </c>
      <c r="B238" s="243">
        <v>2006</v>
      </c>
      <c r="C238" s="243" t="s">
        <v>147</v>
      </c>
      <c r="D238" s="243">
        <v>4</v>
      </c>
      <c r="E238" s="243">
        <v>6</v>
      </c>
      <c r="F238" s="243">
        <v>510.25777055888938</v>
      </c>
      <c r="G238" s="243">
        <v>2413389</v>
      </c>
      <c r="H238" s="243">
        <v>685343775.88317156</v>
      </c>
      <c r="I238" s="243">
        <v>283.97567730820498</v>
      </c>
      <c r="J238" s="243">
        <v>24.616028825748902</v>
      </c>
      <c r="K238" s="243">
        <v>6.7610107511372952</v>
      </c>
      <c r="L238" s="243">
        <v>188235749.55048352</v>
      </c>
      <c r="M238" s="243">
        <v>402552</v>
      </c>
      <c r="N238" s="243">
        <v>467.6060472944701</v>
      </c>
      <c r="O238" s="243">
        <v>13.344166738636806</v>
      </c>
      <c r="P238" s="243">
        <v>13.698384758426812</v>
      </c>
    </row>
    <row r="239" spans="1:16">
      <c r="A239" t="str">
        <f t="shared" si="4"/>
        <v>2006_4TOT_7</v>
      </c>
      <c r="B239" s="243">
        <v>2006</v>
      </c>
      <c r="C239" s="243" t="s">
        <v>147</v>
      </c>
      <c r="D239" s="243">
        <v>4</v>
      </c>
      <c r="E239" s="243">
        <v>7</v>
      </c>
      <c r="F239" s="243">
        <v>645.22918083575678</v>
      </c>
      <c r="G239" s="243">
        <v>2813556</v>
      </c>
      <c r="H239" s="243">
        <v>916238320.95450187</v>
      </c>
      <c r="I239" s="243">
        <v>325.65135399988549</v>
      </c>
      <c r="J239" s="243">
        <v>32.909248925194191</v>
      </c>
      <c r="K239" s="243">
        <v>8.2932200994452892</v>
      </c>
      <c r="L239" s="243">
        <v>230894545.07133031</v>
      </c>
      <c r="M239" s="243">
        <v>400167</v>
      </c>
      <c r="N239" s="243">
        <v>576.99546707082368</v>
      </c>
      <c r="O239" s="243">
        <v>13.344166738636806</v>
      </c>
      <c r="P239" s="243">
        <v>13.698384758426812</v>
      </c>
    </row>
    <row r="240" spans="1:16">
      <c r="A240" t="str">
        <f t="shared" si="4"/>
        <v>2006_4TOT_8</v>
      </c>
      <c r="B240" s="243">
        <v>2006</v>
      </c>
      <c r="C240" s="243" t="s">
        <v>147</v>
      </c>
      <c r="D240" s="243">
        <v>4</v>
      </c>
      <c r="E240" s="243">
        <v>8</v>
      </c>
      <c r="F240" s="243">
        <v>877.86283106905694</v>
      </c>
      <c r="G240" s="243">
        <v>3217068</v>
      </c>
      <c r="H240" s="243">
        <v>1217138608.3087666</v>
      </c>
      <c r="I240" s="243">
        <v>378.3378555593996</v>
      </c>
      <c r="J240" s="243">
        <v>43.716920064606938</v>
      </c>
      <c r="K240" s="243">
        <v>10.807671139412747</v>
      </c>
      <c r="L240" s="243">
        <v>300900287.35426474</v>
      </c>
      <c r="M240" s="243">
        <v>403512</v>
      </c>
      <c r="N240" s="243">
        <v>745.70344216346655</v>
      </c>
      <c r="O240" s="243">
        <v>13.344166738636806</v>
      </c>
      <c r="P240" s="243">
        <v>13.698384758426812</v>
      </c>
    </row>
    <row r="241" spans="1:16">
      <c r="A241" t="str">
        <f t="shared" si="4"/>
        <v>2006_4TOT_9</v>
      </c>
      <c r="B241" s="243">
        <v>2006</v>
      </c>
      <c r="C241" s="243" t="s">
        <v>147</v>
      </c>
      <c r="D241" s="243">
        <v>4</v>
      </c>
      <c r="E241" s="243">
        <v>9</v>
      </c>
      <c r="F241" s="243">
        <v>1360.6873881570384</v>
      </c>
      <c r="G241" s="243">
        <v>3617729</v>
      </c>
      <c r="H241" s="243">
        <v>1649823432.2118351</v>
      </c>
      <c r="I241" s="243">
        <v>456.03842416384288</v>
      </c>
      <c r="J241" s="243">
        <v>59.257999552688062</v>
      </c>
      <c r="K241" s="243">
        <v>15.541079488081124</v>
      </c>
      <c r="L241" s="243">
        <v>432684823.90306854</v>
      </c>
      <c r="M241" s="243">
        <v>400661</v>
      </c>
      <c r="N241" s="243">
        <v>1079.9274795976362</v>
      </c>
      <c r="O241" s="243">
        <v>13.344166738636806</v>
      </c>
      <c r="P241" s="243">
        <v>13.698384758426812</v>
      </c>
    </row>
    <row r="242" spans="1:16">
      <c r="A242" t="str">
        <f t="shared" si="4"/>
        <v>2006_4TOT_10</v>
      </c>
      <c r="B242" s="243">
        <v>2006</v>
      </c>
      <c r="C242" s="243" t="s">
        <v>147</v>
      </c>
      <c r="D242" s="243">
        <v>4</v>
      </c>
      <c r="E242" s="243">
        <v>10</v>
      </c>
      <c r="F242" s="243">
        <v>71106.889316593617</v>
      </c>
      <c r="G242" s="243">
        <v>4019310</v>
      </c>
      <c r="H242" s="243">
        <v>2784136225.7680125</v>
      </c>
      <c r="I242" s="243">
        <v>692.69009500835034</v>
      </c>
      <c r="J242" s="243">
        <v>100</v>
      </c>
      <c r="K242" s="243">
        <v>40.742000447311938</v>
      </c>
      <c r="L242" s="243">
        <v>1134312793.5561774</v>
      </c>
      <c r="M242" s="243">
        <v>401581</v>
      </c>
      <c r="N242" s="243">
        <v>2824.6176825003608</v>
      </c>
      <c r="O242" s="243">
        <v>13.344166738636806</v>
      </c>
      <c r="P242" s="243">
        <v>13.698384758426812</v>
      </c>
    </row>
    <row r="243" spans="1:16">
      <c r="A243" t="str">
        <f t="shared" si="4"/>
        <v>2007_0TOT_1</v>
      </c>
      <c r="B243" s="243">
        <v>2007</v>
      </c>
      <c r="C243" s="243" t="s">
        <v>147</v>
      </c>
      <c r="D243" s="243">
        <v>0</v>
      </c>
      <c r="E243" s="243">
        <v>1</v>
      </c>
      <c r="F243" s="243">
        <v>159.08158729998573</v>
      </c>
      <c r="G243" s="243">
        <v>1412529</v>
      </c>
      <c r="H243" s="243">
        <v>131358588.04785773</v>
      </c>
      <c r="I243" s="243">
        <v>92.995321191888962</v>
      </c>
      <c r="J243" s="243">
        <v>1.0901809487620924</v>
      </c>
      <c r="K243" s="243">
        <v>1.0901809487620924</v>
      </c>
      <c r="L243" s="243">
        <v>131358588.04785773</v>
      </c>
      <c r="M243" s="243">
        <v>1412529</v>
      </c>
      <c r="N243" s="243">
        <v>92.995321191888962</v>
      </c>
      <c r="O243" s="243">
        <v>16.558657849455923</v>
      </c>
      <c r="P243" s="243">
        <v>17.564022686874601</v>
      </c>
    </row>
    <row r="244" spans="1:16">
      <c r="A244" t="str">
        <f t="shared" si="4"/>
        <v>2007_0TOT_2</v>
      </c>
      <c r="B244" s="243">
        <v>2007</v>
      </c>
      <c r="C244" s="243" t="s">
        <v>147</v>
      </c>
      <c r="D244" s="243">
        <v>0</v>
      </c>
      <c r="E244" s="243">
        <v>2</v>
      </c>
      <c r="F244" s="243">
        <v>238.62238094997858</v>
      </c>
      <c r="G244" s="243">
        <v>2825075</v>
      </c>
      <c r="H244" s="243">
        <v>410271268.12647235</v>
      </c>
      <c r="I244" s="243">
        <v>145.22491194976146</v>
      </c>
      <c r="J244" s="243">
        <v>3.4049537756373502</v>
      </c>
      <c r="K244" s="243">
        <v>2.3147728268752576</v>
      </c>
      <c r="L244" s="243">
        <v>278912680.07861459</v>
      </c>
      <c r="M244" s="243">
        <v>1412546</v>
      </c>
      <c r="N244" s="243">
        <v>197.45387412418046</v>
      </c>
      <c r="O244" s="243">
        <v>16.558657849455923</v>
      </c>
      <c r="P244" s="243">
        <v>17.564022686874601</v>
      </c>
    </row>
    <row r="245" spans="1:16">
      <c r="A245" t="str">
        <f t="shared" si="4"/>
        <v>2007_0TOT_3</v>
      </c>
      <c r="B245" s="243">
        <v>2007</v>
      </c>
      <c r="C245" s="243" t="s">
        <v>147</v>
      </c>
      <c r="D245" s="243">
        <v>0</v>
      </c>
      <c r="E245" s="243">
        <v>3</v>
      </c>
      <c r="F245" s="243">
        <v>313.97681703944551</v>
      </c>
      <c r="G245" s="243">
        <v>4237364</v>
      </c>
      <c r="H245" s="243">
        <v>796226610.43313682</v>
      </c>
      <c r="I245" s="243">
        <v>187.90611579112317</v>
      </c>
      <c r="J245" s="243">
        <v>6.6081030139831691</v>
      </c>
      <c r="K245" s="243">
        <v>3.2031492383458189</v>
      </c>
      <c r="L245" s="243">
        <v>385955342.30666447</v>
      </c>
      <c r="M245" s="243">
        <v>1412289</v>
      </c>
      <c r="N245" s="243">
        <v>273.28354345793565</v>
      </c>
      <c r="O245" s="243">
        <v>16.558657849455923</v>
      </c>
      <c r="P245" s="243">
        <v>17.564022686874601</v>
      </c>
    </row>
    <row r="246" spans="1:16">
      <c r="A246" t="str">
        <f t="shared" si="4"/>
        <v>2007_0TOT_4</v>
      </c>
      <c r="B246" s="243">
        <v>2007</v>
      </c>
      <c r="C246" s="243" t="s">
        <v>147</v>
      </c>
      <c r="D246" s="243">
        <v>0</v>
      </c>
      <c r="E246" s="243">
        <v>4</v>
      </c>
      <c r="F246" s="243">
        <v>397.18067355489853</v>
      </c>
      <c r="G246" s="243">
        <v>5650459</v>
      </c>
      <c r="H246" s="243">
        <v>1295492304.2302206</v>
      </c>
      <c r="I246" s="243">
        <v>229.27204749741932</v>
      </c>
      <c r="J246" s="243">
        <v>10.751645935971402</v>
      </c>
      <c r="K246" s="243">
        <v>4.1435429219882325</v>
      </c>
      <c r="L246" s="243">
        <v>499265693.79708374</v>
      </c>
      <c r="M246" s="243">
        <v>1413095</v>
      </c>
      <c r="N246" s="243">
        <v>353.31360863712894</v>
      </c>
      <c r="O246" s="243">
        <v>16.558657849455923</v>
      </c>
      <c r="P246" s="243">
        <v>17.564022686874601</v>
      </c>
    </row>
    <row r="247" spans="1:16">
      <c r="A247" t="str">
        <f t="shared" si="4"/>
        <v>2007_0TOT_5</v>
      </c>
      <c r="B247" s="243">
        <v>2007</v>
      </c>
      <c r="C247" s="243" t="s">
        <v>147</v>
      </c>
      <c r="D247" s="243">
        <v>0</v>
      </c>
      <c r="E247" s="243">
        <v>5</v>
      </c>
      <c r="F247" s="243">
        <v>477.24476189995715</v>
      </c>
      <c r="G247" s="243">
        <v>7060681</v>
      </c>
      <c r="H247" s="243">
        <v>1921478624.3554275</v>
      </c>
      <c r="I247" s="243">
        <v>272.1378609733859</v>
      </c>
      <c r="J247" s="243">
        <v>15.946878090397094</v>
      </c>
      <c r="K247" s="243">
        <v>5.1952321544256925</v>
      </c>
      <c r="L247" s="243">
        <v>625986320.12520695</v>
      </c>
      <c r="M247" s="243">
        <v>1410222</v>
      </c>
      <c r="N247" s="243">
        <v>443.8920397818265</v>
      </c>
      <c r="O247" s="243">
        <v>16.558657849455923</v>
      </c>
      <c r="P247" s="243">
        <v>17.564022686874601</v>
      </c>
    </row>
    <row r="248" spans="1:16">
      <c r="A248" t="str">
        <f t="shared" si="4"/>
        <v>2007_0TOT_6</v>
      </c>
      <c r="B248" s="243">
        <v>2007</v>
      </c>
      <c r="C248" s="243" t="s">
        <v>147</v>
      </c>
      <c r="D248" s="243">
        <v>0</v>
      </c>
      <c r="E248" s="243">
        <v>6</v>
      </c>
      <c r="F248" s="243">
        <v>596.5559523749464</v>
      </c>
      <c r="G248" s="243">
        <v>8473635</v>
      </c>
      <c r="H248" s="243">
        <v>2673728085.5807943</v>
      </c>
      <c r="I248" s="243">
        <v>315.53496056660384</v>
      </c>
      <c r="J248" s="243">
        <v>22.190002681882969</v>
      </c>
      <c r="K248" s="243">
        <v>6.2431245914858753</v>
      </c>
      <c r="L248" s="243">
        <v>752249461.22536683</v>
      </c>
      <c r="M248" s="243">
        <v>1412954</v>
      </c>
      <c r="N248" s="243">
        <v>532.39487005618503</v>
      </c>
      <c r="O248" s="243">
        <v>16.558657849455923</v>
      </c>
      <c r="P248" s="243">
        <v>17.564022686874601</v>
      </c>
    </row>
    <row r="249" spans="1:16">
      <c r="A249" t="str">
        <f t="shared" si="4"/>
        <v>2007_0TOT_7</v>
      </c>
      <c r="B249" s="243">
        <v>2007</v>
      </c>
      <c r="C249" s="243" t="s">
        <v>147</v>
      </c>
      <c r="D249" s="243">
        <v>0</v>
      </c>
      <c r="E249" s="243">
        <v>7</v>
      </c>
      <c r="F249" s="243">
        <v>753.54436089466913</v>
      </c>
      <c r="G249" s="243">
        <v>9885647</v>
      </c>
      <c r="H249" s="243">
        <v>3618420553.6465583</v>
      </c>
      <c r="I249" s="243">
        <v>366.0276918290283</v>
      </c>
      <c r="J249" s="243">
        <v>30.030264566771077</v>
      </c>
      <c r="K249" s="243">
        <v>7.8402618848881076</v>
      </c>
      <c r="L249" s="243">
        <v>944692468.06576395</v>
      </c>
      <c r="M249" s="243">
        <v>1412012</v>
      </c>
      <c r="N249" s="243">
        <v>669.03997137826309</v>
      </c>
      <c r="O249" s="243">
        <v>16.558657849455923</v>
      </c>
      <c r="P249" s="243">
        <v>17.564022686874601</v>
      </c>
    </row>
    <row r="250" spans="1:16">
      <c r="A250" t="str">
        <f t="shared" si="4"/>
        <v>2007_0TOT_8</v>
      </c>
      <c r="B250" s="243">
        <v>2007</v>
      </c>
      <c r="C250" s="243" t="s">
        <v>147</v>
      </c>
      <c r="D250" s="243">
        <v>0</v>
      </c>
      <c r="E250" s="243">
        <v>8</v>
      </c>
      <c r="F250" s="243">
        <v>1004.7258145262256</v>
      </c>
      <c r="G250" s="243">
        <v>11297083</v>
      </c>
      <c r="H250" s="243">
        <v>4843232476.9976234</v>
      </c>
      <c r="I250" s="243">
        <v>428.71531323595866</v>
      </c>
      <c r="J250" s="243">
        <v>40.19531463694625</v>
      </c>
      <c r="K250" s="243">
        <v>10.165050070175173</v>
      </c>
      <c r="L250" s="243">
        <v>1224811923.3510652</v>
      </c>
      <c r="M250" s="243">
        <v>1411436</v>
      </c>
      <c r="N250" s="243">
        <v>867.77715982238317</v>
      </c>
      <c r="O250" s="243">
        <v>16.558657849455923</v>
      </c>
      <c r="P250" s="243">
        <v>17.564022686874601</v>
      </c>
    </row>
    <row r="251" spans="1:16">
      <c r="A251" t="str">
        <f t="shared" si="4"/>
        <v>2007_0TOT_9</v>
      </c>
      <c r="B251" s="243">
        <v>2007</v>
      </c>
      <c r="C251" s="243" t="s">
        <v>147</v>
      </c>
      <c r="D251" s="243">
        <v>0</v>
      </c>
      <c r="E251" s="243">
        <v>9</v>
      </c>
      <c r="F251" s="243">
        <v>1753.2465463482636</v>
      </c>
      <c r="G251" s="243">
        <v>12709331</v>
      </c>
      <c r="H251" s="243">
        <v>6686342885.0559263</v>
      </c>
      <c r="I251" s="243">
        <v>526.09715531493566</v>
      </c>
      <c r="J251" s="243">
        <v>55.491793406939067</v>
      </c>
      <c r="K251" s="243">
        <v>15.296478769992817</v>
      </c>
      <c r="L251" s="243">
        <v>1843110408.0583029</v>
      </c>
      <c r="M251" s="243">
        <v>1412248</v>
      </c>
      <c r="N251" s="243">
        <v>1305.0897633123241</v>
      </c>
      <c r="O251" s="243">
        <v>16.558657849455923</v>
      </c>
      <c r="P251" s="243">
        <v>17.564022686874601</v>
      </c>
    </row>
    <row r="252" spans="1:16">
      <c r="A252" t="str">
        <f t="shared" si="4"/>
        <v>2007_0TOT_10</v>
      </c>
      <c r="B252" s="243">
        <v>2007</v>
      </c>
      <c r="C252" s="243" t="s">
        <v>147</v>
      </c>
      <c r="D252" s="243">
        <v>0</v>
      </c>
      <c r="E252" s="243">
        <v>10</v>
      </c>
      <c r="F252" s="243">
        <v>75354.436089466923</v>
      </c>
      <c r="G252" s="243">
        <v>14121068</v>
      </c>
      <c r="H252" s="243">
        <v>12049246338.143797</v>
      </c>
      <c r="I252" s="243">
        <v>853.28151795202723</v>
      </c>
      <c r="J252" s="243">
        <v>100</v>
      </c>
      <c r="K252" s="243">
        <v>44.508206593060933</v>
      </c>
      <c r="L252" s="243">
        <v>5362903453.0878706</v>
      </c>
      <c r="M252" s="243">
        <v>1411737</v>
      </c>
      <c r="N252" s="243">
        <v>3798.7978306780019</v>
      </c>
      <c r="O252" s="243">
        <v>16.558657849455923</v>
      </c>
      <c r="P252" s="243">
        <v>17.564022686874601</v>
      </c>
    </row>
    <row r="253" spans="1:16">
      <c r="A253" t="str">
        <f t="shared" si="4"/>
        <v>2007_1TOT_1</v>
      </c>
      <c r="B253" s="243">
        <v>2007</v>
      </c>
      <c r="C253" s="243" t="s">
        <v>147</v>
      </c>
      <c r="D253" s="243">
        <v>1</v>
      </c>
      <c r="E253" s="243">
        <v>1</v>
      </c>
      <c r="F253" s="243">
        <v>159.08158729998573</v>
      </c>
      <c r="G253" s="243">
        <v>1010411</v>
      </c>
      <c r="H253" s="243">
        <v>91265501.926012009</v>
      </c>
      <c r="I253" s="243">
        <v>90.325127028518111</v>
      </c>
      <c r="J253" s="243">
        <v>0.98301056269271858</v>
      </c>
      <c r="K253" s="243">
        <v>0.98301056269271858</v>
      </c>
      <c r="L253" s="243">
        <v>91265501.926012009</v>
      </c>
      <c r="M253" s="243">
        <v>1010411</v>
      </c>
      <c r="N253" s="243">
        <v>90.325127028518111</v>
      </c>
      <c r="O253" s="243">
        <v>17.791991577039333</v>
      </c>
      <c r="P253" s="243">
        <v>19.137042827649811</v>
      </c>
    </row>
    <row r="254" spans="1:16">
      <c r="A254" t="str">
        <f t="shared" si="4"/>
        <v>2007_1TOT_2</v>
      </c>
      <c r="B254" s="243">
        <v>2007</v>
      </c>
      <c r="C254" s="243" t="s">
        <v>147</v>
      </c>
      <c r="D254" s="243">
        <v>1</v>
      </c>
      <c r="E254" s="243">
        <v>2</v>
      </c>
      <c r="F254" s="243">
        <v>244.90191729076747</v>
      </c>
      <c r="G254" s="243">
        <v>2020209</v>
      </c>
      <c r="H254" s="243">
        <v>296738297.22894317</v>
      </c>
      <c r="I254" s="243">
        <v>146.88494964082585</v>
      </c>
      <c r="J254" s="243">
        <v>3.196135170198025</v>
      </c>
      <c r="K254" s="243">
        <v>2.2131246075053062</v>
      </c>
      <c r="L254" s="243">
        <v>205472795.30293116</v>
      </c>
      <c r="M254" s="243">
        <v>1009798</v>
      </c>
      <c r="N254" s="243">
        <v>203.47910701242344</v>
      </c>
      <c r="O254" s="243">
        <v>17.791991577039333</v>
      </c>
      <c r="P254" s="243">
        <v>19.137042827649811</v>
      </c>
    </row>
    <row r="255" spans="1:16">
      <c r="A255" t="str">
        <f t="shared" si="4"/>
        <v>2007_1TOT_3</v>
      </c>
      <c r="B255" s="243">
        <v>2007</v>
      </c>
      <c r="C255" s="243" t="s">
        <v>147</v>
      </c>
      <c r="D255" s="243">
        <v>1</v>
      </c>
      <c r="E255" s="243">
        <v>3</v>
      </c>
      <c r="F255" s="243">
        <v>324.96600563582609</v>
      </c>
      <c r="G255" s="243">
        <v>3029341</v>
      </c>
      <c r="H255" s="243">
        <v>584897382.87972188</v>
      </c>
      <c r="I255" s="243">
        <v>193.07743264284935</v>
      </c>
      <c r="J255" s="243">
        <v>6.2998646074198783</v>
      </c>
      <c r="K255" s="243">
        <v>3.1037294372218533</v>
      </c>
      <c r="L255" s="243">
        <v>288159085.65077871</v>
      </c>
      <c r="M255" s="243">
        <v>1009132</v>
      </c>
      <c r="N255" s="243">
        <v>285.55142999209096</v>
      </c>
      <c r="O255" s="243">
        <v>17.791991577039333</v>
      </c>
      <c r="P255" s="243">
        <v>19.137042827649811</v>
      </c>
    </row>
    <row r="256" spans="1:16">
      <c r="A256" t="str">
        <f t="shared" si="4"/>
        <v>2007_1TOT_4</v>
      </c>
      <c r="B256" s="243">
        <v>2007</v>
      </c>
      <c r="C256" s="243" t="s">
        <v>147</v>
      </c>
      <c r="D256" s="243">
        <v>1</v>
      </c>
      <c r="E256" s="243">
        <v>4</v>
      </c>
      <c r="F256" s="243">
        <v>411.93758395575242</v>
      </c>
      <c r="G256" s="243">
        <v>4037276</v>
      </c>
      <c r="H256" s="243">
        <v>955105041.26747108</v>
      </c>
      <c r="I256" s="243">
        <v>236.57164911873033</v>
      </c>
      <c r="J256" s="243">
        <v>10.287330088954398</v>
      </c>
      <c r="K256" s="243">
        <v>3.9874654815345201</v>
      </c>
      <c r="L256" s="243">
        <v>370207658.3877492</v>
      </c>
      <c r="M256" s="243">
        <v>1007935</v>
      </c>
      <c r="N256" s="243">
        <v>367.29318694930646</v>
      </c>
      <c r="O256" s="243">
        <v>17.791991577039333</v>
      </c>
      <c r="P256" s="243">
        <v>19.137042827649811</v>
      </c>
    </row>
    <row r="257" spans="1:16">
      <c r="A257" t="str">
        <f t="shared" si="4"/>
        <v>2007_1TOT_5</v>
      </c>
      <c r="B257" s="243">
        <v>2007</v>
      </c>
      <c r="C257" s="243" t="s">
        <v>147</v>
      </c>
      <c r="D257" s="243">
        <v>1</v>
      </c>
      <c r="E257" s="243">
        <v>5</v>
      </c>
      <c r="F257" s="243">
        <v>502.36290726311273</v>
      </c>
      <c r="G257" s="243">
        <v>5045189</v>
      </c>
      <c r="H257" s="243">
        <v>1417149540.0527585</v>
      </c>
      <c r="I257" s="243">
        <v>280.89126890048288</v>
      </c>
      <c r="J257" s="243">
        <v>15.263959956264076</v>
      </c>
      <c r="K257" s="243">
        <v>4.9766298673096774</v>
      </c>
      <c r="L257" s="243">
        <v>462044498.78528738</v>
      </c>
      <c r="M257" s="243">
        <v>1007913</v>
      </c>
      <c r="N257" s="243">
        <v>458.41704471049326</v>
      </c>
      <c r="O257" s="243">
        <v>17.791991577039333</v>
      </c>
      <c r="P257" s="243">
        <v>19.137042827649811</v>
      </c>
    </row>
    <row r="258" spans="1:16">
      <c r="A258" t="str">
        <f t="shared" si="4"/>
        <v>2007_1TOT_6</v>
      </c>
      <c r="B258" s="243">
        <v>2007</v>
      </c>
      <c r="C258" s="243" t="s">
        <v>147</v>
      </c>
      <c r="D258" s="243">
        <v>1</v>
      </c>
      <c r="E258" s="243">
        <v>6</v>
      </c>
      <c r="F258" s="243">
        <v>627.9536340788909</v>
      </c>
      <c r="G258" s="243">
        <v>6054966</v>
      </c>
      <c r="H258" s="243">
        <v>1978479510.3518171</v>
      </c>
      <c r="I258" s="243">
        <v>326.75319900257364</v>
      </c>
      <c r="J258" s="243">
        <v>21.30998258601193</v>
      </c>
      <c r="K258" s="243">
        <v>6.0460226297478545</v>
      </c>
      <c r="L258" s="243">
        <v>561329970.29905868</v>
      </c>
      <c r="M258" s="243">
        <v>1009777</v>
      </c>
      <c r="N258" s="243">
        <v>555.89498503041625</v>
      </c>
      <c r="O258" s="243">
        <v>17.791991577039333</v>
      </c>
      <c r="P258" s="243">
        <v>19.137042827649811</v>
      </c>
    </row>
    <row r="259" spans="1:16">
      <c r="A259" t="str">
        <f t="shared" si="4"/>
        <v>2007_1TOT_7</v>
      </c>
      <c r="B259" s="243">
        <v>2007</v>
      </c>
      <c r="C259" s="243" t="s">
        <v>147</v>
      </c>
      <c r="D259" s="243">
        <v>1</v>
      </c>
      <c r="E259" s="243">
        <v>7</v>
      </c>
      <c r="F259" s="243">
        <v>784.94204259861374</v>
      </c>
      <c r="G259" s="243">
        <v>7064146</v>
      </c>
      <c r="H259" s="243">
        <v>2681569213.8721366</v>
      </c>
      <c r="I259" s="243">
        <v>379.60274516864979</v>
      </c>
      <c r="J259" s="243">
        <v>28.882883523337288</v>
      </c>
      <c r="K259" s="243">
        <v>7.5729009373253575</v>
      </c>
      <c r="L259" s="243">
        <v>703089703.52031946</v>
      </c>
      <c r="M259" s="243">
        <v>1009180</v>
      </c>
      <c r="N259" s="243">
        <v>696.69405212184097</v>
      </c>
      <c r="O259" s="243">
        <v>17.791991577039333</v>
      </c>
      <c r="P259" s="243">
        <v>19.137042827649811</v>
      </c>
    </row>
    <row r="260" spans="1:16">
      <c r="A260" t="str">
        <f t="shared" ref="A260:A323" si="5">B260&amp;"_"&amp;D260&amp;C260&amp;"_"&amp;E260</f>
        <v>2007_1TOT_8</v>
      </c>
      <c r="B260" s="243">
        <v>2007</v>
      </c>
      <c r="C260" s="243" t="s">
        <v>147</v>
      </c>
      <c r="D260" s="243">
        <v>1</v>
      </c>
      <c r="E260" s="243">
        <v>8</v>
      </c>
      <c r="F260" s="243">
        <v>1088.4529657367445</v>
      </c>
      <c r="G260" s="243">
        <v>8073297</v>
      </c>
      <c r="H260" s="243">
        <v>3605591467.3685122</v>
      </c>
      <c r="I260" s="243">
        <v>446.60706367776538</v>
      </c>
      <c r="J260" s="243">
        <v>38.835424364962577</v>
      </c>
      <c r="K260" s="243">
        <v>9.9525408416252894</v>
      </c>
      <c r="L260" s="243">
        <v>924022253.49637556</v>
      </c>
      <c r="M260" s="243">
        <v>1009151</v>
      </c>
      <c r="N260" s="243">
        <v>915.64320254984193</v>
      </c>
      <c r="O260" s="243">
        <v>17.791991577039333</v>
      </c>
      <c r="P260" s="243">
        <v>19.137042827649811</v>
      </c>
    </row>
    <row r="261" spans="1:16">
      <c r="A261" t="str">
        <f t="shared" si="5"/>
        <v>2007_1TOT_9</v>
      </c>
      <c r="B261" s="243">
        <v>2007</v>
      </c>
      <c r="C261" s="243" t="s">
        <v>147</v>
      </c>
      <c r="D261" s="243">
        <v>1</v>
      </c>
      <c r="E261" s="243">
        <v>9</v>
      </c>
      <c r="F261" s="243">
        <v>1883.8609022366732</v>
      </c>
      <c r="G261" s="243">
        <v>9082445</v>
      </c>
      <c r="H261" s="243">
        <v>5035979757.688014</v>
      </c>
      <c r="I261" s="243">
        <v>554.47401637863084</v>
      </c>
      <c r="J261" s="243">
        <v>54.241977426775009</v>
      </c>
      <c r="K261" s="243">
        <v>15.406553061812431</v>
      </c>
      <c r="L261" s="243">
        <v>1430388290.3195019</v>
      </c>
      <c r="M261" s="243">
        <v>1009148</v>
      </c>
      <c r="N261" s="243">
        <v>1417.4217164573499</v>
      </c>
      <c r="O261" s="243">
        <v>17.791991577039333</v>
      </c>
      <c r="P261" s="243">
        <v>19.137042827649811</v>
      </c>
    </row>
    <row r="262" spans="1:16">
      <c r="A262" t="str">
        <f t="shared" si="5"/>
        <v>2007_1TOT_10</v>
      </c>
      <c r="B262" s="243">
        <v>2007</v>
      </c>
      <c r="C262" s="243" t="s">
        <v>147</v>
      </c>
      <c r="D262" s="243">
        <v>1</v>
      </c>
      <c r="E262" s="243">
        <v>10</v>
      </c>
      <c r="F262" s="243">
        <v>75354.436089466923</v>
      </c>
      <c r="G262" s="243">
        <v>10090370</v>
      </c>
      <c r="H262" s="243">
        <v>9284284970.0426769</v>
      </c>
      <c r="I262" s="243">
        <v>920.11343192000663</v>
      </c>
      <c r="J262" s="243">
        <v>100</v>
      </c>
      <c r="K262" s="243">
        <v>45.758022573224991</v>
      </c>
      <c r="L262" s="243">
        <v>4248305212.3546629</v>
      </c>
      <c r="M262" s="243">
        <v>1007925</v>
      </c>
      <c r="N262" s="243">
        <v>4214.90211310828</v>
      </c>
      <c r="O262" s="243">
        <v>17.791991577039333</v>
      </c>
      <c r="P262" s="243">
        <v>19.137042827649811</v>
      </c>
    </row>
    <row r="263" spans="1:16">
      <c r="A263" t="str">
        <f t="shared" si="5"/>
        <v>2007_2TOT_1</v>
      </c>
      <c r="B263" s="243">
        <v>2007</v>
      </c>
      <c r="C263" s="243" t="s">
        <v>147</v>
      </c>
      <c r="D263" s="243">
        <v>2</v>
      </c>
      <c r="E263" s="243">
        <v>1</v>
      </c>
      <c r="F263" s="243">
        <v>188.38609022366728</v>
      </c>
      <c r="G263" s="243">
        <v>487618</v>
      </c>
      <c r="H263" s="243">
        <v>51627664.12365295</v>
      </c>
      <c r="I263" s="243">
        <v>105.87727303678894</v>
      </c>
      <c r="J263" s="243">
        <v>0.87528640736162766</v>
      </c>
      <c r="K263" s="243">
        <v>0.87528640736162766</v>
      </c>
      <c r="L263" s="243">
        <v>51627664.12365295</v>
      </c>
      <c r="M263" s="243">
        <v>487618</v>
      </c>
      <c r="N263" s="243">
        <v>105.87727303678894</v>
      </c>
      <c r="O263" s="243">
        <v>19.58471606713665</v>
      </c>
      <c r="P263" s="243">
        <v>21.512565184196607</v>
      </c>
    </row>
    <row r="264" spans="1:16">
      <c r="A264" t="str">
        <f t="shared" si="5"/>
        <v>2007_2TOT_2</v>
      </c>
      <c r="B264" s="243">
        <v>2007</v>
      </c>
      <c r="C264" s="243" t="s">
        <v>147</v>
      </c>
      <c r="D264" s="243">
        <v>2</v>
      </c>
      <c r="E264" s="243">
        <v>2</v>
      </c>
      <c r="F264" s="243">
        <v>301.41774435786766</v>
      </c>
      <c r="G264" s="243">
        <v>976463</v>
      </c>
      <c r="H264" s="243">
        <v>172162752.77953574</v>
      </c>
      <c r="I264" s="243">
        <v>176.31262298677547</v>
      </c>
      <c r="J264" s="243">
        <v>2.9188172643443164</v>
      </c>
      <c r="K264" s="243">
        <v>2.0435308569826889</v>
      </c>
      <c r="L264" s="243">
        <v>120535088.65588279</v>
      </c>
      <c r="M264" s="243">
        <v>488845</v>
      </c>
      <c r="N264" s="243">
        <v>246.57118034526852</v>
      </c>
      <c r="O264" s="243">
        <v>19.58471606713665</v>
      </c>
      <c r="P264" s="243">
        <v>21.512565184196607</v>
      </c>
    </row>
    <row r="265" spans="1:16">
      <c r="A265" t="str">
        <f t="shared" si="5"/>
        <v>2007_2TOT_3</v>
      </c>
      <c r="B265" s="243">
        <v>2007</v>
      </c>
      <c r="C265" s="243" t="s">
        <v>147</v>
      </c>
      <c r="D265" s="243">
        <v>2</v>
      </c>
      <c r="E265" s="243">
        <v>3</v>
      </c>
      <c r="F265" s="243">
        <v>389.33125312891241</v>
      </c>
      <c r="G265" s="243">
        <v>1462828</v>
      </c>
      <c r="H265" s="243">
        <v>338692885.07836127</v>
      </c>
      <c r="I265" s="243">
        <v>231.53295197956373</v>
      </c>
      <c r="J265" s="243">
        <v>5.7421400640778737</v>
      </c>
      <c r="K265" s="243">
        <v>2.8233227997335573</v>
      </c>
      <c r="L265" s="243">
        <v>166530132.29882553</v>
      </c>
      <c r="M265" s="243">
        <v>486365</v>
      </c>
      <c r="N265" s="243">
        <v>342.39744286456784</v>
      </c>
      <c r="O265" s="243">
        <v>19.58471606713665</v>
      </c>
      <c r="P265" s="243">
        <v>21.512565184196607</v>
      </c>
    </row>
    <row r="266" spans="1:16">
      <c r="A266" t="str">
        <f t="shared" si="5"/>
        <v>2007_2TOT_4</v>
      </c>
      <c r="B266" s="243">
        <v>2007</v>
      </c>
      <c r="C266" s="243" t="s">
        <v>147</v>
      </c>
      <c r="D266" s="243">
        <v>2</v>
      </c>
      <c r="E266" s="243">
        <v>4</v>
      </c>
      <c r="F266" s="243">
        <v>497.33927819048165</v>
      </c>
      <c r="G266" s="243">
        <v>1949181</v>
      </c>
      <c r="H266" s="243">
        <v>554472107.21400762</v>
      </c>
      <c r="I266" s="243">
        <v>284.46414530718675</v>
      </c>
      <c r="J266" s="243">
        <v>9.4004233378289186</v>
      </c>
      <c r="K266" s="243">
        <v>3.6582832737510449</v>
      </c>
      <c r="L266" s="243">
        <v>215779222.13564634</v>
      </c>
      <c r="M266" s="243">
        <v>486353</v>
      </c>
      <c r="N266" s="243">
        <v>443.66791638099556</v>
      </c>
      <c r="O266" s="243">
        <v>19.58471606713665</v>
      </c>
      <c r="P266" s="243">
        <v>21.512565184196607</v>
      </c>
    </row>
    <row r="267" spans="1:16">
      <c r="A267" t="str">
        <f t="shared" si="5"/>
        <v>2007_2TOT_5</v>
      </c>
      <c r="B267" s="243">
        <v>2007</v>
      </c>
      <c r="C267" s="243" t="s">
        <v>147</v>
      </c>
      <c r="D267" s="243">
        <v>2</v>
      </c>
      <c r="E267" s="243">
        <v>5</v>
      </c>
      <c r="F267" s="243">
        <v>617.90637593362885</v>
      </c>
      <c r="G267" s="243">
        <v>2436160</v>
      </c>
      <c r="H267" s="243">
        <v>822466012.58501399</v>
      </c>
      <c r="I267" s="243">
        <v>337.60755146830013</v>
      </c>
      <c r="J267" s="243">
        <v>13.943945238513411</v>
      </c>
      <c r="K267" s="243">
        <v>4.5435219006844925</v>
      </c>
      <c r="L267" s="243">
        <v>267993905.37100637</v>
      </c>
      <c r="M267" s="243">
        <v>486979</v>
      </c>
      <c r="N267" s="243">
        <v>550.31922397271001</v>
      </c>
      <c r="O267" s="243">
        <v>19.58471606713665</v>
      </c>
      <c r="P267" s="243">
        <v>21.512565184196607</v>
      </c>
    </row>
    <row r="268" spans="1:16">
      <c r="A268" t="str">
        <f t="shared" si="5"/>
        <v>2007_2TOT_6</v>
      </c>
      <c r="B268" s="243">
        <v>2007</v>
      </c>
      <c r="C268" s="243" t="s">
        <v>147</v>
      </c>
      <c r="D268" s="243">
        <v>2</v>
      </c>
      <c r="E268" s="243">
        <v>6</v>
      </c>
      <c r="F268" s="243">
        <v>773.63887718519368</v>
      </c>
      <c r="G268" s="243">
        <v>2921889</v>
      </c>
      <c r="H268" s="243">
        <v>1158152518.4767702</v>
      </c>
      <c r="I268" s="243">
        <v>396.37115526180844</v>
      </c>
      <c r="J268" s="243">
        <v>19.635115674542497</v>
      </c>
      <c r="K268" s="243">
        <v>5.6911704360290862</v>
      </c>
      <c r="L268" s="243">
        <v>335686505.89175618</v>
      </c>
      <c r="M268" s="243">
        <v>485729</v>
      </c>
      <c r="N268" s="243">
        <v>691.09834062153209</v>
      </c>
      <c r="O268" s="243">
        <v>19.58471606713665</v>
      </c>
      <c r="P268" s="243">
        <v>21.512565184196607</v>
      </c>
    </row>
    <row r="269" spans="1:16">
      <c r="A269" t="str">
        <f t="shared" si="5"/>
        <v>2007_2TOT_7</v>
      </c>
      <c r="B269" s="243">
        <v>2007</v>
      </c>
      <c r="C269" s="243" t="s">
        <v>147</v>
      </c>
      <c r="D269" s="243">
        <v>2</v>
      </c>
      <c r="E269" s="243">
        <v>7</v>
      </c>
      <c r="F269" s="243">
        <v>1017.2848872078033</v>
      </c>
      <c r="G269" s="243">
        <v>3408238</v>
      </c>
      <c r="H269" s="243">
        <v>1588671315.9477026</v>
      </c>
      <c r="I269" s="243">
        <v>466.12687140619363</v>
      </c>
      <c r="J269" s="243">
        <v>26.934056231633072</v>
      </c>
      <c r="K269" s="243">
        <v>7.2989405570905745</v>
      </c>
      <c r="L269" s="243">
        <v>430518797.47093248</v>
      </c>
      <c r="M269" s="243">
        <v>486349</v>
      </c>
      <c r="N269" s="243">
        <v>885.20547481527149</v>
      </c>
      <c r="O269" s="243">
        <v>19.58471606713665</v>
      </c>
      <c r="P269" s="243">
        <v>21.512565184196607</v>
      </c>
    </row>
    <row r="270" spans="1:16">
      <c r="A270" t="str">
        <f t="shared" si="5"/>
        <v>2007_2TOT_8</v>
      </c>
      <c r="B270" s="243">
        <v>2007</v>
      </c>
      <c r="C270" s="243" t="s">
        <v>147</v>
      </c>
      <c r="D270" s="243">
        <v>2</v>
      </c>
      <c r="E270" s="243">
        <v>8</v>
      </c>
      <c r="F270" s="243">
        <v>1511.2750793498642</v>
      </c>
      <c r="G270" s="243">
        <v>3893968</v>
      </c>
      <c r="H270" s="243">
        <v>2194711358.1823068</v>
      </c>
      <c r="I270" s="243">
        <v>563.61823162961446</v>
      </c>
      <c r="J270" s="243">
        <v>37.20875334003447</v>
      </c>
      <c r="K270" s="243">
        <v>10.274697108401398</v>
      </c>
      <c r="L270" s="243">
        <v>606040042.23460412</v>
      </c>
      <c r="M270" s="243">
        <v>485730</v>
      </c>
      <c r="N270" s="243">
        <v>1247.6891323051987</v>
      </c>
      <c r="O270" s="243">
        <v>19.58471606713665</v>
      </c>
      <c r="P270" s="243">
        <v>21.512565184196607</v>
      </c>
    </row>
    <row r="271" spans="1:16">
      <c r="A271" t="str">
        <f t="shared" si="5"/>
        <v>2007_2TOT_9</v>
      </c>
      <c r="B271" s="243">
        <v>2007</v>
      </c>
      <c r="C271" s="243" t="s">
        <v>147</v>
      </c>
      <c r="D271" s="243">
        <v>2</v>
      </c>
      <c r="E271" s="243">
        <v>9</v>
      </c>
      <c r="F271" s="243">
        <v>2719.0392355615977</v>
      </c>
      <c r="G271" s="243">
        <v>4381590</v>
      </c>
      <c r="H271" s="243">
        <v>3183579102.9094715</v>
      </c>
      <c r="I271" s="243">
        <v>726.58078526504573</v>
      </c>
      <c r="J271" s="243">
        <v>53.973844504433906</v>
      </c>
      <c r="K271" s="243">
        <v>16.765091164399436</v>
      </c>
      <c r="L271" s="243">
        <v>988867744.72716475</v>
      </c>
      <c r="M271" s="243">
        <v>487622</v>
      </c>
      <c r="N271" s="243">
        <v>2027.9391510784271</v>
      </c>
      <c r="O271" s="243">
        <v>19.58471606713665</v>
      </c>
      <c r="P271" s="243">
        <v>21.512565184196607</v>
      </c>
    </row>
    <row r="272" spans="1:16">
      <c r="A272" t="str">
        <f t="shared" si="5"/>
        <v>2007_2TOT_10</v>
      </c>
      <c r="B272" s="243">
        <v>2007</v>
      </c>
      <c r="C272" s="243" t="s">
        <v>147</v>
      </c>
      <c r="D272" s="243">
        <v>2</v>
      </c>
      <c r="E272" s="243">
        <v>10</v>
      </c>
      <c r="F272" s="243">
        <v>75354.436089466923</v>
      </c>
      <c r="G272" s="243">
        <v>4867328</v>
      </c>
      <c r="H272" s="243">
        <v>5898373799.6427946</v>
      </c>
      <c r="I272" s="243">
        <v>1211.8299402963587</v>
      </c>
      <c r="J272" s="243">
        <v>100</v>
      </c>
      <c r="K272" s="243">
        <v>46.026155495566094</v>
      </c>
      <c r="L272" s="243">
        <v>2714794696.7333231</v>
      </c>
      <c r="M272" s="243">
        <v>485738</v>
      </c>
      <c r="N272" s="243">
        <v>5589.0103239469081</v>
      </c>
      <c r="O272" s="243">
        <v>19.58471606713665</v>
      </c>
      <c r="P272" s="243">
        <v>21.512565184196607</v>
      </c>
    </row>
    <row r="273" spans="1:16">
      <c r="A273" t="str">
        <f t="shared" si="5"/>
        <v>2007_4TOT_1</v>
      </c>
      <c r="B273" s="243">
        <v>2007</v>
      </c>
      <c r="C273" s="243" t="s">
        <v>147</v>
      </c>
      <c r="D273" s="243">
        <v>4</v>
      </c>
      <c r="E273" s="243">
        <v>1</v>
      </c>
      <c r="F273" s="243">
        <v>150.70887217893383</v>
      </c>
      <c r="G273" s="243">
        <v>404599</v>
      </c>
      <c r="H273" s="243">
        <v>40625339.610130176</v>
      </c>
      <c r="I273" s="243">
        <v>100.40889772374666</v>
      </c>
      <c r="J273" s="243">
        <v>1.4692914005533184</v>
      </c>
      <c r="K273" s="243">
        <v>1.4692914005533184</v>
      </c>
      <c r="L273" s="243">
        <v>40625339.610130176</v>
      </c>
      <c r="M273" s="243">
        <v>404599</v>
      </c>
      <c r="N273" s="243">
        <v>100.40889772374666</v>
      </c>
      <c r="O273" s="243">
        <v>12.39926317528265</v>
      </c>
      <c r="P273" s="243">
        <v>13.059816458096821</v>
      </c>
    </row>
    <row r="274" spans="1:16">
      <c r="A274" t="str">
        <f t="shared" si="5"/>
        <v>2007_4TOT_2</v>
      </c>
      <c r="B274" s="243">
        <v>2007</v>
      </c>
      <c r="C274" s="243" t="s">
        <v>147</v>
      </c>
      <c r="D274" s="243">
        <v>4</v>
      </c>
      <c r="E274" s="243">
        <v>2</v>
      </c>
      <c r="F274" s="243">
        <v>221.35365601280907</v>
      </c>
      <c r="G274" s="243">
        <v>808720</v>
      </c>
      <c r="H274" s="243">
        <v>115309176.2121879</v>
      </c>
      <c r="I274" s="243">
        <v>142.58232294513292</v>
      </c>
      <c r="J274" s="243">
        <v>4.1703720544703664</v>
      </c>
      <c r="K274" s="243">
        <v>2.7010806539170478</v>
      </c>
      <c r="L274" s="243">
        <v>74683836.602057725</v>
      </c>
      <c r="M274" s="243">
        <v>404121</v>
      </c>
      <c r="N274" s="243">
        <v>184.80563148675205</v>
      </c>
      <c r="O274" s="243">
        <v>12.39926317528265</v>
      </c>
      <c r="P274" s="243">
        <v>13.059816458096821</v>
      </c>
    </row>
    <row r="275" spans="1:16">
      <c r="A275" t="str">
        <f t="shared" si="5"/>
        <v>2007_4TOT_3</v>
      </c>
      <c r="B275" s="243">
        <v>2007</v>
      </c>
      <c r="C275" s="243" t="s">
        <v>147</v>
      </c>
      <c r="D275" s="243">
        <v>4</v>
      </c>
      <c r="E275" s="243">
        <v>3</v>
      </c>
      <c r="F275" s="243">
        <v>282.57913533550095</v>
      </c>
      <c r="G275" s="243">
        <v>1209510</v>
      </c>
      <c r="H275" s="243">
        <v>215016276.74360013</v>
      </c>
      <c r="I275" s="243">
        <v>177.77139233540865</v>
      </c>
      <c r="J275" s="243">
        <v>7.7764658567823313</v>
      </c>
      <c r="K275" s="243">
        <v>3.6060938023119649</v>
      </c>
      <c r="L275" s="243">
        <v>99707100.531412229</v>
      </c>
      <c r="M275" s="243">
        <v>400790</v>
      </c>
      <c r="N275" s="243">
        <v>248.77641790317182</v>
      </c>
      <c r="O275" s="243">
        <v>12.39926317528265</v>
      </c>
      <c r="P275" s="243">
        <v>13.059816458096821</v>
      </c>
    </row>
    <row r="276" spans="1:16">
      <c r="A276" t="str">
        <f t="shared" si="5"/>
        <v>2007_4TOT_4</v>
      </c>
      <c r="B276" s="243">
        <v>2007</v>
      </c>
      <c r="C276" s="243" t="s">
        <v>147</v>
      </c>
      <c r="D276" s="243">
        <v>4</v>
      </c>
      <c r="E276" s="243">
        <v>4</v>
      </c>
      <c r="F276" s="243">
        <v>366.30628654601975</v>
      </c>
      <c r="G276" s="243">
        <v>1614579</v>
      </c>
      <c r="H276" s="243">
        <v>345685243.1640231</v>
      </c>
      <c r="I276" s="243">
        <v>214.10240264739173</v>
      </c>
      <c r="J276" s="243">
        <v>12.502353456078701</v>
      </c>
      <c r="K276" s="243">
        <v>4.72588759929637</v>
      </c>
      <c r="L276" s="243">
        <v>130668966.42042297</v>
      </c>
      <c r="M276" s="243">
        <v>405069</v>
      </c>
      <c r="N276" s="243">
        <v>322.58446442562371</v>
      </c>
      <c r="O276" s="243">
        <v>12.39926317528265</v>
      </c>
      <c r="P276" s="243">
        <v>13.059816458096821</v>
      </c>
    </row>
    <row r="277" spans="1:16">
      <c r="A277" t="str">
        <f t="shared" si="5"/>
        <v>2007_4TOT_5</v>
      </c>
      <c r="B277" s="243">
        <v>2007</v>
      </c>
      <c r="C277" s="243" t="s">
        <v>147</v>
      </c>
      <c r="D277" s="243">
        <v>4</v>
      </c>
      <c r="E277" s="243">
        <v>5</v>
      </c>
      <c r="F277" s="243">
        <v>454.63843107311715</v>
      </c>
      <c r="G277" s="243">
        <v>2017265</v>
      </c>
      <c r="H277" s="243">
        <v>509093557.15570736</v>
      </c>
      <c r="I277" s="243">
        <v>252.36821000498563</v>
      </c>
      <c r="J277" s="243">
        <v>18.41232080234623</v>
      </c>
      <c r="K277" s="243">
        <v>5.9099673462675284</v>
      </c>
      <c r="L277" s="243">
        <v>163408313.99168426</v>
      </c>
      <c r="M277" s="243">
        <v>402686</v>
      </c>
      <c r="N277" s="243">
        <v>405.79586574076143</v>
      </c>
      <c r="O277" s="243">
        <v>12.39926317528265</v>
      </c>
      <c r="P277" s="243">
        <v>13.059816458096821</v>
      </c>
    </row>
    <row r="278" spans="1:16">
      <c r="A278" t="str">
        <f t="shared" si="5"/>
        <v>2007_4TOT_6</v>
      </c>
      <c r="B278" s="243">
        <v>2007</v>
      </c>
      <c r="C278" s="243" t="s">
        <v>147</v>
      </c>
      <c r="D278" s="243">
        <v>4</v>
      </c>
      <c r="E278" s="243">
        <v>6</v>
      </c>
      <c r="F278" s="243">
        <v>532.5046816988995</v>
      </c>
      <c r="G278" s="243">
        <v>2418525</v>
      </c>
      <c r="H278" s="243">
        <v>705097494.77508855</v>
      </c>
      <c r="I278" s="243">
        <v>291.54029616195351</v>
      </c>
      <c r="J278" s="243">
        <v>25.501169850316643</v>
      </c>
      <c r="K278" s="243">
        <v>7.0888490479704132</v>
      </c>
      <c r="L278" s="243">
        <v>196003937.61938119</v>
      </c>
      <c r="M278" s="243">
        <v>401260</v>
      </c>
      <c r="N278" s="243">
        <v>488.47115989478442</v>
      </c>
      <c r="O278" s="243">
        <v>12.39926317528265</v>
      </c>
      <c r="P278" s="243">
        <v>13.059816458096821</v>
      </c>
    </row>
    <row r="279" spans="1:16">
      <c r="A279" t="str">
        <f t="shared" si="5"/>
        <v>2007_4TOT_7</v>
      </c>
      <c r="B279" s="243">
        <v>2007</v>
      </c>
      <c r="C279" s="243" t="s">
        <v>147</v>
      </c>
      <c r="D279" s="243">
        <v>4</v>
      </c>
      <c r="E279" s="243">
        <v>7</v>
      </c>
      <c r="F279" s="243">
        <v>675.05015663480776</v>
      </c>
      <c r="G279" s="243">
        <v>2822156</v>
      </c>
      <c r="H279" s="243">
        <v>945157723.07659793</v>
      </c>
      <c r="I279" s="243">
        <v>334.90626424499493</v>
      </c>
      <c r="J279" s="243">
        <v>34.183397062278743</v>
      </c>
      <c r="K279" s="243">
        <v>8.6822272119621005</v>
      </c>
      <c r="L279" s="243">
        <v>240060228.30150938</v>
      </c>
      <c r="M279" s="243">
        <v>403631</v>
      </c>
      <c r="N279" s="243">
        <v>594.75171208730103</v>
      </c>
      <c r="O279" s="243">
        <v>12.39926317528265</v>
      </c>
      <c r="P279" s="243">
        <v>13.059816458096821</v>
      </c>
    </row>
    <row r="280" spans="1:16">
      <c r="A280" t="str">
        <f t="shared" si="5"/>
        <v>2007_4TOT_8</v>
      </c>
      <c r="B280" s="243">
        <v>2007</v>
      </c>
      <c r="C280" s="243" t="s">
        <v>147</v>
      </c>
      <c r="D280" s="243">
        <v>4</v>
      </c>
      <c r="E280" s="243">
        <v>8</v>
      </c>
      <c r="F280" s="243">
        <v>879.13508771044746</v>
      </c>
      <c r="G280" s="243">
        <v>3226728</v>
      </c>
      <c r="H280" s="243">
        <v>1259044690.8355365</v>
      </c>
      <c r="I280" s="243">
        <v>390.19238399875553</v>
      </c>
      <c r="J280" s="243">
        <v>45.535706406640855</v>
      </c>
      <c r="K280" s="243">
        <v>11.352309344362112</v>
      </c>
      <c r="L280" s="243">
        <v>313886967.75893855</v>
      </c>
      <c r="M280" s="243">
        <v>404572</v>
      </c>
      <c r="N280" s="243">
        <v>775.84946006876044</v>
      </c>
      <c r="O280" s="243">
        <v>12.39926317528265</v>
      </c>
      <c r="P280" s="243">
        <v>13.059816458096821</v>
      </c>
    </row>
    <row r="281" spans="1:16">
      <c r="A281" t="str">
        <f t="shared" si="5"/>
        <v>2007_4TOT_9</v>
      </c>
      <c r="B281" s="243">
        <v>2007</v>
      </c>
      <c r="C281" s="243" t="s">
        <v>147</v>
      </c>
      <c r="D281" s="243">
        <v>4</v>
      </c>
      <c r="E281" s="243">
        <v>9</v>
      </c>
      <c r="F281" s="243">
        <v>1367.1447690517568</v>
      </c>
      <c r="G281" s="243">
        <v>3630370</v>
      </c>
      <c r="H281" s="243">
        <v>1693400791.6504793</v>
      </c>
      <c r="I281" s="243">
        <v>466.45405059277135</v>
      </c>
      <c r="J281" s="243">
        <v>61.245007296918899</v>
      </c>
      <c r="K281" s="243">
        <v>15.709300890278044</v>
      </c>
      <c r="L281" s="243">
        <v>434356100.81494284</v>
      </c>
      <c r="M281" s="243">
        <v>403642</v>
      </c>
      <c r="N281" s="243">
        <v>1076.0924304580367</v>
      </c>
      <c r="O281" s="243">
        <v>12.39926317528265</v>
      </c>
      <c r="P281" s="243">
        <v>13.059816458096821</v>
      </c>
    </row>
    <row r="282" spans="1:16">
      <c r="A282" t="str">
        <f t="shared" si="5"/>
        <v>2007_4TOT_10</v>
      </c>
      <c r="B282" s="243">
        <v>2007</v>
      </c>
      <c r="C282" s="243" t="s">
        <v>147</v>
      </c>
      <c r="D282" s="243">
        <v>4</v>
      </c>
      <c r="E282" s="243">
        <v>10</v>
      </c>
      <c r="F282" s="243">
        <v>16075.613032419609</v>
      </c>
      <c r="G282" s="243">
        <v>4030698</v>
      </c>
      <c r="H282" s="243">
        <v>2764961368.1010542</v>
      </c>
      <c r="I282" s="243">
        <v>685.97582059014451</v>
      </c>
      <c r="J282" s="243">
        <v>100</v>
      </c>
      <c r="K282" s="243">
        <v>38.754992703081101</v>
      </c>
      <c r="L282" s="243">
        <v>1071560576.4505749</v>
      </c>
      <c r="M282" s="243">
        <v>400328</v>
      </c>
      <c r="N282" s="243">
        <v>2676.706541762192</v>
      </c>
      <c r="O282" s="243">
        <v>12.39926317528265</v>
      </c>
      <c r="P282" s="243">
        <v>13.059816458096821</v>
      </c>
    </row>
    <row r="283" spans="1:16">
      <c r="A283" t="str">
        <f t="shared" si="5"/>
        <v>2008_0TOT_1</v>
      </c>
      <c r="B283" s="243">
        <v>2008</v>
      </c>
      <c r="C283" s="243" t="s">
        <v>147</v>
      </c>
      <c r="D283" s="243">
        <v>0</v>
      </c>
      <c r="E283" s="243">
        <v>1</v>
      </c>
      <c r="F283" s="243">
        <v>175.815778914096</v>
      </c>
      <c r="G283" s="243">
        <v>1480869</v>
      </c>
      <c r="H283" s="243">
        <v>160588603.61584741</v>
      </c>
      <c r="I283" s="243">
        <v>108.44214013248127</v>
      </c>
      <c r="J283" s="243">
        <v>1.2023777109699063</v>
      </c>
      <c r="K283" s="243">
        <v>1.2023777109699063</v>
      </c>
      <c r="L283" s="243">
        <v>160588603.61584741</v>
      </c>
      <c r="M283" s="243">
        <v>1480869</v>
      </c>
      <c r="N283" s="243">
        <v>108.44214013248127</v>
      </c>
      <c r="O283" s="243">
        <v>15.79187524751099</v>
      </c>
      <c r="P283" s="243">
        <v>16.441285373775433</v>
      </c>
    </row>
    <row r="284" spans="1:16">
      <c r="A284" t="str">
        <f t="shared" si="5"/>
        <v>2008_0TOT_2</v>
      </c>
      <c r="B284" s="243">
        <v>2008</v>
      </c>
      <c r="C284" s="243" t="s">
        <v>147</v>
      </c>
      <c r="D284" s="243">
        <v>0</v>
      </c>
      <c r="E284" s="243">
        <v>2</v>
      </c>
      <c r="F284" s="243">
        <v>249.89282709656845</v>
      </c>
      <c r="G284" s="243">
        <v>2961366</v>
      </c>
      <c r="H284" s="243">
        <v>481121401.69093615</v>
      </c>
      <c r="I284" s="243">
        <v>162.46603820363174</v>
      </c>
      <c r="J284" s="243">
        <v>3.6023082375609707</v>
      </c>
      <c r="K284" s="243">
        <v>2.3999305265910644</v>
      </c>
      <c r="L284" s="243">
        <v>320532798.07508874</v>
      </c>
      <c r="M284" s="243">
        <v>1480497</v>
      </c>
      <c r="N284" s="243">
        <v>216.50351069613023</v>
      </c>
      <c r="O284" s="243">
        <v>15.79187524751099</v>
      </c>
      <c r="P284" s="243">
        <v>16.441285373775433</v>
      </c>
    </row>
    <row r="285" spans="1:16">
      <c r="A285" t="str">
        <f t="shared" si="5"/>
        <v>2008_0TOT_3</v>
      </c>
      <c r="B285" s="243">
        <v>2008</v>
      </c>
      <c r="C285" s="243" t="s">
        <v>147</v>
      </c>
      <c r="D285" s="243">
        <v>0</v>
      </c>
      <c r="E285" s="243">
        <v>3</v>
      </c>
      <c r="F285" s="243">
        <v>331.1197169548808</v>
      </c>
      <c r="G285" s="243">
        <v>4441559</v>
      </c>
      <c r="H285" s="243">
        <v>912006882.25975382</v>
      </c>
      <c r="I285" s="243">
        <v>205.33485703100055</v>
      </c>
      <c r="J285" s="243">
        <v>6.8284842310694946</v>
      </c>
      <c r="K285" s="243">
        <v>3.2261759935085239</v>
      </c>
      <c r="L285" s="243">
        <v>430885480.56881768</v>
      </c>
      <c r="M285" s="243">
        <v>1480193</v>
      </c>
      <c r="N285" s="243">
        <v>291.10087709428274</v>
      </c>
      <c r="O285" s="243">
        <v>15.79187524751099</v>
      </c>
      <c r="P285" s="243">
        <v>16.441285373775433</v>
      </c>
    </row>
    <row r="286" spans="1:16">
      <c r="A286" t="str">
        <f t="shared" si="5"/>
        <v>2008_0TOT_4</v>
      </c>
      <c r="B286" s="243">
        <v>2008</v>
      </c>
      <c r="C286" s="243" t="s">
        <v>147</v>
      </c>
      <c r="D286" s="243">
        <v>0</v>
      </c>
      <c r="E286" s="243">
        <v>4</v>
      </c>
      <c r="F286" s="243">
        <v>419.02760641192879</v>
      </c>
      <c r="G286" s="243">
        <v>5919156</v>
      </c>
      <c r="H286" s="243">
        <v>1461950073.2108579</v>
      </c>
      <c r="I286" s="243">
        <v>246.9862381074021</v>
      </c>
      <c r="J286" s="243">
        <v>10.946082990948252</v>
      </c>
      <c r="K286" s="243">
        <v>4.1175987598787573</v>
      </c>
      <c r="L286" s="243">
        <v>549943190.95110404</v>
      </c>
      <c r="M286" s="243">
        <v>1477597</v>
      </c>
      <c r="N286" s="243">
        <v>372.18753892374173</v>
      </c>
      <c r="O286" s="243">
        <v>15.79187524751099</v>
      </c>
      <c r="P286" s="243">
        <v>16.441285373775433</v>
      </c>
    </row>
    <row r="287" spans="1:16">
      <c r="A287" t="str">
        <f t="shared" si="5"/>
        <v>2008_0TOT_5</v>
      </c>
      <c r="B287" s="243">
        <v>2008</v>
      </c>
      <c r="C287" s="243" t="s">
        <v>147</v>
      </c>
      <c r="D287" s="243">
        <v>0</v>
      </c>
      <c r="E287" s="243">
        <v>5</v>
      </c>
      <c r="F287" s="243">
        <v>504.00523288707518</v>
      </c>
      <c r="G287" s="243">
        <v>7398783</v>
      </c>
      <c r="H287" s="243">
        <v>2152019696.0955997</v>
      </c>
      <c r="I287" s="243">
        <v>290.86130733873392</v>
      </c>
      <c r="J287" s="243">
        <v>16.11285270493649</v>
      </c>
      <c r="K287" s="243">
        <v>5.1667697139882378</v>
      </c>
      <c r="L287" s="243">
        <v>690069622.88474178</v>
      </c>
      <c r="M287" s="243">
        <v>1479627</v>
      </c>
      <c r="N287" s="243">
        <v>466.38079927220969</v>
      </c>
      <c r="O287" s="243">
        <v>15.79187524751099</v>
      </c>
      <c r="P287" s="243">
        <v>16.441285373775433</v>
      </c>
    </row>
    <row r="288" spans="1:16">
      <c r="A288" t="str">
        <f t="shared" si="5"/>
        <v>2008_0TOT_6</v>
      </c>
      <c r="B288" s="243">
        <v>2008</v>
      </c>
      <c r="C288" s="243" t="s">
        <v>147</v>
      </c>
      <c r="D288" s="243">
        <v>0</v>
      </c>
      <c r="E288" s="243">
        <v>6</v>
      </c>
      <c r="F288" s="243">
        <v>625.12276947234136</v>
      </c>
      <c r="G288" s="243">
        <v>8879259</v>
      </c>
      <c r="H288" s="243">
        <v>2984356092.1147757</v>
      </c>
      <c r="I288" s="243">
        <v>336.10418303090108</v>
      </c>
      <c r="J288" s="243">
        <v>22.344818785147911</v>
      </c>
      <c r="K288" s="243">
        <v>6.2319660802114214</v>
      </c>
      <c r="L288" s="243">
        <v>832336396.01917601</v>
      </c>
      <c r="M288" s="243">
        <v>1480476</v>
      </c>
      <c r="N288" s="243">
        <v>562.20863831576867</v>
      </c>
      <c r="O288" s="243">
        <v>15.79187524751099</v>
      </c>
      <c r="P288" s="243">
        <v>16.441285373775433</v>
      </c>
    </row>
    <row r="289" spans="1:16">
      <c r="A289" t="str">
        <f t="shared" si="5"/>
        <v>2008_0TOT_7</v>
      </c>
      <c r="B289" s="243">
        <v>2008</v>
      </c>
      <c r="C289" s="243" t="s">
        <v>147</v>
      </c>
      <c r="D289" s="243">
        <v>0</v>
      </c>
      <c r="E289" s="243">
        <v>7</v>
      </c>
      <c r="F289" s="243">
        <v>805.82232002293995</v>
      </c>
      <c r="G289" s="243">
        <v>10359849</v>
      </c>
      <c r="H289" s="243">
        <v>4033407210.4670968</v>
      </c>
      <c r="I289" s="243">
        <v>389.33069492297591</v>
      </c>
      <c r="J289" s="243">
        <v>30.199396594369297</v>
      </c>
      <c r="K289" s="243">
        <v>7.8545778092213858</v>
      </c>
      <c r="L289" s="243">
        <v>1049051118.3523211</v>
      </c>
      <c r="M289" s="243">
        <v>1480590</v>
      </c>
      <c r="N289" s="243">
        <v>708.5358663453901</v>
      </c>
      <c r="O289" s="243">
        <v>15.79187524751099</v>
      </c>
      <c r="P289" s="243">
        <v>16.441285373775433</v>
      </c>
    </row>
    <row r="290" spans="1:16">
      <c r="A290" t="str">
        <f t="shared" si="5"/>
        <v>2008_0TOT_8</v>
      </c>
      <c r="B290" s="243">
        <v>2008</v>
      </c>
      <c r="C290" s="243" t="s">
        <v>147</v>
      </c>
      <c r="D290" s="243">
        <v>0</v>
      </c>
      <c r="E290" s="243">
        <v>8</v>
      </c>
      <c r="F290" s="243">
        <v>1142.8025629416238</v>
      </c>
      <c r="G290" s="243">
        <v>11839789</v>
      </c>
      <c r="H290" s="243">
        <v>5445665605.6983671</v>
      </c>
      <c r="I290" s="243">
        <v>459.94617013008991</v>
      </c>
      <c r="J290" s="243">
        <v>40.773422261958061</v>
      </c>
      <c r="K290" s="243">
        <v>10.574025667588764</v>
      </c>
      <c r="L290" s="243">
        <v>1412258395.2312703</v>
      </c>
      <c r="M290" s="243">
        <v>1479940</v>
      </c>
      <c r="N290" s="243">
        <v>954.26733193999098</v>
      </c>
      <c r="O290" s="243">
        <v>15.79187524751099</v>
      </c>
      <c r="P290" s="243">
        <v>16.441285373775433</v>
      </c>
    </row>
    <row r="291" spans="1:16">
      <c r="A291" t="str">
        <f t="shared" si="5"/>
        <v>2008_0TOT_9</v>
      </c>
      <c r="B291" s="243">
        <v>2008</v>
      </c>
      <c r="C291" s="243" t="s">
        <v>147</v>
      </c>
      <c r="D291" s="243">
        <v>0</v>
      </c>
      <c r="E291" s="243">
        <v>9</v>
      </c>
      <c r="F291" s="243">
        <v>1932.8014628622955</v>
      </c>
      <c r="G291" s="243">
        <v>13318843</v>
      </c>
      <c r="H291" s="243">
        <v>7584186576.7710323</v>
      </c>
      <c r="I291" s="243">
        <v>569.43283863103068</v>
      </c>
      <c r="J291" s="243">
        <v>56.785205739510808</v>
      </c>
      <c r="K291" s="243">
        <v>16.011783477552747</v>
      </c>
      <c r="L291" s="243">
        <v>2138520971.0726652</v>
      </c>
      <c r="M291" s="243">
        <v>1479054</v>
      </c>
      <c r="N291" s="243">
        <v>1445.8707870521735</v>
      </c>
      <c r="O291" s="243">
        <v>15.79187524751099</v>
      </c>
      <c r="P291" s="243">
        <v>16.441285373775433</v>
      </c>
    </row>
    <row r="292" spans="1:16">
      <c r="A292" t="str">
        <f t="shared" si="5"/>
        <v>2008_0TOT_10</v>
      </c>
      <c r="B292" s="243">
        <v>2008</v>
      </c>
      <c r="C292" s="243" t="s">
        <v>147</v>
      </c>
      <c r="D292" s="243">
        <v>0</v>
      </c>
      <c r="E292" s="243">
        <v>10</v>
      </c>
      <c r="F292" s="243">
        <v>38093.418764720802</v>
      </c>
      <c r="G292" s="243">
        <v>14797201</v>
      </c>
      <c r="H292" s="243">
        <v>13355919870.329889</v>
      </c>
      <c r="I292" s="243">
        <v>902.59771900982423</v>
      </c>
      <c r="J292" s="243">
        <v>100</v>
      </c>
      <c r="K292" s="243">
        <v>43.214794260489192</v>
      </c>
      <c r="L292" s="243">
        <v>5771733293.558857</v>
      </c>
      <c r="M292" s="243">
        <v>1478358</v>
      </c>
      <c r="N292" s="243">
        <v>3904.1512905256081</v>
      </c>
      <c r="O292" s="243">
        <v>15.79187524751099</v>
      </c>
      <c r="P292" s="243">
        <v>16.441285373775433</v>
      </c>
    </row>
    <row r="293" spans="1:16">
      <c r="A293" t="str">
        <f t="shared" si="5"/>
        <v>2008_1TOT_1</v>
      </c>
      <c r="B293" s="243">
        <v>2008</v>
      </c>
      <c r="C293" s="243" t="s">
        <v>147</v>
      </c>
      <c r="D293" s="243">
        <v>1</v>
      </c>
      <c r="E293" s="243">
        <v>1</v>
      </c>
      <c r="F293" s="243">
        <v>175.815778914096</v>
      </c>
      <c r="G293" s="243">
        <v>1071029</v>
      </c>
      <c r="H293" s="243">
        <v>118469770.21844465</v>
      </c>
      <c r="I293" s="243">
        <v>110.61303682574855</v>
      </c>
      <c r="J293" s="243">
        <v>1.1347113225598249</v>
      </c>
      <c r="K293" s="243">
        <v>1.1347113225598249</v>
      </c>
      <c r="L293" s="243">
        <v>118469770.21844465</v>
      </c>
      <c r="M293" s="243">
        <v>1071029</v>
      </c>
      <c r="N293" s="243">
        <v>110.61303682574855</v>
      </c>
      <c r="O293" s="243">
        <v>16.748042151254833</v>
      </c>
      <c r="P293" s="243">
        <v>17.731834336564191</v>
      </c>
    </row>
    <row r="294" spans="1:16">
      <c r="A294" t="str">
        <f t="shared" si="5"/>
        <v>2008_1TOT_2</v>
      </c>
      <c r="B294" s="243">
        <v>2008</v>
      </c>
      <c r="C294" s="243" t="s">
        <v>147</v>
      </c>
      <c r="D294" s="243">
        <v>1</v>
      </c>
      <c r="E294" s="243">
        <v>2</v>
      </c>
      <c r="F294" s="243">
        <v>260.79340538924242</v>
      </c>
      <c r="G294" s="243">
        <v>2142055</v>
      </c>
      <c r="H294" s="243">
        <v>355514647.03889513</v>
      </c>
      <c r="I294" s="243">
        <v>165.96896299996737</v>
      </c>
      <c r="J294" s="243">
        <v>3.405142886552905</v>
      </c>
      <c r="K294" s="243">
        <v>2.2704315639930801</v>
      </c>
      <c r="L294" s="243">
        <v>237044876.82045048</v>
      </c>
      <c r="M294" s="243">
        <v>1071026</v>
      </c>
      <c r="N294" s="243">
        <v>221.32504422903878</v>
      </c>
      <c r="O294" s="243">
        <v>16.748042151254833</v>
      </c>
      <c r="P294" s="243">
        <v>17.731834336564191</v>
      </c>
    </row>
    <row r="295" spans="1:16">
      <c r="A295" t="str">
        <f t="shared" si="5"/>
        <v>2008_1TOT_3</v>
      </c>
      <c r="B295" s="243">
        <v>2008</v>
      </c>
      <c r="C295" s="243" t="s">
        <v>147</v>
      </c>
      <c r="D295" s="243">
        <v>1</v>
      </c>
      <c r="E295" s="243">
        <v>3</v>
      </c>
      <c r="F295" s="243">
        <v>345.77103186438882</v>
      </c>
      <c r="G295" s="243">
        <v>3212449</v>
      </c>
      <c r="H295" s="243">
        <v>678250607.11353374</v>
      </c>
      <c r="I295" s="243">
        <v>211.13194547634336</v>
      </c>
      <c r="J295" s="243">
        <v>6.496329333683299</v>
      </c>
      <c r="K295" s="243">
        <v>3.091186447130394</v>
      </c>
      <c r="L295" s="243">
        <v>322735960.07463861</v>
      </c>
      <c r="M295" s="243">
        <v>1070394</v>
      </c>
      <c r="N295" s="243">
        <v>301.51136878069065</v>
      </c>
      <c r="O295" s="243">
        <v>16.748042151254833</v>
      </c>
      <c r="P295" s="243">
        <v>17.731834336564191</v>
      </c>
    </row>
    <row r="296" spans="1:16">
      <c r="A296" t="str">
        <f t="shared" si="5"/>
        <v>2008_1TOT_4</v>
      </c>
      <c r="B296" s="243">
        <v>2008</v>
      </c>
      <c r="C296" s="243" t="s">
        <v>147</v>
      </c>
      <c r="D296" s="243">
        <v>1</v>
      </c>
      <c r="E296" s="243">
        <v>4</v>
      </c>
      <c r="F296" s="243">
        <v>439.53944728523999</v>
      </c>
      <c r="G296" s="243">
        <v>4283461</v>
      </c>
      <c r="H296" s="243">
        <v>1093832231.3513772</v>
      </c>
      <c r="I296" s="243">
        <v>255.36178136123505</v>
      </c>
      <c r="J296" s="243">
        <v>10.47679771478146</v>
      </c>
      <c r="K296" s="243">
        <v>3.9804683810981611</v>
      </c>
      <c r="L296" s="243">
        <v>415581624.23784351</v>
      </c>
      <c r="M296" s="243">
        <v>1071012</v>
      </c>
      <c r="N296" s="243">
        <v>388.02704753807006</v>
      </c>
      <c r="O296" s="243">
        <v>16.748042151254833</v>
      </c>
      <c r="P296" s="243">
        <v>17.731834336564191</v>
      </c>
    </row>
    <row r="297" spans="1:16">
      <c r="A297" t="str">
        <f t="shared" si="5"/>
        <v>2008_1TOT_5</v>
      </c>
      <c r="B297" s="243">
        <v>2008</v>
      </c>
      <c r="C297" s="243" t="s">
        <v>147</v>
      </c>
      <c r="D297" s="243">
        <v>1</v>
      </c>
      <c r="E297" s="243">
        <v>5</v>
      </c>
      <c r="F297" s="243">
        <v>527.44733674228803</v>
      </c>
      <c r="G297" s="243">
        <v>5353194</v>
      </c>
      <c r="H297" s="243">
        <v>1609856075.8555105</v>
      </c>
      <c r="I297" s="243">
        <v>300.72814021974739</v>
      </c>
      <c r="J297" s="243">
        <v>15.419308348422645</v>
      </c>
      <c r="K297" s="243">
        <v>4.9425106336411844</v>
      </c>
      <c r="L297" s="243">
        <v>516023844.50413322</v>
      </c>
      <c r="M297" s="243">
        <v>1069733</v>
      </c>
      <c r="N297" s="243">
        <v>482.38564623521313</v>
      </c>
      <c r="O297" s="243">
        <v>16.748042151254833</v>
      </c>
      <c r="P297" s="243">
        <v>17.731834336564191</v>
      </c>
    </row>
    <row r="298" spans="1:16">
      <c r="A298" t="str">
        <f t="shared" si="5"/>
        <v>2008_1TOT_6</v>
      </c>
      <c r="B298" s="243">
        <v>2008</v>
      </c>
      <c r="C298" s="243" t="s">
        <v>147</v>
      </c>
      <c r="D298" s="243">
        <v>1</v>
      </c>
      <c r="E298" s="243">
        <v>6</v>
      </c>
      <c r="F298" s="243">
        <v>654.91377645500756</v>
      </c>
      <c r="G298" s="243">
        <v>6425512</v>
      </c>
      <c r="H298" s="243">
        <v>2239360147.308259</v>
      </c>
      <c r="I298" s="243">
        <v>348.51077195222092</v>
      </c>
      <c r="J298" s="243">
        <v>21.448740128005284</v>
      </c>
      <c r="K298" s="243">
        <v>6.0294317795826391</v>
      </c>
      <c r="L298" s="243">
        <v>629504071.45274854</v>
      </c>
      <c r="M298" s="243">
        <v>1072318</v>
      </c>
      <c r="N298" s="243">
        <v>587.04980374548268</v>
      </c>
      <c r="O298" s="243">
        <v>16.748042151254833</v>
      </c>
      <c r="P298" s="243">
        <v>17.731834336564191</v>
      </c>
    </row>
    <row r="299" spans="1:16">
      <c r="A299" t="str">
        <f t="shared" si="5"/>
        <v>2008_1TOT_7</v>
      </c>
      <c r="B299" s="243">
        <v>2008</v>
      </c>
      <c r="C299" s="243" t="s">
        <v>147</v>
      </c>
      <c r="D299" s="243">
        <v>1</v>
      </c>
      <c r="E299" s="243">
        <v>7</v>
      </c>
      <c r="F299" s="243">
        <v>859.5438080244694</v>
      </c>
      <c r="G299" s="243">
        <v>7495887</v>
      </c>
      <c r="H299" s="243">
        <v>3040469205.7399225</v>
      </c>
      <c r="I299" s="243">
        <v>405.61833519367656</v>
      </c>
      <c r="J299" s="243">
        <v>29.121815863119032</v>
      </c>
      <c r="K299" s="243">
        <v>7.6730757351137484</v>
      </c>
      <c r="L299" s="243">
        <v>801109058.43166351</v>
      </c>
      <c r="M299" s="243">
        <v>1070375</v>
      </c>
      <c r="N299" s="243">
        <v>748.43775165868362</v>
      </c>
      <c r="O299" s="243">
        <v>16.748042151254833</v>
      </c>
      <c r="P299" s="243">
        <v>17.731834336564191</v>
      </c>
    </row>
    <row r="300" spans="1:16">
      <c r="A300" t="str">
        <f t="shared" si="5"/>
        <v>2008_1TOT_8</v>
      </c>
      <c r="B300" s="243">
        <v>2008</v>
      </c>
      <c r="C300" s="243" t="s">
        <v>147</v>
      </c>
      <c r="D300" s="243">
        <v>1</v>
      </c>
      <c r="E300" s="243">
        <v>8</v>
      </c>
      <c r="F300" s="243">
        <v>1218.9894004710654</v>
      </c>
      <c r="G300" s="243">
        <v>8565006</v>
      </c>
      <c r="H300" s="243">
        <v>4136593848.1640787</v>
      </c>
      <c r="I300" s="243">
        <v>482.96450091968165</v>
      </c>
      <c r="J300" s="243">
        <v>39.620570443313902</v>
      </c>
      <c r="K300" s="243">
        <v>10.49875458019487</v>
      </c>
      <c r="L300" s="243">
        <v>1096124642.4241562</v>
      </c>
      <c r="M300" s="243">
        <v>1069119</v>
      </c>
      <c r="N300" s="243">
        <v>1025.2597161065851</v>
      </c>
      <c r="O300" s="243">
        <v>16.748042151254833</v>
      </c>
      <c r="P300" s="243">
        <v>17.731834336564191</v>
      </c>
    </row>
    <row r="301" spans="1:16">
      <c r="A301" t="str">
        <f t="shared" si="5"/>
        <v>2008_1TOT_9</v>
      </c>
      <c r="B301" s="243">
        <v>2008</v>
      </c>
      <c r="C301" s="243" t="s">
        <v>147</v>
      </c>
      <c r="D301" s="243">
        <v>1</v>
      </c>
      <c r="E301" s="243">
        <v>9</v>
      </c>
      <c r="F301" s="243">
        <v>2197.6972364262001</v>
      </c>
      <c r="G301" s="243">
        <v>9635392</v>
      </c>
      <c r="H301" s="243">
        <v>5860633594.4113598</v>
      </c>
      <c r="I301" s="243">
        <v>608.24028689350257</v>
      </c>
      <c r="J301" s="243">
        <v>56.133537565667453</v>
      </c>
      <c r="K301" s="243">
        <v>16.512967122353551</v>
      </c>
      <c r="L301" s="243">
        <v>1724039746.2472811</v>
      </c>
      <c r="M301" s="243">
        <v>1070386</v>
      </c>
      <c r="N301" s="243">
        <v>1610.6710534772326</v>
      </c>
      <c r="O301" s="243">
        <v>16.748042151254833</v>
      </c>
      <c r="P301" s="243">
        <v>17.731834336564191</v>
      </c>
    </row>
    <row r="302" spans="1:16">
      <c r="A302" t="str">
        <f t="shared" si="5"/>
        <v>2008_1TOT_10</v>
      </c>
      <c r="B302" s="243">
        <v>2008</v>
      </c>
      <c r="C302" s="243" t="s">
        <v>147</v>
      </c>
      <c r="D302" s="243">
        <v>1</v>
      </c>
      <c r="E302" s="243">
        <v>10</v>
      </c>
      <c r="F302" s="243">
        <v>38093.418764720802</v>
      </c>
      <c r="G302" s="243">
        <v>10705764</v>
      </c>
      <c r="H302" s="243">
        <v>10440520673.679857</v>
      </c>
      <c r="I302" s="243">
        <v>975.22425057005341</v>
      </c>
      <c r="J302" s="243">
        <v>100</v>
      </c>
      <c r="K302" s="243">
        <v>43.866462434332547</v>
      </c>
      <c r="L302" s="243">
        <v>4579887079.2684975</v>
      </c>
      <c r="M302" s="243">
        <v>1070372</v>
      </c>
      <c r="N302" s="243">
        <v>4278.7807222801957</v>
      </c>
      <c r="O302" s="243">
        <v>16.748042151254833</v>
      </c>
      <c r="P302" s="243">
        <v>17.731834336564191</v>
      </c>
    </row>
    <row r="303" spans="1:16">
      <c r="A303" t="str">
        <f t="shared" si="5"/>
        <v>2008_2TOT_1</v>
      </c>
      <c r="B303" s="243">
        <v>2008</v>
      </c>
      <c r="C303" s="243" t="s">
        <v>147</v>
      </c>
      <c r="D303" s="243">
        <v>2</v>
      </c>
      <c r="E303" s="243">
        <v>1</v>
      </c>
      <c r="F303" s="243">
        <v>209.51380320596439</v>
      </c>
      <c r="G303" s="243">
        <v>534540</v>
      </c>
      <c r="H303" s="243">
        <v>67507146.853293926</v>
      </c>
      <c r="I303" s="243">
        <v>126.290168842919</v>
      </c>
      <c r="J303" s="243">
        <v>0.99313666719083227</v>
      </c>
      <c r="K303" s="243">
        <v>0.99313666719083227</v>
      </c>
      <c r="L303" s="243">
        <v>67507146.853293926</v>
      </c>
      <c r="M303" s="243">
        <v>534540</v>
      </c>
      <c r="N303" s="243">
        <v>126.290168842919</v>
      </c>
      <c r="O303" s="243">
        <v>17.376431205544947</v>
      </c>
      <c r="P303" s="243">
        <v>19.509763135408196</v>
      </c>
    </row>
    <row r="304" spans="1:16">
      <c r="A304" t="str">
        <f t="shared" si="5"/>
        <v>2008_2TOT_2</v>
      </c>
      <c r="B304" s="243">
        <v>2008</v>
      </c>
      <c r="C304" s="243" t="s">
        <v>147</v>
      </c>
      <c r="D304" s="243">
        <v>2</v>
      </c>
      <c r="E304" s="243">
        <v>2</v>
      </c>
      <c r="F304" s="243">
        <v>322.32892800917602</v>
      </c>
      <c r="G304" s="243">
        <v>1073587</v>
      </c>
      <c r="H304" s="243">
        <v>210972789.2431303</v>
      </c>
      <c r="I304" s="243">
        <v>196.51205653862266</v>
      </c>
      <c r="J304" s="243">
        <v>3.1037426782710011</v>
      </c>
      <c r="K304" s="243">
        <v>2.110606011080169</v>
      </c>
      <c r="L304" s="243">
        <v>143465642.38983637</v>
      </c>
      <c r="M304" s="243">
        <v>539047</v>
      </c>
      <c r="N304" s="243">
        <v>266.14681537943142</v>
      </c>
      <c r="O304" s="243">
        <v>17.376431205544947</v>
      </c>
      <c r="P304" s="243">
        <v>19.509763135408196</v>
      </c>
    </row>
    <row r="305" spans="1:16">
      <c r="A305" t="str">
        <f t="shared" si="5"/>
        <v>2008_2TOT_3</v>
      </c>
      <c r="B305" s="243">
        <v>2008</v>
      </c>
      <c r="C305" s="243" t="s">
        <v>147</v>
      </c>
      <c r="D305" s="243">
        <v>2</v>
      </c>
      <c r="E305" s="243">
        <v>3</v>
      </c>
      <c r="F305" s="243">
        <v>429.7719040122347</v>
      </c>
      <c r="G305" s="243">
        <v>1603606</v>
      </c>
      <c r="H305" s="243">
        <v>410430575.23958337</v>
      </c>
      <c r="I305" s="243">
        <v>255.94227961206391</v>
      </c>
      <c r="J305" s="243">
        <v>6.0380814862829144</v>
      </c>
      <c r="K305" s="243">
        <v>2.9343388080119133</v>
      </c>
      <c r="L305" s="243">
        <v>199457785.99645308</v>
      </c>
      <c r="M305" s="243">
        <v>530019</v>
      </c>
      <c r="N305" s="243">
        <v>376.32195448927882</v>
      </c>
      <c r="O305" s="243">
        <v>17.376431205544947</v>
      </c>
      <c r="P305" s="243">
        <v>19.509763135408196</v>
      </c>
    </row>
    <row r="306" spans="1:16">
      <c r="A306" t="str">
        <f t="shared" si="5"/>
        <v>2008_2TOT_4</v>
      </c>
      <c r="B306" s="243">
        <v>2008</v>
      </c>
      <c r="C306" s="243" t="s">
        <v>147</v>
      </c>
      <c r="D306" s="243">
        <v>2</v>
      </c>
      <c r="E306" s="243">
        <v>4</v>
      </c>
      <c r="F306" s="243">
        <v>527.44733674228803</v>
      </c>
      <c r="G306" s="243">
        <v>2138155</v>
      </c>
      <c r="H306" s="243">
        <v>666221645.8673743</v>
      </c>
      <c r="I306" s="243">
        <v>311.58716083135897</v>
      </c>
      <c r="J306" s="243">
        <v>9.8011718140748343</v>
      </c>
      <c r="K306" s="243">
        <v>3.7630903277919199</v>
      </c>
      <c r="L306" s="243">
        <v>255791070.62779093</v>
      </c>
      <c r="M306" s="243">
        <v>534549</v>
      </c>
      <c r="N306" s="243">
        <v>478.51753651730883</v>
      </c>
      <c r="O306" s="243">
        <v>17.376431205544947</v>
      </c>
      <c r="P306" s="243">
        <v>19.509763135408196</v>
      </c>
    </row>
    <row r="307" spans="1:16">
      <c r="A307" t="str">
        <f t="shared" si="5"/>
        <v>2008_2TOT_5</v>
      </c>
      <c r="B307" s="243">
        <v>2008</v>
      </c>
      <c r="C307" s="243" t="s">
        <v>147</v>
      </c>
      <c r="D307" s="243">
        <v>2</v>
      </c>
      <c r="E307" s="243">
        <v>5</v>
      </c>
      <c r="F307" s="243">
        <v>664.19294256436262</v>
      </c>
      <c r="G307" s="243">
        <v>2672693</v>
      </c>
      <c r="H307" s="243">
        <v>983423359.87890947</v>
      </c>
      <c r="I307" s="243">
        <v>367.95223390000626</v>
      </c>
      <c r="J307" s="243">
        <v>14.467709621771625</v>
      </c>
      <c r="K307" s="243">
        <v>4.6665378076967912</v>
      </c>
      <c r="L307" s="243">
        <v>317201714.01153517</v>
      </c>
      <c r="M307" s="243">
        <v>534538</v>
      </c>
      <c r="N307" s="243">
        <v>593.41284251360082</v>
      </c>
      <c r="O307" s="243">
        <v>17.376431205544947</v>
      </c>
      <c r="P307" s="243">
        <v>19.509763135408196</v>
      </c>
    </row>
    <row r="308" spans="1:16">
      <c r="A308" t="str">
        <f t="shared" si="5"/>
        <v>2008_2TOT_6</v>
      </c>
      <c r="B308" s="243">
        <v>2008</v>
      </c>
      <c r="C308" s="243" t="s">
        <v>147</v>
      </c>
      <c r="D308" s="243">
        <v>2</v>
      </c>
      <c r="E308" s="243">
        <v>6</v>
      </c>
      <c r="F308" s="243">
        <v>865.40433398827247</v>
      </c>
      <c r="G308" s="243">
        <v>3207232</v>
      </c>
      <c r="H308" s="243">
        <v>1389553163.0933943</v>
      </c>
      <c r="I308" s="243">
        <v>433.25620444464084</v>
      </c>
      <c r="J308" s="243">
        <v>20.442519964265333</v>
      </c>
      <c r="K308" s="243">
        <v>5.9748103424937078</v>
      </c>
      <c r="L308" s="243">
        <v>406129803.21448481</v>
      </c>
      <c r="M308" s="243">
        <v>534539</v>
      </c>
      <c r="N308" s="243">
        <v>759.77581283027962</v>
      </c>
      <c r="O308" s="243">
        <v>17.376431205544947</v>
      </c>
      <c r="P308" s="243">
        <v>19.509763135408196</v>
      </c>
    </row>
    <row r="309" spans="1:16">
      <c r="A309" t="str">
        <f t="shared" si="5"/>
        <v>2008_2TOT_7</v>
      </c>
      <c r="B309" s="243">
        <v>2008</v>
      </c>
      <c r="C309" s="243" t="s">
        <v>147</v>
      </c>
      <c r="D309" s="243">
        <v>2</v>
      </c>
      <c r="E309" s="243">
        <v>7</v>
      </c>
      <c r="F309" s="243">
        <v>1172.10519276064</v>
      </c>
      <c r="G309" s="243">
        <v>3741158</v>
      </c>
      <c r="H309" s="243">
        <v>1927583034.7099583</v>
      </c>
      <c r="I309" s="243">
        <v>515.23700274352439</v>
      </c>
      <c r="J309" s="243">
        <v>28.357788472170185</v>
      </c>
      <c r="K309" s="243">
        <v>7.9152685079048517</v>
      </c>
      <c r="L309" s="243">
        <v>538029871.61656404</v>
      </c>
      <c r="M309" s="243">
        <v>533926</v>
      </c>
      <c r="N309" s="243">
        <v>1007.6862179713369</v>
      </c>
      <c r="O309" s="243">
        <v>17.376431205544947</v>
      </c>
      <c r="P309" s="243">
        <v>19.509763135408196</v>
      </c>
    </row>
    <row r="310" spans="1:16">
      <c r="A310" t="str">
        <f t="shared" si="5"/>
        <v>2008_2TOT_8</v>
      </c>
      <c r="B310" s="243">
        <v>2008</v>
      </c>
      <c r="C310" s="243" t="s">
        <v>147</v>
      </c>
      <c r="D310" s="243">
        <v>2</v>
      </c>
      <c r="E310" s="243">
        <v>8</v>
      </c>
      <c r="F310" s="243">
        <v>1758.1577891409597</v>
      </c>
      <c r="G310" s="243">
        <v>4275704</v>
      </c>
      <c r="H310" s="243">
        <v>2681338133.0427723</v>
      </c>
      <c r="I310" s="243">
        <v>627.1103268707966</v>
      </c>
      <c r="J310" s="243">
        <v>39.446715513675322</v>
      </c>
      <c r="K310" s="243">
        <v>11.088927041505137</v>
      </c>
      <c r="L310" s="243">
        <v>753755098.33281398</v>
      </c>
      <c r="M310" s="243">
        <v>534546</v>
      </c>
      <c r="N310" s="243">
        <v>1410.0846294478192</v>
      </c>
      <c r="O310" s="243">
        <v>17.376431205544947</v>
      </c>
      <c r="P310" s="243">
        <v>19.509763135408196</v>
      </c>
    </row>
    <row r="311" spans="1:16">
      <c r="A311" t="str">
        <f t="shared" si="5"/>
        <v>2008_2TOT_9</v>
      </c>
      <c r="B311" s="243">
        <v>2008</v>
      </c>
      <c r="C311" s="243" t="s">
        <v>147</v>
      </c>
      <c r="D311" s="243">
        <v>2</v>
      </c>
      <c r="E311" s="243">
        <v>9</v>
      </c>
      <c r="F311" s="243">
        <v>2947.8445597930095</v>
      </c>
      <c r="G311" s="243">
        <v>4810254</v>
      </c>
      <c r="H311" s="243">
        <v>3903228629.9277987</v>
      </c>
      <c r="I311" s="243">
        <v>811.43919425622823</v>
      </c>
      <c r="J311" s="243">
        <v>57.422653059750616</v>
      </c>
      <c r="K311" s="243">
        <v>17.975937546075293</v>
      </c>
      <c r="L311" s="243">
        <v>1221890496.8850265</v>
      </c>
      <c r="M311" s="243">
        <v>534550</v>
      </c>
      <c r="N311" s="243">
        <v>2285.8301316715488</v>
      </c>
      <c r="O311" s="243">
        <v>17.376431205544947</v>
      </c>
      <c r="P311" s="243">
        <v>19.509763135408196</v>
      </c>
    </row>
    <row r="312" spans="1:16">
      <c r="A312" t="str">
        <f t="shared" si="5"/>
        <v>2008_2TOT_10</v>
      </c>
      <c r="B312" s="243">
        <v>2008</v>
      </c>
      <c r="C312" s="243" t="s">
        <v>147</v>
      </c>
      <c r="D312" s="243">
        <v>2</v>
      </c>
      <c r="E312" s="243">
        <v>10</v>
      </c>
      <c r="F312" s="243">
        <v>38093.418764720802</v>
      </c>
      <c r="G312" s="243">
        <v>5344153</v>
      </c>
      <c r="H312" s="243">
        <v>6797367279.1926384</v>
      </c>
      <c r="I312" s="243">
        <v>1271.9260244219502</v>
      </c>
      <c r="J312" s="243">
        <v>100</v>
      </c>
      <c r="K312" s="243">
        <v>42.577346940249384</v>
      </c>
      <c r="L312" s="243">
        <v>2894138649.2648396</v>
      </c>
      <c r="M312" s="243">
        <v>533899</v>
      </c>
      <c r="N312" s="243">
        <v>5420.760573188636</v>
      </c>
      <c r="O312" s="243">
        <v>17.376431205544947</v>
      </c>
      <c r="P312" s="243">
        <v>19.509763135408196</v>
      </c>
    </row>
    <row r="313" spans="1:16">
      <c r="A313" t="str">
        <f t="shared" si="5"/>
        <v>2008_4TOT_1</v>
      </c>
      <c r="B313" s="243">
        <v>2008</v>
      </c>
      <c r="C313" s="243" t="s">
        <v>147</v>
      </c>
      <c r="D313" s="243">
        <v>4</v>
      </c>
      <c r="E313" s="243">
        <v>1</v>
      </c>
      <c r="F313" s="243">
        <v>162.14121833188852</v>
      </c>
      <c r="G313" s="243">
        <v>410554</v>
      </c>
      <c r="H313" s="243">
        <v>42810366.865693398</v>
      </c>
      <c r="I313" s="243">
        <v>104.27463102464816</v>
      </c>
      <c r="J313" s="243">
        <v>1.4684221260294095</v>
      </c>
      <c r="K313" s="243">
        <v>1.4684221260294095</v>
      </c>
      <c r="L313" s="243">
        <v>42810366.865693398</v>
      </c>
      <c r="M313" s="243">
        <v>410554</v>
      </c>
      <c r="N313" s="243">
        <v>104.27463102464816</v>
      </c>
      <c r="O313" s="243">
        <v>11.845099881460166</v>
      </c>
      <c r="P313" s="243">
        <v>12.439695326214226</v>
      </c>
    </row>
    <row r="314" spans="1:16">
      <c r="A314" t="str">
        <f t="shared" si="5"/>
        <v>2008_4TOT_2</v>
      </c>
      <c r="B314" s="243">
        <v>2008</v>
      </c>
      <c r="C314" s="243" t="s">
        <v>147</v>
      </c>
      <c r="D314" s="243">
        <v>4</v>
      </c>
      <c r="E314" s="243">
        <v>2</v>
      </c>
      <c r="F314" s="243">
        <v>243.21182749783279</v>
      </c>
      <c r="G314" s="243">
        <v>818591</v>
      </c>
      <c r="H314" s="243">
        <v>126639348.15165515</v>
      </c>
      <c r="I314" s="243">
        <v>154.70405630119944</v>
      </c>
      <c r="J314" s="243">
        <v>4.3438081583190851</v>
      </c>
      <c r="K314" s="243">
        <v>2.8753860322896756</v>
      </c>
      <c r="L314" s="243">
        <v>83828981.285961747</v>
      </c>
      <c r="M314" s="243">
        <v>408037</v>
      </c>
      <c r="N314" s="243">
        <v>205.44455842475497</v>
      </c>
      <c r="O314" s="243">
        <v>11.845099881460166</v>
      </c>
      <c r="P314" s="243">
        <v>12.439695326214226</v>
      </c>
    </row>
    <row r="315" spans="1:16">
      <c r="A315" t="str">
        <f t="shared" si="5"/>
        <v>2008_4TOT_3</v>
      </c>
      <c r="B315" s="243">
        <v>2008</v>
      </c>
      <c r="C315" s="243" t="s">
        <v>147</v>
      </c>
      <c r="D315" s="243">
        <v>4</v>
      </c>
      <c r="E315" s="243">
        <v>3</v>
      </c>
      <c r="F315" s="243">
        <v>298.88682415396323</v>
      </c>
      <c r="G315" s="243">
        <v>1228136</v>
      </c>
      <c r="H315" s="243">
        <v>236702476.02383125</v>
      </c>
      <c r="I315" s="243">
        <v>192.73311426733787</v>
      </c>
      <c r="J315" s="243">
        <v>8.1190416837533892</v>
      </c>
      <c r="K315" s="243">
        <v>3.7752335254343041</v>
      </c>
      <c r="L315" s="243">
        <v>110063127.8721761</v>
      </c>
      <c r="M315" s="243">
        <v>409545</v>
      </c>
      <c r="N315" s="243">
        <v>268.74489463227752</v>
      </c>
      <c r="O315" s="243">
        <v>11.845099881460166</v>
      </c>
      <c r="P315" s="243">
        <v>12.439695326214226</v>
      </c>
    </row>
    <row r="316" spans="1:16">
      <c r="A316" t="str">
        <f t="shared" si="5"/>
        <v>2008_4TOT_4</v>
      </c>
      <c r="B316" s="243">
        <v>2008</v>
      </c>
      <c r="C316" s="243" t="s">
        <v>147</v>
      </c>
      <c r="D316" s="243">
        <v>4</v>
      </c>
      <c r="E316" s="243">
        <v>4</v>
      </c>
      <c r="F316" s="243">
        <v>375.07366168340479</v>
      </c>
      <c r="G316" s="243">
        <v>1638189</v>
      </c>
      <c r="H316" s="243">
        <v>375321920.66867596</v>
      </c>
      <c r="I316" s="243">
        <v>229.10782618408251</v>
      </c>
      <c r="J316" s="243">
        <v>12.873774579479111</v>
      </c>
      <c r="K316" s="243">
        <v>4.7547328957257218</v>
      </c>
      <c r="L316" s="243">
        <v>138619444.64484471</v>
      </c>
      <c r="M316" s="243">
        <v>410053</v>
      </c>
      <c r="N316" s="243">
        <v>338.05250698042619</v>
      </c>
      <c r="O316" s="243">
        <v>11.845099881460166</v>
      </c>
      <c r="P316" s="243">
        <v>12.439695326214226</v>
      </c>
    </row>
    <row r="317" spans="1:16">
      <c r="A317" t="str">
        <f t="shared" si="5"/>
        <v>2008_4TOT_5</v>
      </c>
      <c r="B317" s="243">
        <v>2008</v>
      </c>
      <c r="C317" s="243" t="s">
        <v>147</v>
      </c>
      <c r="D317" s="243">
        <v>4</v>
      </c>
      <c r="E317" s="243">
        <v>5</v>
      </c>
      <c r="F317" s="243">
        <v>473.23747157710841</v>
      </c>
      <c r="G317" s="243">
        <v>2045733</v>
      </c>
      <c r="H317" s="243">
        <v>547750649.514045</v>
      </c>
      <c r="I317" s="243">
        <v>267.75275635385702</v>
      </c>
      <c r="J317" s="243">
        <v>18.788186885124844</v>
      </c>
      <c r="K317" s="243">
        <v>5.9144123056457332</v>
      </c>
      <c r="L317" s="243">
        <v>172428728.84536904</v>
      </c>
      <c r="M317" s="243">
        <v>407544</v>
      </c>
      <c r="N317" s="243">
        <v>423.09230131070274</v>
      </c>
      <c r="O317" s="243">
        <v>11.845099881460166</v>
      </c>
      <c r="P317" s="243">
        <v>12.439695326214226</v>
      </c>
    </row>
    <row r="318" spans="1:16">
      <c r="A318" t="str">
        <f t="shared" si="5"/>
        <v>2008_4TOT_6</v>
      </c>
      <c r="B318" s="243">
        <v>2008</v>
      </c>
      <c r="C318" s="243" t="s">
        <v>147</v>
      </c>
      <c r="D318" s="243">
        <v>4</v>
      </c>
      <c r="E318" s="243">
        <v>6</v>
      </c>
      <c r="F318" s="243">
        <v>558.70347521590509</v>
      </c>
      <c r="G318" s="243">
        <v>2456261</v>
      </c>
      <c r="H318" s="243">
        <v>756983425.91431248</v>
      </c>
      <c r="I318" s="243">
        <v>308.18525633648562</v>
      </c>
      <c r="J318" s="243">
        <v>25.965000840506502</v>
      </c>
      <c r="K318" s="243">
        <v>7.1768139553816575</v>
      </c>
      <c r="L318" s="243">
        <v>209232776.40026748</v>
      </c>
      <c r="M318" s="243">
        <v>410528</v>
      </c>
      <c r="N318" s="243">
        <v>509.66749259555371</v>
      </c>
      <c r="O318" s="243">
        <v>11.845099881460166</v>
      </c>
      <c r="P318" s="243">
        <v>12.439695326214226</v>
      </c>
    </row>
    <row r="319" spans="1:16">
      <c r="A319" t="str">
        <f t="shared" si="5"/>
        <v>2008_4TOT_7</v>
      </c>
      <c r="B319" s="243">
        <v>2008</v>
      </c>
      <c r="C319" s="243" t="s">
        <v>147</v>
      </c>
      <c r="D319" s="243">
        <v>4</v>
      </c>
      <c r="E319" s="243">
        <v>7</v>
      </c>
      <c r="F319" s="243">
        <v>703.263115656384</v>
      </c>
      <c r="G319" s="243">
        <v>2864306</v>
      </c>
      <c r="H319" s="243">
        <v>1012786194.2765803</v>
      </c>
      <c r="I319" s="243">
        <v>353.58868580262737</v>
      </c>
      <c r="J319" s="243">
        <v>34.739194393698</v>
      </c>
      <c r="K319" s="243">
        <v>8.7741935531914983</v>
      </c>
      <c r="L319" s="243">
        <v>255802768.36226785</v>
      </c>
      <c r="M319" s="243">
        <v>408045</v>
      </c>
      <c r="N319" s="243">
        <v>626.89842630657859</v>
      </c>
      <c r="O319" s="243">
        <v>11.845099881460166</v>
      </c>
      <c r="P319" s="243">
        <v>12.439695326214226</v>
      </c>
    </row>
    <row r="320" spans="1:16">
      <c r="A320" t="str">
        <f t="shared" si="5"/>
        <v>2008_4TOT_8</v>
      </c>
      <c r="B320" s="243">
        <v>2008</v>
      </c>
      <c r="C320" s="243" t="s">
        <v>147</v>
      </c>
      <c r="D320" s="243">
        <v>4</v>
      </c>
      <c r="E320" s="243">
        <v>8</v>
      </c>
      <c r="F320" s="243">
        <v>937.68415420851193</v>
      </c>
      <c r="G320" s="243">
        <v>3273341</v>
      </c>
      <c r="H320" s="243">
        <v>1340044289.333117</v>
      </c>
      <c r="I320" s="243">
        <v>409.3812069482272</v>
      </c>
      <c r="J320" s="243">
        <v>45.964349954986851</v>
      </c>
      <c r="K320" s="243">
        <v>11.225155561288851</v>
      </c>
      <c r="L320" s="243">
        <v>327258095.05653667</v>
      </c>
      <c r="M320" s="243">
        <v>409035</v>
      </c>
      <c r="N320" s="243">
        <v>800.07357574910873</v>
      </c>
      <c r="O320" s="243">
        <v>11.845099881460166</v>
      </c>
      <c r="P320" s="243">
        <v>12.439695326214226</v>
      </c>
    </row>
    <row r="321" spans="1:16">
      <c r="A321" t="str">
        <f t="shared" si="5"/>
        <v>2008_4TOT_9</v>
      </c>
      <c r="B321" s="243">
        <v>2008</v>
      </c>
      <c r="C321" s="243" t="s">
        <v>147</v>
      </c>
      <c r="D321" s="243">
        <v>4</v>
      </c>
      <c r="E321" s="243">
        <v>9</v>
      </c>
      <c r="F321" s="243">
        <v>1406.526231312768</v>
      </c>
      <c r="G321" s="243">
        <v>3683897</v>
      </c>
      <c r="H321" s="243">
        <v>1803967787.144594</v>
      </c>
      <c r="I321" s="243">
        <v>489.69007199294498</v>
      </c>
      <c r="J321" s="243">
        <v>61.877213563666771</v>
      </c>
      <c r="K321" s="243">
        <v>15.91286360867992</v>
      </c>
      <c r="L321" s="243">
        <v>463923497.81147695</v>
      </c>
      <c r="M321" s="243">
        <v>410556</v>
      </c>
      <c r="N321" s="243">
        <v>1129.9883519214843</v>
      </c>
      <c r="O321" s="243">
        <v>11.845099881460166</v>
      </c>
      <c r="P321" s="243">
        <v>12.439695326214226</v>
      </c>
    </row>
    <row r="322" spans="1:16">
      <c r="A322" t="str">
        <f t="shared" si="5"/>
        <v>2008_4TOT_10</v>
      </c>
      <c r="B322" s="243">
        <v>2008</v>
      </c>
      <c r="C322" s="243" t="s">
        <v>147</v>
      </c>
      <c r="D322" s="243">
        <v>4</v>
      </c>
      <c r="E322" s="243">
        <v>10</v>
      </c>
      <c r="F322" s="243">
        <v>16409.472698648959</v>
      </c>
      <c r="G322" s="243">
        <v>4091437</v>
      </c>
      <c r="H322" s="243">
        <v>2915399196.6500778</v>
      </c>
      <c r="I322" s="243">
        <v>712.56118489667028</v>
      </c>
      <c r="J322" s="243">
        <v>100</v>
      </c>
      <c r="K322" s="243">
        <v>38.122786436333229</v>
      </c>
      <c r="L322" s="243">
        <v>1111431409.5054839</v>
      </c>
      <c r="M322" s="243">
        <v>407540</v>
      </c>
      <c r="N322" s="243">
        <v>2727.1713439306177</v>
      </c>
      <c r="O322" s="243">
        <v>11.845099881460166</v>
      </c>
      <c r="P322" s="243">
        <v>12.439695326214226</v>
      </c>
    </row>
    <row r="323" spans="1:16">
      <c r="A323" t="str">
        <f t="shared" si="5"/>
        <v>2009_0TOT_1</v>
      </c>
      <c r="B323" s="243">
        <v>2009</v>
      </c>
      <c r="C323" s="243" t="s">
        <v>147</v>
      </c>
      <c r="D323" s="243">
        <v>0</v>
      </c>
      <c r="E323" s="243">
        <v>1</v>
      </c>
      <c r="F323" s="243">
        <v>176.57594422702792</v>
      </c>
      <c r="G323" s="243">
        <v>1499147</v>
      </c>
      <c r="H323" s="243">
        <v>166617089.74424639</v>
      </c>
      <c r="I323" s="243">
        <v>111.14126216057957</v>
      </c>
      <c r="J323" s="243">
        <v>1.1877966183971587</v>
      </c>
      <c r="K323" s="243">
        <v>1.1877966183971587</v>
      </c>
      <c r="L323" s="243">
        <v>166617089.74424639</v>
      </c>
      <c r="M323" s="243">
        <v>1499147</v>
      </c>
      <c r="N323" s="243">
        <v>111.14126216057957</v>
      </c>
      <c r="O323" s="243">
        <v>15.889284364552775</v>
      </c>
      <c r="P323" s="243">
        <v>16.485362355140055</v>
      </c>
    </row>
    <row r="324" spans="1:16">
      <c r="A324" t="str">
        <f t="shared" ref="A324:A387" si="6">B324&amp;"_"&amp;D324&amp;C324&amp;"_"&amp;E324</f>
        <v>2009_0TOT_2</v>
      </c>
      <c r="B324" s="243">
        <v>2009</v>
      </c>
      <c r="C324" s="243" t="s">
        <v>147</v>
      </c>
      <c r="D324" s="243">
        <v>0</v>
      </c>
      <c r="E324" s="243">
        <v>2</v>
      </c>
      <c r="F324" s="243">
        <v>264.06129841223719</v>
      </c>
      <c r="G324" s="243">
        <v>2993618</v>
      </c>
      <c r="H324" s="243">
        <v>504711096.10394949</v>
      </c>
      <c r="I324" s="243">
        <v>168.59569126854177</v>
      </c>
      <c r="J324" s="243">
        <v>3.5980350763538422</v>
      </c>
      <c r="K324" s="243">
        <v>2.4102384579566838</v>
      </c>
      <c r="L324" s="243">
        <v>338094006.35970306</v>
      </c>
      <c r="M324" s="243">
        <v>1494471</v>
      </c>
      <c r="N324" s="243">
        <v>226.22988760551598</v>
      </c>
      <c r="O324" s="243">
        <v>15.889284364552775</v>
      </c>
      <c r="P324" s="243">
        <v>16.485362355140055</v>
      </c>
    </row>
    <row r="325" spans="1:16">
      <c r="A325" t="str">
        <f t="shared" si="6"/>
        <v>2009_0TOT_3</v>
      </c>
      <c r="B325" s="243">
        <v>2009</v>
      </c>
      <c r="C325" s="243" t="s">
        <v>147</v>
      </c>
      <c r="D325" s="243">
        <v>0</v>
      </c>
      <c r="E325" s="243">
        <v>3</v>
      </c>
      <c r="F325" s="243">
        <v>348.33618088422776</v>
      </c>
      <c r="G325" s="243">
        <v>4488107</v>
      </c>
      <c r="H325" s="243">
        <v>963128276.80933034</v>
      </c>
      <c r="I325" s="243">
        <v>214.59565843892099</v>
      </c>
      <c r="J325" s="243">
        <v>6.866045446075316</v>
      </c>
      <c r="K325" s="243">
        <v>3.2680103697214737</v>
      </c>
      <c r="L325" s="243">
        <v>458417180.70538086</v>
      </c>
      <c r="M325" s="243">
        <v>1494489</v>
      </c>
      <c r="N325" s="243">
        <v>306.73841072458936</v>
      </c>
      <c r="O325" s="243">
        <v>15.889284364552775</v>
      </c>
      <c r="P325" s="243">
        <v>16.485362355140055</v>
      </c>
    </row>
    <row r="326" spans="1:16">
      <c r="A326" t="str">
        <f t="shared" si="6"/>
        <v>2009_0TOT_4</v>
      </c>
      <c r="B326" s="243">
        <v>2009</v>
      </c>
      <c r="C326" s="243" t="s">
        <v>147</v>
      </c>
      <c r="D326" s="243">
        <v>0</v>
      </c>
      <c r="E326" s="243">
        <v>4</v>
      </c>
      <c r="F326" s="243">
        <v>436.35661368830682</v>
      </c>
      <c r="G326" s="243">
        <v>5985804</v>
      </c>
      <c r="H326" s="243">
        <v>1547555111.4318852</v>
      </c>
      <c r="I326" s="243">
        <v>258.53755175276126</v>
      </c>
      <c r="J326" s="243">
        <v>11.032366073393785</v>
      </c>
      <c r="K326" s="243">
        <v>4.166320627318469</v>
      </c>
      <c r="L326" s="243">
        <v>584426834.6225549</v>
      </c>
      <c r="M326" s="243">
        <v>1497697</v>
      </c>
      <c r="N326" s="243">
        <v>390.2170029201867</v>
      </c>
      <c r="O326" s="243">
        <v>15.889284364552775</v>
      </c>
      <c r="P326" s="243">
        <v>16.485362355140055</v>
      </c>
    </row>
    <row r="327" spans="1:16">
      <c r="A327" t="str">
        <f t="shared" si="6"/>
        <v>2009_0TOT_5</v>
      </c>
      <c r="B327" s="243">
        <v>2009</v>
      </c>
      <c r="C327" s="243" t="s">
        <v>147</v>
      </c>
      <c r="D327" s="243">
        <v>0</v>
      </c>
      <c r="E327" s="243">
        <v>5</v>
      </c>
      <c r="F327" s="243">
        <v>523.90885270087483</v>
      </c>
      <c r="G327" s="243">
        <v>7480454</v>
      </c>
      <c r="H327" s="243">
        <v>2278047464.9171333</v>
      </c>
      <c r="I327" s="243">
        <v>304.53331641597333</v>
      </c>
      <c r="J327" s="243">
        <v>16.239973219615244</v>
      </c>
      <c r="K327" s="243">
        <v>5.2076071462214593</v>
      </c>
      <c r="L327" s="243">
        <v>730492353.48524809</v>
      </c>
      <c r="M327" s="243">
        <v>1494650</v>
      </c>
      <c r="N327" s="243">
        <v>488.73806809972109</v>
      </c>
      <c r="O327" s="243">
        <v>15.889284364552775</v>
      </c>
      <c r="P327" s="243">
        <v>16.485362355140055</v>
      </c>
    </row>
    <row r="328" spans="1:16">
      <c r="A328" t="str">
        <f t="shared" si="6"/>
        <v>2009_0TOT_6</v>
      </c>
      <c r="B328" s="243">
        <v>2009</v>
      </c>
      <c r="C328" s="243" t="s">
        <v>147</v>
      </c>
      <c r="D328" s="243">
        <v>0</v>
      </c>
      <c r="E328" s="243">
        <v>6</v>
      </c>
      <c r="F328" s="243">
        <v>653.13033915792698</v>
      </c>
      <c r="G328" s="243">
        <v>8977118</v>
      </c>
      <c r="H328" s="243">
        <v>3149167264.7862077</v>
      </c>
      <c r="I328" s="243">
        <v>350.79936175353913</v>
      </c>
      <c r="J328" s="243">
        <v>22.45009940830068</v>
      </c>
      <c r="K328" s="243">
        <v>6.210126188685436</v>
      </c>
      <c r="L328" s="243">
        <v>871119799.86907434</v>
      </c>
      <c r="M328" s="243">
        <v>1496664</v>
      </c>
      <c r="N328" s="243">
        <v>582.04099241317647</v>
      </c>
      <c r="O328" s="243">
        <v>15.889284364552775</v>
      </c>
      <c r="P328" s="243">
        <v>16.485362355140055</v>
      </c>
    </row>
    <row r="329" spans="1:16">
      <c r="A329" t="str">
        <f t="shared" si="6"/>
        <v>2009_0TOT_7</v>
      </c>
      <c r="B329" s="243">
        <v>2009</v>
      </c>
      <c r="C329" s="243" t="s">
        <v>147</v>
      </c>
      <c r="D329" s="243">
        <v>0</v>
      </c>
      <c r="E329" s="243">
        <v>7</v>
      </c>
      <c r="F329" s="243">
        <v>842.74882471990577</v>
      </c>
      <c r="G329" s="243">
        <v>10472956</v>
      </c>
      <c r="H329" s="243">
        <v>4253643090.532373</v>
      </c>
      <c r="I329" s="243">
        <v>406.15496623230086</v>
      </c>
      <c r="J329" s="243">
        <v>30.323797436134623</v>
      </c>
      <c r="K329" s="243">
        <v>7.8736980278339423</v>
      </c>
      <c r="L329" s="243">
        <v>1104475825.7461653</v>
      </c>
      <c r="M329" s="243">
        <v>1495838</v>
      </c>
      <c r="N329" s="243">
        <v>738.3659365159632</v>
      </c>
      <c r="O329" s="243">
        <v>15.889284364552775</v>
      </c>
      <c r="P329" s="243">
        <v>16.485362355140055</v>
      </c>
    </row>
    <row r="330" spans="1:16">
      <c r="A330" t="str">
        <f t="shared" si="6"/>
        <v>2009_0TOT_8</v>
      </c>
      <c r="B330" s="243">
        <v>2009</v>
      </c>
      <c r="C330" s="243" t="s">
        <v>147</v>
      </c>
      <c r="D330" s="243">
        <v>0</v>
      </c>
      <c r="E330" s="243">
        <v>8</v>
      </c>
      <c r="F330" s="243">
        <v>1123.6650996265412</v>
      </c>
      <c r="G330" s="243">
        <v>11969121</v>
      </c>
      <c r="H330" s="243">
        <v>5707063695.5198936</v>
      </c>
      <c r="I330" s="243">
        <v>476.81560705417661</v>
      </c>
      <c r="J330" s="243">
        <v>40.685087999802896</v>
      </c>
      <c r="K330" s="243">
        <v>10.361290563668273</v>
      </c>
      <c r="L330" s="243">
        <v>1453420604.9875207</v>
      </c>
      <c r="M330" s="243">
        <v>1496165</v>
      </c>
      <c r="N330" s="243">
        <v>971.43069446720165</v>
      </c>
      <c r="O330" s="243">
        <v>15.889284364552775</v>
      </c>
      <c r="P330" s="243">
        <v>16.485362355140055</v>
      </c>
    </row>
    <row r="331" spans="1:16">
      <c r="A331" t="str">
        <f t="shared" si="6"/>
        <v>2009_0TOT_9</v>
      </c>
      <c r="B331" s="243">
        <v>2009</v>
      </c>
      <c r="C331" s="243" t="s">
        <v>147</v>
      </c>
      <c r="D331" s="243">
        <v>0</v>
      </c>
      <c r="E331" s="243">
        <v>9</v>
      </c>
      <c r="F331" s="243">
        <v>1910.2306693651199</v>
      </c>
      <c r="G331" s="243">
        <v>13464984</v>
      </c>
      <c r="H331" s="243">
        <v>7880023190.6138201</v>
      </c>
      <c r="I331" s="243">
        <v>585.22336087542476</v>
      </c>
      <c r="J331" s="243">
        <v>56.175899561500408</v>
      </c>
      <c r="K331" s="243">
        <v>15.490811561697512</v>
      </c>
      <c r="L331" s="243">
        <v>2172959495.0939264</v>
      </c>
      <c r="M331" s="243">
        <v>1495863</v>
      </c>
      <c r="N331" s="243">
        <v>1452.646061232831</v>
      </c>
      <c r="O331" s="243">
        <v>15.889284364552775</v>
      </c>
      <c r="P331" s="243">
        <v>16.485362355140055</v>
      </c>
    </row>
    <row r="332" spans="1:16">
      <c r="A332" t="str">
        <f t="shared" si="6"/>
        <v>2009_0TOT_10</v>
      </c>
      <c r="B332" s="243">
        <v>2009</v>
      </c>
      <c r="C332" s="243" t="s">
        <v>147</v>
      </c>
      <c r="D332" s="243">
        <v>0</v>
      </c>
      <c r="E332" s="243">
        <v>10</v>
      </c>
      <c r="F332" s="243">
        <v>83151.217372364044</v>
      </c>
      <c r="G332" s="243">
        <v>14959881</v>
      </c>
      <c r="H332" s="243">
        <v>14027408999.453417</v>
      </c>
      <c r="I332" s="243">
        <v>937.66848810183831</v>
      </c>
      <c r="J332" s="243">
        <v>100</v>
      </c>
      <c r="K332" s="243">
        <v>43.824100438499592</v>
      </c>
      <c r="L332" s="243">
        <v>6147385808.8395967</v>
      </c>
      <c r="M332" s="243">
        <v>1494897</v>
      </c>
      <c r="N332" s="243">
        <v>4112.2470704266561</v>
      </c>
      <c r="O332" s="243">
        <v>15.889284364552775</v>
      </c>
      <c r="P332" s="243">
        <v>16.485362355140055</v>
      </c>
    </row>
    <row r="333" spans="1:16">
      <c r="A333" t="str">
        <f t="shared" si="6"/>
        <v>2009_1TOT_1</v>
      </c>
      <c r="B333" s="243">
        <v>2009</v>
      </c>
      <c r="C333" s="243" t="s">
        <v>147</v>
      </c>
      <c r="D333" s="243">
        <v>1</v>
      </c>
      <c r="E333" s="243">
        <v>1</v>
      </c>
      <c r="F333" s="243">
        <v>176.57594422702792</v>
      </c>
      <c r="G333" s="243">
        <v>1081664</v>
      </c>
      <c r="H333" s="243">
        <v>117506296.96089493</v>
      </c>
      <c r="I333" s="243">
        <v>108.63474883225746</v>
      </c>
      <c r="J333" s="243">
        <v>1.0697676004690797</v>
      </c>
      <c r="K333" s="243">
        <v>1.0697676004690797</v>
      </c>
      <c r="L333" s="243">
        <v>117506296.96089493</v>
      </c>
      <c r="M333" s="243">
        <v>1081664</v>
      </c>
      <c r="N333" s="243">
        <v>108.63474883225746</v>
      </c>
      <c r="O333" s="243">
        <v>17.261283913479552</v>
      </c>
      <c r="P333" s="243">
        <v>18.231831601189796</v>
      </c>
    </row>
    <row r="334" spans="1:16">
      <c r="A334" t="str">
        <f t="shared" si="6"/>
        <v>2009_1TOT_2</v>
      </c>
      <c r="B334" s="243">
        <v>2009</v>
      </c>
      <c r="C334" s="243" t="s">
        <v>147</v>
      </c>
      <c r="D334" s="243">
        <v>1</v>
      </c>
      <c r="E334" s="243">
        <v>2</v>
      </c>
      <c r="F334" s="243">
        <v>273.05061920924948</v>
      </c>
      <c r="G334" s="243">
        <v>2161436</v>
      </c>
      <c r="H334" s="243">
        <v>366527724.40633255</v>
      </c>
      <c r="I334" s="243">
        <v>169.57602464580609</v>
      </c>
      <c r="J334" s="243">
        <v>3.3368380621682063</v>
      </c>
      <c r="K334" s="243">
        <v>2.2670704616991264</v>
      </c>
      <c r="L334" s="243">
        <v>249021427.44543761</v>
      </c>
      <c r="M334" s="243">
        <v>1079772</v>
      </c>
      <c r="N334" s="243">
        <v>230.62408308924256</v>
      </c>
      <c r="O334" s="243">
        <v>17.261283913479552</v>
      </c>
      <c r="P334" s="243">
        <v>18.231831601189796</v>
      </c>
    </row>
    <row r="335" spans="1:16">
      <c r="A335" t="str">
        <f t="shared" si="6"/>
        <v>2009_1TOT_3</v>
      </c>
      <c r="B335" s="243">
        <v>2009</v>
      </c>
      <c r="C335" s="243" t="s">
        <v>147</v>
      </c>
      <c r="D335" s="243">
        <v>1</v>
      </c>
      <c r="E335" s="243">
        <v>3</v>
      </c>
      <c r="F335" s="243">
        <v>361.44560704653742</v>
      </c>
      <c r="G335" s="243">
        <v>3239337</v>
      </c>
      <c r="H335" s="243">
        <v>708864964.27150536</v>
      </c>
      <c r="I335" s="243">
        <v>218.830261955303</v>
      </c>
      <c r="J335" s="243">
        <v>6.4534479555396986</v>
      </c>
      <c r="K335" s="243">
        <v>3.1166098933714923</v>
      </c>
      <c r="L335" s="243">
        <v>342337239.8651728</v>
      </c>
      <c r="M335" s="243">
        <v>1077901</v>
      </c>
      <c r="N335" s="243">
        <v>317.59617985805079</v>
      </c>
      <c r="O335" s="243">
        <v>17.261283913479552</v>
      </c>
      <c r="P335" s="243">
        <v>18.231831601189796</v>
      </c>
    </row>
    <row r="336" spans="1:16">
      <c r="A336" t="str">
        <f t="shared" si="6"/>
        <v>2009_1TOT_4</v>
      </c>
      <c r="B336" s="243">
        <v>2009</v>
      </c>
      <c r="C336" s="243" t="s">
        <v>147</v>
      </c>
      <c r="D336" s="243">
        <v>1</v>
      </c>
      <c r="E336" s="243">
        <v>4</v>
      </c>
      <c r="F336" s="243">
        <v>449.46603985061648</v>
      </c>
      <c r="G336" s="243">
        <v>4318511</v>
      </c>
      <c r="H336" s="243">
        <v>1146986572.2985134</v>
      </c>
      <c r="I336" s="243">
        <v>265.59769612686256</v>
      </c>
      <c r="J336" s="243">
        <v>10.442070807714867</v>
      </c>
      <c r="K336" s="243">
        <v>3.9886228521751681</v>
      </c>
      <c r="L336" s="243">
        <v>438121608.02700806</v>
      </c>
      <c r="M336" s="243">
        <v>1079174</v>
      </c>
      <c r="N336" s="243">
        <v>405.97865406969407</v>
      </c>
      <c r="O336" s="243">
        <v>17.261283913479552</v>
      </c>
      <c r="P336" s="243">
        <v>18.231831601189796</v>
      </c>
    </row>
    <row r="337" spans="1:16">
      <c r="A337" t="str">
        <f t="shared" si="6"/>
        <v>2009_1TOT_5</v>
      </c>
      <c r="B337" s="243">
        <v>2009</v>
      </c>
      <c r="C337" s="243" t="s">
        <v>147</v>
      </c>
      <c r="D337" s="243">
        <v>1</v>
      </c>
      <c r="E337" s="243">
        <v>5</v>
      </c>
      <c r="F337" s="243">
        <v>542.16841056980616</v>
      </c>
      <c r="G337" s="243">
        <v>5398963</v>
      </c>
      <c r="H337" s="243">
        <v>1690118996.664762</v>
      </c>
      <c r="I337" s="243">
        <v>313.04511563882954</v>
      </c>
      <c r="J337" s="243">
        <v>15.386703439143938</v>
      </c>
      <c r="K337" s="243">
        <v>4.9446326314290712</v>
      </c>
      <c r="L337" s="243">
        <v>543132424.36624861</v>
      </c>
      <c r="M337" s="243">
        <v>1080452</v>
      </c>
      <c r="N337" s="243">
        <v>502.69000785435043</v>
      </c>
      <c r="O337" s="243">
        <v>17.261283913479552</v>
      </c>
      <c r="P337" s="243">
        <v>18.231831601189796</v>
      </c>
    </row>
    <row r="338" spans="1:16">
      <c r="A338" t="str">
        <f t="shared" si="6"/>
        <v>2009_1TOT_6</v>
      </c>
      <c r="B338" s="243">
        <v>2009</v>
      </c>
      <c r="C338" s="243" t="s">
        <v>147</v>
      </c>
      <c r="D338" s="243">
        <v>1</v>
      </c>
      <c r="E338" s="243">
        <v>6</v>
      </c>
      <c r="F338" s="243">
        <v>674.19905977592475</v>
      </c>
      <c r="G338" s="243">
        <v>6479387</v>
      </c>
      <c r="H338" s="243">
        <v>2346408587.0067072</v>
      </c>
      <c r="I338" s="243">
        <v>362.13434804970086</v>
      </c>
      <c r="J338" s="243">
        <v>21.361509542569895</v>
      </c>
      <c r="K338" s="243">
        <v>5.9748061034259567</v>
      </c>
      <c r="L338" s="243">
        <v>656289590.34194517</v>
      </c>
      <c r="M338" s="243">
        <v>1080424</v>
      </c>
      <c r="N338" s="243">
        <v>607.43707131824647</v>
      </c>
      <c r="O338" s="243">
        <v>17.261283913479552</v>
      </c>
      <c r="P338" s="243">
        <v>18.231831601189796</v>
      </c>
    </row>
    <row r="339" spans="1:16">
      <c r="A339" t="str">
        <f t="shared" si="6"/>
        <v>2009_1TOT_7</v>
      </c>
      <c r="B339" s="243">
        <v>2009</v>
      </c>
      <c r="C339" s="243" t="s">
        <v>147</v>
      </c>
      <c r="D339" s="243">
        <v>1</v>
      </c>
      <c r="E339" s="243">
        <v>7</v>
      </c>
      <c r="F339" s="243">
        <v>880.20432804079053</v>
      </c>
      <c r="G339" s="243">
        <v>7558562</v>
      </c>
      <c r="H339" s="243">
        <v>3183163537.4606423</v>
      </c>
      <c r="I339" s="243">
        <v>421.13348246143147</v>
      </c>
      <c r="J339" s="243">
        <v>28.979257345699306</v>
      </c>
      <c r="K339" s="243">
        <v>7.6177478031294115</v>
      </c>
      <c r="L339" s="243">
        <v>836754950.45393515</v>
      </c>
      <c r="M339" s="243">
        <v>1079175</v>
      </c>
      <c r="N339" s="243">
        <v>775.36539528244737</v>
      </c>
      <c r="O339" s="243">
        <v>17.261283913479552</v>
      </c>
      <c r="P339" s="243">
        <v>18.231831601189796</v>
      </c>
    </row>
    <row r="340" spans="1:16">
      <c r="A340" t="str">
        <f t="shared" si="6"/>
        <v>2009_1TOT_8</v>
      </c>
      <c r="B340" s="243">
        <v>2009</v>
      </c>
      <c r="C340" s="243" t="s">
        <v>147</v>
      </c>
      <c r="D340" s="243">
        <v>1</v>
      </c>
      <c r="E340" s="243">
        <v>8</v>
      </c>
      <c r="F340" s="243">
        <v>1230.6942003659692</v>
      </c>
      <c r="G340" s="243">
        <v>8637751</v>
      </c>
      <c r="H340" s="243">
        <v>4301810904.0035839</v>
      </c>
      <c r="I340" s="243">
        <v>498.02441677279006</v>
      </c>
      <c r="J340" s="243">
        <v>39.163330370108774</v>
      </c>
      <c r="K340" s="243">
        <v>10.184073024409468</v>
      </c>
      <c r="L340" s="243">
        <v>1118647366.5429416</v>
      </c>
      <c r="M340" s="243">
        <v>1079189</v>
      </c>
      <c r="N340" s="243">
        <v>1036.5629806669097</v>
      </c>
      <c r="O340" s="243">
        <v>17.261283913479552</v>
      </c>
      <c r="P340" s="243">
        <v>18.231831601189796</v>
      </c>
    </row>
    <row r="341" spans="1:16">
      <c r="A341" t="str">
        <f t="shared" si="6"/>
        <v>2009_1TOT_9</v>
      </c>
      <c r="B341" s="243">
        <v>2009</v>
      </c>
      <c r="C341" s="243" t="s">
        <v>147</v>
      </c>
      <c r="D341" s="243">
        <v>1</v>
      </c>
      <c r="E341" s="243">
        <v>9</v>
      </c>
      <c r="F341" s="243">
        <v>2191.1469442717553</v>
      </c>
      <c r="G341" s="243">
        <v>9717540</v>
      </c>
      <c r="H341" s="243">
        <v>6034667435.1987963</v>
      </c>
      <c r="I341" s="243">
        <v>621.00772779929866</v>
      </c>
      <c r="J341" s="243">
        <v>54.93911278584423</v>
      </c>
      <c r="K341" s="243">
        <v>15.775782415735456</v>
      </c>
      <c r="L341" s="243">
        <v>1732856531.1952124</v>
      </c>
      <c r="M341" s="243">
        <v>1079789</v>
      </c>
      <c r="N341" s="243">
        <v>1604.8103205304114</v>
      </c>
      <c r="O341" s="243">
        <v>17.261283913479552</v>
      </c>
      <c r="P341" s="243">
        <v>18.231831601189796</v>
      </c>
    </row>
    <row r="342" spans="1:16">
      <c r="A342" t="str">
        <f t="shared" si="6"/>
        <v>2009_1TOT_10</v>
      </c>
      <c r="B342" s="243">
        <v>2009</v>
      </c>
      <c r="C342" s="243" t="s">
        <v>147</v>
      </c>
      <c r="D342" s="243">
        <v>1</v>
      </c>
      <c r="E342" s="243">
        <v>10</v>
      </c>
      <c r="F342" s="243">
        <v>83151.217372364044</v>
      </c>
      <c r="G342" s="243">
        <v>10795480</v>
      </c>
      <c r="H342" s="243">
        <v>10984282652.547142</v>
      </c>
      <c r="I342" s="243">
        <v>1017.4890465775622</v>
      </c>
      <c r="J342" s="243">
        <v>100</v>
      </c>
      <c r="K342" s="243">
        <v>45.06088721415577</v>
      </c>
      <c r="L342" s="243">
        <v>4949615217.3483458</v>
      </c>
      <c r="M342" s="243">
        <v>1077940</v>
      </c>
      <c r="N342" s="243">
        <v>4591.7353631448368</v>
      </c>
      <c r="O342" s="243">
        <v>17.261283913479552</v>
      </c>
      <c r="P342" s="243">
        <v>18.231831601189796</v>
      </c>
    </row>
    <row r="343" spans="1:16">
      <c r="A343" t="str">
        <f t="shared" si="6"/>
        <v>2009_2TOT_1</v>
      </c>
      <c r="B343" s="243">
        <v>2009</v>
      </c>
      <c r="C343" s="243" t="s">
        <v>147</v>
      </c>
      <c r="D343" s="243">
        <v>2</v>
      </c>
      <c r="E343" s="243">
        <v>1</v>
      </c>
      <c r="F343" s="243">
        <v>224.73301992530824</v>
      </c>
      <c r="G343" s="243">
        <v>550849</v>
      </c>
      <c r="H343" s="243">
        <v>74518269.542114869</v>
      </c>
      <c r="I343" s="243">
        <v>135.27894131080362</v>
      </c>
      <c r="J343" s="243">
        <v>1.0219844307761461</v>
      </c>
      <c r="K343" s="243">
        <v>1.0219844307761461</v>
      </c>
      <c r="L343" s="243">
        <v>74518269.542114869</v>
      </c>
      <c r="M343" s="243">
        <v>550849</v>
      </c>
      <c r="N343" s="243">
        <v>135.27894131080362</v>
      </c>
      <c r="O343" s="243">
        <v>18.380735264837885</v>
      </c>
      <c r="P343" s="243">
        <v>19.522578238095569</v>
      </c>
    </row>
    <row r="344" spans="1:16">
      <c r="A344" t="str">
        <f t="shared" si="6"/>
        <v>2009_2TOT_2</v>
      </c>
      <c r="B344" s="243">
        <v>2009</v>
      </c>
      <c r="C344" s="243" t="s">
        <v>147</v>
      </c>
      <c r="D344" s="243">
        <v>2</v>
      </c>
      <c r="E344" s="243">
        <v>2</v>
      </c>
      <c r="F344" s="243">
        <v>337.09952988796232</v>
      </c>
      <c r="G344" s="243">
        <v>1099812</v>
      </c>
      <c r="H344" s="243">
        <v>230601266.63126788</v>
      </c>
      <c r="I344" s="243">
        <v>209.67335020100515</v>
      </c>
      <c r="J344" s="243">
        <v>3.1625922832416618</v>
      </c>
      <c r="K344" s="243">
        <v>2.1406078524655157</v>
      </c>
      <c r="L344" s="243">
        <v>156082997.08915299</v>
      </c>
      <c r="M344" s="243">
        <v>548963</v>
      </c>
      <c r="N344" s="243">
        <v>284.32334618025806</v>
      </c>
      <c r="O344" s="243">
        <v>18.380735264837885</v>
      </c>
      <c r="P344" s="243">
        <v>19.522578238095569</v>
      </c>
    </row>
    <row r="345" spans="1:16">
      <c r="A345" t="str">
        <f t="shared" si="6"/>
        <v>2009_2TOT_3</v>
      </c>
      <c r="B345" s="243">
        <v>2009</v>
      </c>
      <c r="C345" s="243" t="s">
        <v>147</v>
      </c>
      <c r="D345" s="243">
        <v>2</v>
      </c>
      <c r="E345" s="243">
        <v>3</v>
      </c>
      <c r="F345" s="243">
        <v>438.22938885435104</v>
      </c>
      <c r="G345" s="243">
        <v>1648166</v>
      </c>
      <c r="H345" s="243">
        <v>442893221.78376597</v>
      </c>
      <c r="I345" s="243">
        <v>268.71881945372371</v>
      </c>
      <c r="J345" s="243">
        <v>6.0740806239936438</v>
      </c>
      <c r="K345" s="243">
        <v>2.911488340751982</v>
      </c>
      <c r="L345" s="243">
        <v>212291955.1524981</v>
      </c>
      <c r="M345" s="243">
        <v>548354</v>
      </c>
      <c r="N345" s="243">
        <v>387.14398938003205</v>
      </c>
      <c r="O345" s="243">
        <v>18.380735264837885</v>
      </c>
      <c r="P345" s="243">
        <v>19.522578238095569</v>
      </c>
    </row>
    <row r="346" spans="1:16">
      <c r="A346" t="str">
        <f t="shared" si="6"/>
        <v>2009_2TOT_4</v>
      </c>
      <c r="B346" s="243">
        <v>2009</v>
      </c>
      <c r="C346" s="243" t="s">
        <v>147</v>
      </c>
      <c r="D346" s="243">
        <v>2</v>
      </c>
      <c r="E346" s="243">
        <v>4</v>
      </c>
      <c r="F346" s="243">
        <v>533.74092232260705</v>
      </c>
      <c r="G346" s="243">
        <v>2198418</v>
      </c>
      <c r="H346" s="243">
        <v>714272583.43366432</v>
      </c>
      <c r="I346" s="243">
        <v>324.90299089329886</v>
      </c>
      <c r="J346" s="243">
        <v>9.7959260740335186</v>
      </c>
      <c r="K346" s="243">
        <v>3.7218454500398748</v>
      </c>
      <c r="L346" s="243">
        <v>271379361.64989835</v>
      </c>
      <c r="M346" s="243">
        <v>550252</v>
      </c>
      <c r="N346" s="243">
        <v>493.19105000962895</v>
      </c>
      <c r="O346" s="243">
        <v>18.380735264837885</v>
      </c>
      <c r="P346" s="243">
        <v>19.522578238095569</v>
      </c>
    </row>
    <row r="347" spans="1:16">
      <c r="A347" t="str">
        <f t="shared" si="6"/>
        <v>2009_2TOT_5</v>
      </c>
      <c r="B347" s="243">
        <v>2009</v>
      </c>
      <c r="C347" s="243" t="s">
        <v>147</v>
      </c>
      <c r="D347" s="243">
        <v>2</v>
      </c>
      <c r="E347" s="243">
        <v>5</v>
      </c>
      <c r="F347" s="243">
        <v>674.19905977592464</v>
      </c>
      <c r="G347" s="243">
        <v>2746764</v>
      </c>
      <c r="H347" s="243">
        <v>1042524757.3952997</v>
      </c>
      <c r="I347" s="243">
        <v>379.54653453856963</v>
      </c>
      <c r="J347" s="243">
        <v>14.297756473726583</v>
      </c>
      <c r="K347" s="243">
        <v>4.5018303996930644</v>
      </c>
      <c r="L347" s="243">
        <v>328252173.96163535</v>
      </c>
      <c r="M347" s="243">
        <v>548346</v>
      </c>
      <c r="N347" s="243">
        <v>598.622355158304</v>
      </c>
      <c r="O347" s="243">
        <v>18.380735264837885</v>
      </c>
      <c r="P347" s="243">
        <v>19.522578238095569</v>
      </c>
    </row>
    <row r="348" spans="1:16">
      <c r="A348" t="str">
        <f t="shared" si="6"/>
        <v>2009_2TOT_6</v>
      </c>
      <c r="B348" s="243">
        <v>2009</v>
      </c>
      <c r="C348" s="243" t="s">
        <v>147</v>
      </c>
      <c r="D348" s="243">
        <v>2</v>
      </c>
      <c r="E348" s="243">
        <v>6</v>
      </c>
      <c r="F348" s="243">
        <v>868.03128946150309</v>
      </c>
      <c r="G348" s="243">
        <v>3295746</v>
      </c>
      <c r="H348" s="243">
        <v>1463077353.5940363</v>
      </c>
      <c r="I348" s="243">
        <v>443.92903870445002</v>
      </c>
      <c r="J348" s="243">
        <v>20.065445501914375</v>
      </c>
      <c r="K348" s="243">
        <v>5.7676890281877924</v>
      </c>
      <c r="L348" s="243">
        <v>420552596.19873667</v>
      </c>
      <c r="M348" s="243">
        <v>548982</v>
      </c>
      <c r="N348" s="243">
        <v>766.05898954562565</v>
      </c>
      <c r="O348" s="243">
        <v>18.380735264837885</v>
      </c>
      <c r="P348" s="243">
        <v>19.522578238095569</v>
      </c>
    </row>
    <row r="349" spans="1:16">
      <c r="A349" t="str">
        <f t="shared" si="6"/>
        <v>2009_2TOT_7</v>
      </c>
      <c r="B349" s="243">
        <v>2009</v>
      </c>
      <c r="C349" s="243" t="s">
        <v>147</v>
      </c>
      <c r="D349" s="243">
        <v>2</v>
      </c>
      <c r="E349" s="243">
        <v>7</v>
      </c>
      <c r="F349" s="243">
        <v>1157.3750526153374</v>
      </c>
      <c r="G349" s="243">
        <v>3846611</v>
      </c>
      <c r="H349" s="243">
        <v>2020418255.7422092</v>
      </c>
      <c r="I349" s="243">
        <v>525.24631571588839</v>
      </c>
      <c r="J349" s="243">
        <v>27.709124402807955</v>
      </c>
      <c r="K349" s="243">
        <v>7.6436789008935797</v>
      </c>
      <c r="L349" s="243">
        <v>557340902.14817286</v>
      </c>
      <c r="M349" s="243">
        <v>550865</v>
      </c>
      <c r="N349" s="243">
        <v>1011.7558787510059</v>
      </c>
      <c r="O349" s="243">
        <v>18.380735264837885</v>
      </c>
      <c r="P349" s="243">
        <v>19.522578238095569</v>
      </c>
    </row>
    <row r="350" spans="1:16">
      <c r="A350" t="str">
        <f t="shared" si="6"/>
        <v>2009_2TOT_8</v>
      </c>
      <c r="B350" s="243">
        <v>2009</v>
      </c>
      <c r="C350" s="243" t="s">
        <v>147</v>
      </c>
      <c r="D350" s="243">
        <v>2</v>
      </c>
      <c r="E350" s="243">
        <v>8</v>
      </c>
      <c r="F350" s="243">
        <v>1685.4976494398118</v>
      </c>
      <c r="G350" s="243">
        <v>4393714</v>
      </c>
      <c r="H350" s="243">
        <v>2789595616.5180678</v>
      </c>
      <c r="I350" s="243">
        <v>634.90605362981478</v>
      </c>
      <c r="J350" s="243">
        <v>38.258044715217359</v>
      </c>
      <c r="K350" s="243">
        <v>10.548920312409404</v>
      </c>
      <c r="L350" s="243">
        <v>769177360.77585864</v>
      </c>
      <c r="M350" s="243">
        <v>547103</v>
      </c>
      <c r="N350" s="243">
        <v>1405.9096016213741</v>
      </c>
      <c r="O350" s="243">
        <v>18.380735264837885</v>
      </c>
      <c r="P350" s="243">
        <v>19.522578238095569</v>
      </c>
    </row>
    <row r="351" spans="1:16">
      <c r="A351" t="str">
        <f t="shared" si="6"/>
        <v>2009_2TOT_9</v>
      </c>
      <c r="B351" s="243">
        <v>2009</v>
      </c>
      <c r="C351" s="243" t="s">
        <v>147</v>
      </c>
      <c r="D351" s="243">
        <v>2</v>
      </c>
      <c r="E351" s="243">
        <v>9</v>
      </c>
      <c r="F351" s="243">
        <v>2809.1627490663532</v>
      </c>
      <c r="G351" s="243">
        <v>4943325</v>
      </c>
      <c r="H351" s="243">
        <v>4009313070.3744287</v>
      </c>
      <c r="I351" s="243">
        <v>811.05593307630568</v>
      </c>
      <c r="J351" s="243">
        <v>54.985919039816793</v>
      </c>
      <c r="K351" s="243">
        <v>16.727874324599433</v>
      </c>
      <c r="L351" s="243">
        <v>1219717453.8563609</v>
      </c>
      <c r="M351" s="243">
        <v>549611</v>
      </c>
      <c r="N351" s="243">
        <v>2219.2377042241892</v>
      </c>
      <c r="O351" s="243">
        <v>18.380735264837885</v>
      </c>
      <c r="P351" s="243">
        <v>19.522578238095569</v>
      </c>
    </row>
    <row r="352" spans="1:16">
      <c r="A352" t="str">
        <f t="shared" si="6"/>
        <v>2009_2TOT_10</v>
      </c>
      <c r="B352" s="243">
        <v>2009</v>
      </c>
      <c r="C352" s="243" t="s">
        <v>147</v>
      </c>
      <c r="D352" s="243">
        <v>2</v>
      </c>
      <c r="E352" s="243">
        <v>10</v>
      </c>
      <c r="F352" s="243">
        <v>83151.217372364044</v>
      </c>
      <c r="G352" s="243">
        <v>5491715</v>
      </c>
      <c r="H352" s="243">
        <v>7291526886.1309319</v>
      </c>
      <c r="I352" s="243">
        <v>1327.7322086326278</v>
      </c>
      <c r="J352" s="243">
        <v>100</v>
      </c>
      <c r="K352" s="243">
        <v>45.014080960183207</v>
      </c>
      <c r="L352" s="243">
        <v>3282213815.7565031</v>
      </c>
      <c r="M352" s="243">
        <v>548390</v>
      </c>
      <c r="N352" s="243">
        <v>5985.181742476163</v>
      </c>
      <c r="O352" s="243">
        <v>18.380735264837885</v>
      </c>
      <c r="P352" s="243">
        <v>19.522578238095569</v>
      </c>
    </row>
    <row r="353" spans="1:16">
      <c r="A353" t="str">
        <f t="shared" si="6"/>
        <v>2009_4TOT_1</v>
      </c>
      <c r="B353" s="243">
        <v>2009</v>
      </c>
      <c r="C353" s="243" t="s">
        <v>147</v>
      </c>
      <c r="D353" s="243">
        <v>4</v>
      </c>
      <c r="E353" s="243">
        <v>1</v>
      </c>
      <c r="F353" s="243">
        <v>176.04086560815813</v>
      </c>
      <c r="G353" s="243">
        <v>417483</v>
      </c>
      <c r="H353" s="243">
        <v>49110792.783352017</v>
      </c>
      <c r="I353" s="243">
        <v>117.63543134295772</v>
      </c>
      <c r="J353" s="243">
        <v>1.6138269393013882</v>
      </c>
      <c r="K353" s="243">
        <v>1.6138269393013882</v>
      </c>
      <c r="L353" s="243">
        <v>49110792.783352017</v>
      </c>
      <c r="M353" s="243">
        <v>417483</v>
      </c>
      <c r="N353" s="243">
        <v>117.63543134295772</v>
      </c>
      <c r="O353" s="243">
        <v>11.080950061011466</v>
      </c>
      <c r="P353" s="243">
        <v>11.488648884157753</v>
      </c>
    </row>
    <row r="354" spans="1:16">
      <c r="A354" t="str">
        <f t="shared" si="6"/>
        <v>2009_4TOT_2</v>
      </c>
      <c r="B354" s="243">
        <v>2009</v>
      </c>
      <c r="C354" s="243" t="s">
        <v>147</v>
      </c>
      <c r="D354" s="243">
        <v>4</v>
      </c>
      <c r="E354" s="243">
        <v>2</v>
      </c>
      <c r="F354" s="243">
        <v>258.44297291410447</v>
      </c>
      <c r="G354" s="243">
        <v>835479</v>
      </c>
      <c r="H354" s="243">
        <v>139850571.85211277</v>
      </c>
      <c r="I354" s="243">
        <v>167.38969124551636</v>
      </c>
      <c r="J354" s="243">
        <v>4.5956216045478264</v>
      </c>
      <c r="K354" s="243">
        <v>2.9817946652464382</v>
      </c>
      <c r="L354" s="243">
        <v>90739779.068760753</v>
      </c>
      <c r="M354" s="243">
        <v>417996</v>
      </c>
      <c r="N354" s="243">
        <v>217.08288851749958</v>
      </c>
      <c r="O354" s="243">
        <v>11.080950061011466</v>
      </c>
      <c r="P354" s="243">
        <v>11.488648884157753</v>
      </c>
    </row>
    <row r="355" spans="1:16">
      <c r="A355" t="str">
        <f t="shared" si="6"/>
        <v>2009_4TOT_3</v>
      </c>
      <c r="B355" s="243">
        <v>2009</v>
      </c>
      <c r="C355" s="243" t="s">
        <v>147</v>
      </c>
      <c r="D355" s="243">
        <v>4</v>
      </c>
      <c r="E355" s="243">
        <v>3</v>
      </c>
      <c r="F355" s="243">
        <v>320.24455339356422</v>
      </c>
      <c r="G355" s="243">
        <v>1250882</v>
      </c>
      <c r="H355" s="243">
        <v>257828779.89734831</v>
      </c>
      <c r="I355" s="243">
        <v>206.11758734824573</v>
      </c>
      <c r="J355" s="243">
        <v>8.4724967190226028</v>
      </c>
      <c r="K355" s="243">
        <v>3.8768751144747764</v>
      </c>
      <c r="L355" s="243">
        <v>117978208.04523554</v>
      </c>
      <c r="M355" s="243">
        <v>415403</v>
      </c>
      <c r="N355" s="243">
        <v>284.00904193093345</v>
      </c>
      <c r="O355" s="243">
        <v>11.080950061011466</v>
      </c>
      <c r="P355" s="243">
        <v>11.488648884157753</v>
      </c>
    </row>
    <row r="356" spans="1:16">
      <c r="A356" t="str">
        <f t="shared" si="6"/>
        <v>2009_4TOT_4</v>
      </c>
      <c r="B356" s="243">
        <v>2009</v>
      </c>
      <c r="C356" s="243" t="s">
        <v>147</v>
      </c>
      <c r="D356" s="243">
        <v>4</v>
      </c>
      <c r="E356" s="243">
        <v>4</v>
      </c>
      <c r="F356" s="243">
        <v>393.2827848692894</v>
      </c>
      <c r="G356" s="243">
        <v>1667826</v>
      </c>
      <c r="H356" s="243">
        <v>406621809.35998946</v>
      </c>
      <c r="I356" s="243">
        <v>243.80349590424268</v>
      </c>
      <c r="J356" s="243">
        <v>13.361975909195143</v>
      </c>
      <c r="K356" s="243">
        <v>4.8894791901725405</v>
      </c>
      <c r="L356" s="243">
        <v>148793029.46264115</v>
      </c>
      <c r="M356" s="243">
        <v>416944</v>
      </c>
      <c r="N356" s="243">
        <v>356.86574087321355</v>
      </c>
      <c r="O356" s="243">
        <v>11.080950061011466</v>
      </c>
      <c r="P356" s="243">
        <v>11.488648884157753</v>
      </c>
    </row>
    <row r="357" spans="1:16">
      <c r="A357" t="str">
        <f t="shared" si="6"/>
        <v>2009_4TOT_5</v>
      </c>
      <c r="B357" s="243">
        <v>2009</v>
      </c>
      <c r="C357" s="243" t="s">
        <v>147</v>
      </c>
      <c r="D357" s="243">
        <v>4</v>
      </c>
      <c r="E357" s="243">
        <v>5</v>
      </c>
      <c r="F357" s="243">
        <v>505.64929483194351</v>
      </c>
      <c r="G357" s="243">
        <v>2082697</v>
      </c>
      <c r="H357" s="243">
        <v>591106092.85363173</v>
      </c>
      <c r="I357" s="243">
        <v>283.81761382170896</v>
      </c>
      <c r="J357" s="243">
        <v>19.424303346936689</v>
      </c>
      <c r="K357" s="243">
        <v>6.0623274377415459</v>
      </c>
      <c r="L357" s="243">
        <v>184484283.49364227</v>
      </c>
      <c r="M357" s="243">
        <v>414871</v>
      </c>
      <c r="N357" s="243">
        <v>444.67866757050331</v>
      </c>
      <c r="O357" s="243">
        <v>11.080950061011466</v>
      </c>
      <c r="P357" s="243">
        <v>11.488648884157753</v>
      </c>
    </row>
    <row r="358" spans="1:16">
      <c r="A358" t="str">
        <f t="shared" si="6"/>
        <v>2009_4TOT_6</v>
      </c>
      <c r="B358" s="243">
        <v>2009</v>
      </c>
      <c r="C358" s="243" t="s">
        <v>147</v>
      </c>
      <c r="D358" s="243">
        <v>4</v>
      </c>
      <c r="E358" s="243">
        <v>6</v>
      </c>
      <c r="F358" s="243">
        <v>580.0921076822018</v>
      </c>
      <c r="G358" s="243">
        <v>2500699</v>
      </c>
      <c r="H358" s="243">
        <v>815411889.56265712</v>
      </c>
      <c r="I358" s="243">
        <v>326.07358565051499</v>
      </c>
      <c r="J358" s="243">
        <v>26.795203241942993</v>
      </c>
      <c r="K358" s="243">
        <v>7.3708998950063034</v>
      </c>
      <c r="L358" s="243">
        <v>224305796.70902538</v>
      </c>
      <c r="M358" s="243">
        <v>418002</v>
      </c>
      <c r="N358" s="243">
        <v>536.6141710064195</v>
      </c>
      <c r="O358" s="243">
        <v>11.080950061011466</v>
      </c>
      <c r="P358" s="243">
        <v>11.488648884157753</v>
      </c>
    </row>
    <row r="359" spans="1:16">
      <c r="A359" t="str">
        <f t="shared" si="6"/>
        <v>2009_4TOT_7</v>
      </c>
      <c r="B359" s="243">
        <v>2009</v>
      </c>
      <c r="C359" s="243" t="s">
        <v>147</v>
      </c>
      <c r="D359" s="243">
        <v>4</v>
      </c>
      <c r="E359" s="243">
        <v>7</v>
      </c>
      <c r="F359" s="243">
        <v>733.19147750631805</v>
      </c>
      <c r="G359" s="243">
        <v>2916106</v>
      </c>
      <c r="H359" s="243">
        <v>1087952940.1519349</v>
      </c>
      <c r="I359" s="243">
        <v>373.08415405747763</v>
      </c>
      <c r="J359" s="243">
        <v>35.751159042672349</v>
      </c>
      <c r="K359" s="243">
        <v>8.955955800729356</v>
      </c>
      <c r="L359" s="243">
        <v>272541050.58927774</v>
      </c>
      <c r="M359" s="243">
        <v>415407</v>
      </c>
      <c r="N359" s="243">
        <v>656.08198848184486</v>
      </c>
      <c r="O359" s="243">
        <v>11.080950061011466</v>
      </c>
      <c r="P359" s="243">
        <v>11.488648884157753</v>
      </c>
    </row>
    <row r="360" spans="1:16">
      <c r="A360" t="str">
        <f t="shared" si="6"/>
        <v>2009_4TOT_8</v>
      </c>
      <c r="B360" s="243">
        <v>2009</v>
      </c>
      <c r="C360" s="243" t="s">
        <v>147</v>
      </c>
      <c r="D360" s="243">
        <v>4</v>
      </c>
      <c r="E360" s="243">
        <v>8</v>
      </c>
      <c r="F360" s="243">
        <v>955.11533468255993</v>
      </c>
      <c r="G360" s="243">
        <v>3333593</v>
      </c>
      <c r="H360" s="243">
        <v>1436432230.6486969</v>
      </c>
      <c r="I360" s="243">
        <v>430.89610238823303</v>
      </c>
      <c r="J360" s="243">
        <v>47.202516980900356</v>
      </c>
      <c r="K360" s="243">
        <v>11.451357938228007</v>
      </c>
      <c r="L360" s="243">
        <v>348479290.49676204</v>
      </c>
      <c r="M360" s="243">
        <v>417487</v>
      </c>
      <c r="N360" s="243">
        <v>834.70692619593433</v>
      </c>
      <c r="O360" s="243">
        <v>11.080950061011466</v>
      </c>
      <c r="P360" s="243">
        <v>11.488648884157753</v>
      </c>
    </row>
    <row r="361" spans="1:16">
      <c r="A361" t="str">
        <f t="shared" si="6"/>
        <v>2009_4TOT_9</v>
      </c>
      <c r="B361" s="243">
        <v>2009</v>
      </c>
      <c r="C361" s="243" t="s">
        <v>147</v>
      </c>
      <c r="D361" s="243">
        <v>4</v>
      </c>
      <c r="E361" s="243">
        <v>9</v>
      </c>
      <c r="F361" s="243">
        <v>1447.6552033521939</v>
      </c>
      <c r="G361" s="243">
        <v>3748478</v>
      </c>
      <c r="H361" s="243">
        <v>1916687356.0972538</v>
      </c>
      <c r="I361" s="243">
        <v>511.32415772408262</v>
      </c>
      <c r="J361" s="243">
        <v>62.984153058442587</v>
      </c>
      <c r="K361" s="243">
        <v>15.781636077542231</v>
      </c>
      <c r="L361" s="243">
        <v>480255125.4485569</v>
      </c>
      <c r="M361" s="243">
        <v>414885</v>
      </c>
      <c r="N361" s="243">
        <v>1157.5620363439432</v>
      </c>
      <c r="O361" s="243">
        <v>11.080950061011466</v>
      </c>
      <c r="P361" s="243">
        <v>11.488648884157753</v>
      </c>
    </row>
    <row r="362" spans="1:16">
      <c r="A362" t="str">
        <f t="shared" si="6"/>
        <v>2009_4TOT_10</v>
      </c>
      <c r="B362" s="243">
        <v>2009</v>
      </c>
      <c r="C362" s="243" t="s">
        <v>147</v>
      </c>
      <c r="D362" s="243">
        <v>4</v>
      </c>
      <c r="E362" s="243">
        <v>10</v>
      </c>
      <c r="F362" s="243">
        <v>18315.74112391262</v>
      </c>
      <c r="G362" s="243">
        <v>4164401</v>
      </c>
      <c r="H362" s="243">
        <v>3043126346.9062958</v>
      </c>
      <c r="I362" s="243">
        <v>730.74767461305862</v>
      </c>
      <c r="J362" s="243">
        <v>100</v>
      </c>
      <c r="K362" s="243">
        <v>37.015846941557413</v>
      </c>
      <c r="L362" s="243">
        <v>1126438990.809042</v>
      </c>
      <c r="M362" s="243">
        <v>415923</v>
      </c>
      <c r="N362" s="243">
        <v>2708.2873291667975</v>
      </c>
      <c r="O362" s="243">
        <v>11.080950061011466</v>
      </c>
      <c r="P362" s="243">
        <v>11.488648884157753</v>
      </c>
    </row>
    <row r="363" spans="1:16">
      <c r="A363" t="str">
        <f t="shared" si="6"/>
        <v>2011_0TOT_1</v>
      </c>
      <c r="B363" s="243">
        <v>2011</v>
      </c>
      <c r="C363" s="243" t="s">
        <v>147</v>
      </c>
      <c r="D363" s="243">
        <v>0</v>
      </c>
      <c r="E363" s="243">
        <v>1</v>
      </c>
      <c r="F363" s="243">
        <v>186.875</v>
      </c>
      <c r="G363" s="243">
        <v>1446148</v>
      </c>
      <c r="H363" s="243">
        <v>169426797.21930018</v>
      </c>
      <c r="I363" s="243">
        <v>117.1573014790327</v>
      </c>
      <c r="J363" s="243">
        <v>1.2748374119157504</v>
      </c>
      <c r="K363" s="243">
        <v>1.2748374119157504</v>
      </c>
      <c r="L363" s="243">
        <v>169426797.21930018</v>
      </c>
      <c r="M363" s="243">
        <v>1446148</v>
      </c>
      <c r="N363" s="243">
        <v>117.1573014790327</v>
      </c>
      <c r="O363" s="243">
        <v>15.185720447376806</v>
      </c>
      <c r="P363" s="243">
        <v>15.549136482746482</v>
      </c>
    </row>
    <row r="364" spans="1:16">
      <c r="A364" t="str">
        <f t="shared" si="6"/>
        <v>2011_0TOT_2</v>
      </c>
      <c r="B364" s="243">
        <v>2011</v>
      </c>
      <c r="C364" s="243" t="s">
        <v>147</v>
      </c>
      <c r="D364" s="243">
        <v>0</v>
      </c>
      <c r="E364" s="243">
        <v>2</v>
      </c>
      <c r="F364" s="243">
        <v>272.5</v>
      </c>
      <c r="G364" s="243">
        <v>2885744</v>
      </c>
      <c r="H364" s="243">
        <v>500666604.41478264</v>
      </c>
      <c r="I364" s="243">
        <v>173.49654176350455</v>
      </c>
      <c r="J364" s="243">
        <v>3.7672229463125344</v>
      </c>
      <c r="K364" s="243">
        <v>2.4923855343967842</v>
      </c>
      <c r="L364" s="243">
        <v>331239807.19548249</v>
      </c>
      <c r="M364" s="243">
        <v>1439596</v>
      </c>
      <c r="N364" s="243">
        <v>230.09219753005877</v>
      </c>
      <c r="O364" s="243">
        <v>15.185720447376806</v>
      </c>
      <c r="P364" s="243">
        <v>15.549136482746482</v>
      </c>
    </row>
    <row r="365" spans="1:16">
      <c r="A365" t="str">
        <f t="shared" si="6"/>
        <v>2011_0TOT_3</v>
      </c>
      <c r="B365" s="243">
        <v>2011</v>
      </c>
      <c r="C365" s="243" t="s">
        <v>147</v>
      </c>
      <c r="D365" s="243">
        <v>0</v>
      </c>
      <c r="E365" s="243">
        <v>3</v>
      </c>
      <c r="F365" s="243">
        <v>350</v>
      </c>
      <c r="G365" s="243">
        <v>4328611</v>
      </c>
      <c r="H365" s="243">
        <v>943390855.15493393</v>
      </c>
      <c r="I365" s="243">
        <v>217.94308963197062</v>
      </c>
      <c r="J365" s="243">
        <v>7.0984636193884265</v>
      </c>
      <c r="K365" s="243">
        <v>3.3312406730758921</v>
      </c>
      <c r="L365" s="243">
        <v>442724250.74015129</v>
      </c>
      <c r="M365" s="243">
        <v>1442867</v>
      </c>
      <c r="N365" s="243">
        <v>306.83649341217955</v>
      </c>
      <c r="O365" s="243">
        <v>15.185720447376806</v>
      </c>
      <c r="P365" s="243">
        <v>15.549136482746482</v>
      </c>
    </row>
    <row r="366" spans="1:16">
      <c r="A366" t="str">
        <f t="shared" si="6"/>
        <v>2011_0TOT_4</v>
      </c>
      <c r="B366" s="243">
        <v>2011</v>
      </c>
      <c r="C366" s="243" t="s">
        <v>147</v>
      </c>
      <c r="D366" s="243">
        <v>0</v>
      </c>
      <c r="E366" s="243">
        <v>4</v>
      </c>
      <c r="F366" s="243">
        <v>433.33333333333331</v>
      </c>
      <c r="G366" s="243">
        <v>5771418</v>
      </c>
      <c r="H366" s="243">
        <v>1507527825.8089023</v>
      </c>
      <c r="I366" s="243">
        <v>261.2057947992854</v>
      </c>
      <c r="J366" s="243">
        <v>11.343263895602176</v>
      </c>
      <c r="K366" s="243">
        <v>4.2448002762137493</v>
      </c>
      <c r="L366" s="243">
        <v>564136970.65396833</v>
      </c>
      <c r="M366" s="243">
        <v>1442807</v>
      </c>
      <c r="N366" s="243">
        <v>390.99960746930691</v>
      </c>
      <c r="O366" s="243">
        <v>15.185720447376806</v>
      </c>
      <c r="P366" s="243">
        <v>15.549136482746482</v>
      </c>
    </row>
    <row r="367" spans="1:16">
      <c r="A367" t="str">
        <f t="shared" si="6"/>
        <v>2011_0TOT_5</v>
      </c>
      <c r="B367" s="243">
        <v>2011</v>
      </c>
      <c r="C367" s="243" t="s">
        <v>147</v>
      </c>
      <c r="D367" s="243">
        <v>0</v>
      </c>
      <c r="E367" s="243">
        <v>5</v>
      </c>
      <c r="F367" s="243">
        <v>545</v>
      </c>
      <c r="G367" s="243">
        <v>7214249</v>
      </c>
      <c r="H367" s="243">
        <v>2212643118.9446158</v>
      </c>
      <c r="I367" s="243">
        <v>306.70456743932954</v>
      </c>
      <c r="J367" s="243">
        <v>16.648843474255454</v>
      </c>
      <c r="K367" s="243">
        <v>5.305579578653278</v>
      </c>
      <c r="L367" s="243">
        <v>705115293.13571358</v>
      </c>
      <c r="M367" s="243">
        <v>1442831</v>
      </c>
      <c r="N367" s="243">
        <v>488.70262223067954</v>
      </c>
      <c r="O367" s="243">
        <v>15.185720447376806</v>
      </c>
      <c r="P367" s="243">
        <v>15.549136482746482</v>
      </c>
    </row>
    <row r="368" spans="1:16">
      <c r="A368" t="str">
        <f t="shared" si="6"/>
        <v>2011_0TOT_6</v>
      </c>
      <c r="B368" s="243">
        <v>2011</v>
      </c>
      <c r="C368" s="243" t="s">
        <v>147</v>
      </c>
      <c r="D368" s="243">
        <v>0</v>
      </c>
      <c r="E368" s="243">
        <v>6</v>
      </c>
      <c r="F368" s="243">
        <v>650</v>
      </c>
      <c r="G368" s="243">
        <v>8656024</v>
      </c>
      <c r="H368" s="243">
        <v>3057865411.3493767</v>
      </c>
      <c r="I368" s="243">
        <v>353.26443311032602</v>
      </c>
      <c r="J368" s="243">
        <v>23.008646158526684</v>
      </c>
      <c r="K368" s="243">
        <v>6.3598026842712301</v>
      </c>
      <c r="L368" s="243">
        <v>845222292.40476084</v>
      </c>
      <c r="M368" s="243">
        <v>1441775</v>
      </c>
      <c r="N368" s="243">
        <v>586.23730637912354</v>
      </c>
      <c r="O368" s="243">
        <v>15.185720447376806</v>
      </c>
      <c r="P368" s="243">
        <v>15.549136482746482</v>
      </c>
    </row>
    <row r="369" spans="1:16">
      <c r="A369" t="str">
        <f t="shared" si="6"/>
        <v>2011_0TOT_7</v>
      </c>
      <c r="B369" s="243">
        <v>2011</v>
      </c>
      <c r="C369" s="243" t="s">
        <v>147</v>
      </c>
      <c r="D369" s="243">
        <v>0</v>
      </c>
      <c r="E369" s="243">
        <v>7</v>
      </c>
      <c r="F369" s="243">
        <v>830</v>
      </c>
      <c r="G369" s="243">
        <v>10098585</v>
      </c>
      <c r="H369" s="243">
        <v>4116873104.101757</v>
      </c>
      <c r="I369" s="243">
        <v>407.66831235284519</v>
      </c>
      <c r="J369" s="243">
        <v>30.977058761403434</v>
      </c>
      <c r="K369" s="243">
        <v>7.9684126028767501</v>
      </c>
      <c r="L369" s="243">
        <v>1059007692.7523804</v>
      </c>
      <c r="M369" s="243">
        <v>1442561</v>
      </c>
      <c r="N369" s="243">
        <v>734.11640322480673</v>
      </c>
      <c r="O369" s="243">
        <v>15.185720447376806</v>
      </c>
      <c r="P369" s="243">
        <v>15.549136482746482</v>
      </c>
    </row>
    <row r="370" spans="1:16">
      <c r="A370" t="str">
        <f t="shared" si="6"/>
        <v>2011_0TOT_8</v>
      </c>
      <c r="B370" s="243">
        <v>2011</v>
      </c>
      <c r="C370" s="243" t="s">
        <v>147</v>
      </c>
      <c r="D370" s="243">
        <v>0</v>
      </c>
      <c r="E370" s="243">
        <v>8</v>
      </c>
      <c r="F370" s="243">
        <v>1125</v>
      </c>
      <c r="G370" s="243">
        <v>11541780</v>
      </c>
      <c r="H370" s="243">
        <v>5505137638.8279486</v>
      </c>
      <c r="I370" s="243">
        <v>476.97475076010363</v>
      </c>
      <c r="J370" s="243">
        <v>41.422936246852082</v>
      </c>
      <c r="K370" s="243">
        <v>10.445877485448648</v>
      </c>
      <c r="L370" s="243">
        <v>1388264534.7261915</v>
      </c>
      <c r="M370" s="243">
        <v>1443195</v>
      </c>
      <c r="N370" s="243">
        <v>961.93829297232287</v>
      </c>
      <c r="O370" s="243">
        <v>15.185720447376806</v>
      </c>
      <c r="P370" s="243">
        <v>15.549136482746482</v>
      </c>
    </row>
    <row r="371" spans="1:16">
      <c r="A371" t="str">
        <f t="shared" si="6"/>
        <v>2011_0TOT_9</v>
      </c>
      <c r="B371" s="243">
        <v>2011</v>
      </c>
      <c r="C371" s="243" t="s">
        <v>147</v>
      </c>
      <c r="D371" s="243">
        <v>0</v>
      </c>
      <c r="E371" s="243">
        <v>9</v>
      </c>
      <c r="F371" s="243">
        <v>1875</v>
      </c>
      <c r="G371" s="243">
        <v>12984017</v>
      </c>
      <c r="H371" s="243">
        <v>7566846970.8827105</v>
      </c>
      <c r="I371" s="243">
        <v>582.78165924172083</v>
      </c>
      <c r="J371" s="243">
        <v>56.936091380140738</v>
      </c>
      <c r="K371" s="243">
        <v>15.513155133288656</v>
      </c>
      <c r="L371" s="243">
        <v>2061709332.0547619</v>
      </c>
      <c r="M371" s="243">
        <v>1442237</v>
      </c>
      <c r="N371" s="243">
        <v>1429.5218691898501</v>
      </c>
      <c r="O371" s="243">
        <v>15.185720447376806</v>
      </c>
      <c r="P371" s="243">
        <v>15.549136482746482</v>
      </c>
    </row>
    <row r="372" spans="1:16">
      <c r="A372" t="str">
        <f t="shared" si="6"/>
        <v>2011_0TOT_10</v>
      </c>
      <c r="B372" s="243">
        <v>2011</v>
      </c>
      <c r="C372" s="243" t="s">
        <v>147</v>
      </c>
      <c r="D372" s="243">
        <v>0</v>
      </c>
      <c r="E372" s="243">
        <v>10</v>
      </c>
      <c r="F372" s="243">
        <v>30000</v>
      </c>
      <c r="G372" s="243">
        <v>14425121</v>
      </c>
      <c r="H372" s="243">
        <v>13290071003.226646</v>
      </c>
      <c r="I372" s="243">
        <v>921.3143517636106</v>
      </c>
      <c r="J372" s="243">
        <v>100</v>
      </c>
      <c r="K372" s="243">
        <v>43.063908619859262</v>
      </c>
      <c r="L372" s="243">
        <v>5723224032.343936</v>
      </c>
      <c r="M372" s="243">
        <v>1441104</v>
      </c>
      <c r="N372" s="243">
        <v>3971.416381013401</v>
      </c>
      <c r="O372" s="243">
        <v>15.185720447376806</v>
      </c>
      <c r="P372" s="243">
        <v>15.549136482746482</v>
      </c>
    </row>
    <row r="373" spans="1:16">
      <c r="A373" t="str">
        <f t="shared" si="6"/>
        <v>2011_1TOT_1</v>
      </c>
      <c r="B373" s="243">
        <v>2011</v>
      </c>
      <c r="C373" s="243" t="s">
        <v>147</v>
      </c>
      <c r="D373" s="243">
        <v>1</v>
      </c>
      <c r="E373" s="243">
        <v>1</v>
      </c>
      <c r="F373" s="243">
        <v>192.14285714285714</v>
      </c>
      <c r="G373" s="243">
        <v>1048631</v>
      </c>
      <c r="H373" s="243">
        <v>124874196.15793651</v>
      </c>
      <c r="I373" s="243">
        <v>119.08306750223531</v>
      </c>
      <c r="J373" s="243">
        <v>1.1934427314893261</v>
      </c>
      <c r="K373" s="243">
        <v>1.1934427314893261</v>
      </c>
      <c r="L373" s="243">
        <v>124874196.15793651</v>
      </c>
      <c r="M373" s="243">
        <v>1048631</v>
      </c>
      <c r="N373" s="243">
        <v>119.08306750223531</v>
      </c>
      <c r="O373" s="243">
        <v>16.213276615013285</v>
      </c>
      <c r="P373" s="243">
        <v>16.662225119642045</v>
      </c>
    </row>
    <row r="374" spans="1:16">
      <c r="A374" t="str">
        <f t="shared" si="6"/>
        <v>2011_1TOT_2</v>
      </c>
      <c r="B374" s="243">
        <v>2011</v>
      </c>
      <c r="C374" s="243" t="s">
        <v>147</v>
      </c>
      <c r="D374" s="243">
        <v>1</v>
      </c>
      <c r="E374" s="243">
        <v>2</v>
      </c>
      <c r="F374" s="243">
        <v>275</v>
      </c>
      <c r="G374" s="243">
        <v>2091873</v>
      </c>
      <c r="H374" s="243">
        <v>374595909.51190472</v>
      </c>
      <c r="I374" s="243">
        <v>179.07201322064233</v>
      </c>
      <c r="J374" s="243">
        <v>3.5800732193478289</v>
      </c>
      <c r="K374" s="243">
        <v>2.3866304878585027</v>
      </c>
      <c r="L374" s="243">
        <v>249721713.3539682</v>
      </c>
      <c r="M374" s="243">
        <v>1043242</v>
      </c>
      <c r="N374" s="243">
        <v>239.37083951179901</v>
      </c>
      <c r="O374" s="243">
        <v>16.213276615013285</v>
      </c>
      <c r="P374" s="243">
        <v>16.662225119642045</v>
      </c>
    </row>
    <row r="375" spans="1:16">
      <c r="A375" t="str">
        <f t="shared" si="6"/>
        <v>2011_1TOT_3</v>
      </c>
      <c r="B375" s="243">
        <v>2011</v>
      </c>
      <c r="C375" s="243" t="s">
        <v>147</v>
      </c>
      <c r="D375" s="243">
        <v>1</v>
      </c>
      <c r="E375" s="243">
        <v>3</v>
      </c>
      <c r="F375" s="243">
        <v>366</v>
      </c>
      <c r="G375" s="243">
        <v>3138506</v>
      </c>
      <c r="H375" s="243">
        <v>710626153.65357089</v>
      </c>
      <c r="I375" s="243">
        <v>226.42179229658024</v>
      </c>
      <c r="J375" s="243">
        <v>6.7915681860440937</v>
      </c>
      <c r="K375" s="243">
        <v>3.2114949666962649</v>
      </c>
      <c r="L375" s="243">
        <v>336030244.14166617</v>
      </c>
      <c r="M375" s="243">
        <v>1046633</v>
      </c>
      <c r="N375" s="243">
        <v>321.05833099249321</v>
      </c>
      <c r="O375" s="243">
        <v>16.213276615013285</v>
      </c>
      <c r="P375" s="243">
        <v>16.662225119642045</v>
      </c>
    </row>
    <row r="376" spans="1:16">
      <c r="A376" t="str">
        <f t="shared" si="6"/>
        <v>2011_1TOT_4</v>
      </c>
      <c r="B376" s="243">
        <v>2011</v>
      </c>
      <c r="C376" s="243" t="s">
        <v>147</v>
      </c>
      <c r="D376" s="243">
        <v>1</v>
      </c>
      <c r="E376" s="243">
        <v>4</v>
      </c>
      <c r="F376" s="243">
        <v>460</v>
      </c>
      <c r="G376" s="243">
        <v>4185109</v>
      </c>
      <c r="H376" s="243">
        <v>1138716775.6051579</v>
      </c>
      <c r="I376" s="243">
        <v>272.08772235207203</v>
      </c>
      <c r="J376" s="243">
        <v>10.882898956579712</v>
      </c>
      <c r="K376" s="243">
        <v>4.0913307705356186</v>
      </c>
      <c r="L376" s="243">
        <v>428090621.95158696</v>
      </c>
      <c r="M376" s="243">
        <v>1046603</v>
      </c>
      <c r="N376" s="243">
        <v>409.02865934034867</v>
      </c>
      <c r="O376" s="243">
        <v>16.213276615013285</v>
      </c>
      <c r="P376" s="243">
        <v>16.662225119642045</v>
      </c>
    </row>
    <row r="377" spans="1:16">
      <c r="A377" t="str">
        <f t="shared" si="6"/>
        <v>2011_1TOT_5</v>
      </c>
      <c r="B377" s="243">
        <v>2011</v>
      </c>
      <c r="C377" s="243" t="s">
        <v>147</v>
      </c>
      <c r="D377" s="243">
        <v>1</v>
      </c>
      <c r="E377" s="243">
        <v>5</v>
      </c>
      <c r="F377" s="243">
        <v>556.66666666666663</v>
      </c>
      <c r="G377" s="243">
        <v>5230391</v>
      </c>
      <c r="H377" s="243">
        <v>1677549922.2480149</v>
      </c>
      <c r="I377" s="243">
        <v>320.73126507139045</v>
      </c>
      <c r="J377" s="243">
        <v>16.032613806660606</v>
      </c>
      <c r="K377" s="243">
        <v>5.149714850080894</v>
      </c>
      <c r="L377" s="243">
        <v>538833146.64285707</v>
      </c>
      <c r="M377" s="243">
        <v>1045282</v>
      </c>
      <c r="N377" s="243">
        <v>515.49069690557872</v>
      </c>
      <c r="O377" s="243">
        <v>16.213276615013285</v>
      </c>
      <c r="P377" s="243">
        <v>16.662225119642045</v>
      </c>
    </row>
    <row r="378" spans="1:16">
      <c r="A378" t="str">
        <f t="shared" si="6"/>
        <v>2011_1TOT_6</v>
      </c>
      <c r="B378" s="243">
        <v>2011</v>
      </c>
      <c r="C378" s="243" t="s">
        <v>147</v>
      </c>
      <c r="D378" s="243">
        <v>1</v>
      </c>
      <c r="E378" s="243">
        <v>6</v>
      </c>
      <c r="F378" s="243">
        <v>700</v>
      </c>
      <c r="G378" s="243">
        <v>6274976</v>
      </c>
      <c r="H378" s="243">
        <v>2329961733.1932521</v>
      </c>
      <c r="I378" s="243">
        <v>371.3100628900018</v>
      </c>
      <c r="J378" s="243">
        <v>22.26781817767105</v>
      </c>
      <c r="K378" s="243">
        <v>6.2352043710104432</v>
      </c>
      <c r="L378" s="243">
        <v>652411810.94523716</v>
      </c>
      <c r="M378" s="243">
        <v>1044585</v>
      </c>
      <c r="N378" s="243">
        <v>624.56555564672783</v>
      </c>
      <c r="O378" s="243">
        <v>16.213276615013285</v>
      </c>
      <c r="P378" s="243">
        <v>16.662225119642045</v>
      </c>
    </row>
    <row r="379" spans="1:16">
      <c r="A379" t="str">
        <f t="shared" si="6"/>
        <v>2011_1TOT_7</v>
      </c>
      <c r="B379" s="243">
        <v>2011</v>
      </c>
      <c r="C379" s="243" t="s">
        <v>147</v>
      </c>
      <c r="D379" s="243">
        <v>1</v>
      </c>
      <c r="E379" s="243">
        <v>7</v>
      </c>
      <c r="F379" s="243">
        <v>875</v>
      </c>
      <c r="G379" s="243">
        <v>7320909</v>
      </c>
      <c r="H379" s="243">
        <v>3146010821.3361115</v>
      </c>
      <c r="I379" s="243">
        <v>429.72953513506474</v>
      </c>
      <c r="J379" s="243">
        <v>30.066930266054978</v>
      </c>
      <c r="K379" s="243">
        <v>7.7991120883839287</v>
      </c>
      <c r="L379" s="243">
        <v>816049088.14285946</v>
      </c>
      <c r="M379" s="243">
        <v>1045933</v>
      </c>
      <c r="N379" s="243">
        <v>780.21162745879462</v>
      </c>
      <c r="O379" s="243">
        <v>16.213276615013285</v>
      </c>
      <c r="P379" s="243">
        <v>16.662225119642045</v>
      </c>
    </row>
    <row r="380" spans="1:16">
      <c r="A380" t="str">
        <f t="shared" si="6"/>
        <v>2011_1TOT_8</v>
      </c>
      <c r="B380" s="243">
        <v>2011</v>
      </c>
      <c r="C380" s="243" t="s">
        <v>147</v>
      </c>
      <c r="D380" s="243">
        <v>1</v>
      </c>
      <c r="E380" s="243">
        <v>8</v>
      </c>
      <c r="F380" s="243">
        <v>1210</v>
      </c>
      <c r="G380" s="243">
        <v>8366853</v>
      </c>
      <c r="H380" s="243">
        <v>4221757518.1218257</v>
      </c>
      <c r="I380" s="243">
        <v>504.58129455863821</v>
      </c>
      <c r="J380" s="243">
        <v>40.348014074424839</v>
      </c>
      <c r="K380" s="243">
        <v>10.281083808369861</v>
      </c>
      <c r="L380" s="243">
        <v>1075746696.7857141</v>
      </c>
      <c r="M380" s="243">
        <v>1045944</v>
      </c>
      <c r="N380" s="243">
        <v>1028.4935874059358</v>
      </c>
      <c r="O380" s="243">
        <v>16.213276615013285</v>
      </c>
      <c r="P380" s="243">
        <v>16.662225119642045</v>
      </c>
    </row>
    <row r="381" spans="1:16">
      <c r="A381" t="str">
        <f t="shared" si="6"/>
        <v>2011_1TOT_9</v>
      </c>
      <c r="B381" s="243">
        <v>2011</v>
      </c>
      <c r="C381" s="243" t="s">
        <v>147</v>
      </c>
      <c r="D381" s="243">
        <v>1</v>
      </c>
      <c r="E381" s="243">
        <v>9</v>
      </c>
      <c r="F381" s="243">
        <v>2025</v>
      </c>
      <c r="G381" s="243">
        <v>9412153</v>
      </c>
      <c r="H381" s="243">
        <v>5847776374.0456352</v>
      </c>
      <c r="I381" s="243">
        <v>621.30060720917254</v>
      </c>
      <c r="J381" s="243">
        <v>55.888137210933415</v>
      </c>
      <c r="K381" s="243">
        <v>15.540123136508576</v>
      </c>
      <c r="L381" s="243">
        <v>1626018855.9238095</v>
      </c>
      <c r="M381" s="243">
        <v>1045300</v>
      </c>
      <c r="N381" s="243">
        <v>1555.5523351418822</v>
      </c>
      <c r="O381" s="243">
        <v>16.213276615013285</v>
      </c>
      <c r="P381" s="243">
        <v>16.662225119642045</v>
      </c>
    </row>
    <row r="382" spans="1:16">
      <c r="A382" t="str">
        <f t="shared" si="6"/>
        <v>2011_1TOT_10</v>
      </c>
      <c r="B382" s="243">
        <v>2011</v>
      </c>
      <c r="C382" s="243" t="s">
        <v>147</v>
      </c>
      <c r="D382" s="243">
        <v>1</v>
      </c>
      <c r="E382" s="243">
        <v>10</v>
      </c>
      <c r="F382" s="243">
        <v>30000</v>
      </c>
      <c r="G382" s="243">
        <v>10457431</v>
      </c>
      <c r="H382" s="243">
        <v>10463358891.306244</v>
      </c>
      <c r="I382" s="243">
        <v>1000.5668592320852</v>
      </c>
      <c r="J382" s="243">
        <v>100</v>
      </c>
      <c r="K382" s="243">
        <v>44.111862789066585</v>
      </c>
      <c r="L382" s="243">
        <v>4615582517.2606087</v>
      </c>
      <c r="M382" s="243">
        <v>1045278</v>
      </c>
      <c r="N382" s="243">
        <v>4415.650685521563</v>
      </c>
      <c r="O382" s="243">
        <v>16.213276615013285</v>
      </c>
      <c r="P382" s="243">
        <v>16.662225119642045</v>
      </c>
    </row>
    <row r="383" spans="1:16">
      <c r="A383" t="str">
        <f t="shared" si="6"/>
        <v>2011_2TOT_1</v>
      </c>
      <c r="B383" s="243">
        <v>2011</v>
      </c>
      <c r="C383" s="243" t="s">
        <v>147</v>
      </c>
      <c r="D383" s="243">
        <v>2</v>
      </c>
      <c r="E383" s="243">
        <v>1</v>
      </c>
      <c r="F383" s="243">
        <v>210</v>
      </c>
      <c r="G383" s="243">
        <v>514830</v>
      </c>
      <c r="H383" s="243">
        <v>64321626.186507948</v>
      </c>
      <c r="I383" s="243">
        <v>124.93760306607608</v>
      </c>
      <c r="J383" s="243">
        <v>0.99181797589851739</v>
      </c>
      <c r="K383" s="243">
        <v>0.99181797589851739</v>
      </c>
      <c r="L383" s="243">
        <v>64321626.186507948</v>
      </c>
      <c r="M383" s="243">
        <v>514830</v>
      </c>
      <c r="N383" s="243">
        <v>124.93760306607608</v>
      </c>
      <c r="O383" s="243">
        <v>17.654812497116367</v>
      </c>
      <c r="P383" s="243">
        <v>19.441440059696493</v>
      </c>
    </row>
    <row r="384" spans="1:16">
      <c r="A384" t="str">
        <f t="shared" si="6"/>
        <v>2011_2TOT_2</v>
      </c>
      <c r="B384" s="243">
        <v>2011</v>
      </c>
      <c r="C384" s="243" t="s">
        <v>147</v>
      </c>
      <c r="D384" s="243">
        <v>2</v>
      </c>
      <c r="E384" s="243">
        <v>2</v>
      </c>
      <c r="F384" s="243">
        <v>323.75</v>
      </c>
      <c r="G384" s="243">
        <v>1030336</v>
      </c>
      <c r="H384" s="243">
        <v>202572280.55674613</v>
      </c>
      <c r="I384" s="243">
        <v>196.60798084968994</v>
      </c>
      <c r="J384" s="243">
        <v>3.1235968551597701</v>
      </c>
      <c r="K384" s="243">
        <v>2.1317788792612529</v>
      </c>
      <c r="L384" s="243">
        <v>138250654.37023818</v>
      </c>
      <c r="M384" s="243">
        <v>515506</v>
      </c>
      <c r="N384" s="243">
        <v>268.18437490589474</v>
      </c>
      <c r="O384" s="243">
        <v>17.654812497116367</v>
      </c>
      <c r="P384" s="243">
        <v>19.441440059696493</v>
      </c>
    </row>
    <row r="385" spans="1:16">
      <c r="A385" t="str">
        <f t="shared" si="6"/>
        <v>2011_2TOT_3</v>
      </c>
      <c r="B385" s="243">
        <v>2011</v>
      </c>
      <c r="C385" s="243" t="s">
        <v>147</v>
      </c>
      <c r="D385" s="243">
        <v>2</v>
      </c>
      <c r="E385" s="243">
        <v>3</v>
      </c>
      <c r="F385" s="243">
        <v>423.33333333333331</v>
      </c>
      <c r="G385" s="243">
        <v>1544506</v>
      </c>
      <c r="H385" s="243">
        <v>393720267.277381</v>
      </c>
      <c r="I385" s="243">
        <v>254.91663177571405</v>
      </c>
      <c r="J385" s="243">
        <v>6.0710349180068777</v>
      </c>
      <c r="K385" s="243">
        <v>2.9474380628471075</v>
      </c>
      <c r="L385" s="243">
        <v>191147986.72063488</v>
      </c>
      <c r="M385" s="243">
        <v>514170</v>
      </c>
      <c r="N385" s="243">
        <v>371.76028691023373</v>
      </c>
      <c r="O385" s="243">
        <v>17.654812497116367</v>
      </c>
      <c r="P385" s="243">
        <v>19.441440059696493</v>
      </c>
    </row>
    <row r="386" spans="1:16">
      <c r="A386" t="str">
        <f t="shared" si="6"/>
        <v>2011_2TOT_4</v>
      </c>
      <c r="B386" s="243">
        <v>2011</v>
      </c>
      <c r="C386" s="243" t="s">
        <v>147</v>
      </c>
      <c r="D386" s="243">
        <v>2</v>
      </c>
      <c r="E386" s="243">
        <v>4</v>
      </c>
      <c r="F386" s="243">
        <v>545</v>
      </c>
      <c r="G386" s="243">
        <v>2058665</v>
      </c>
      <c r="H386" s="243">
        <v>645795034.36785734</v>
      </c>
      <c r="I386" s="243">
        <v>313.69602843000553</v>
      </c>
      <c r="J386" s="243">
        <v>9.957943569007508</v>
      </c>
      <c r="K386" s="243">
        <v>3.8869086510006303</v>
      </c>
      <c r="L386" s="243">
        <v>252074767.09047633</v>
      </c>
      <c r="M386" s="243">
        <v>514159</v>
      </c>
      <c r="N386" s="243">
        <v>490.26617659221432</v>
      </c>
      <c r="O386" s="243">
        <v>17.654812497116367</v>
      </c>
      <c r="P386" s="243">
        <v>19.441440059696493</v>
      </c>
    </row>
    <row r="387" spans="1:16">
      <c r="A387" t="str">
        <f t="shared" si="6"/>
        <v>2011_2TOT_5</v>
      </c>
      <c r="B387" s="243">
        <v>2011</v>
      </c>
      <c r="C387" s="243" t="s">
        <v>147</v>
      </c>
      <c r="D387" s="243">
        <v>2</v>
      </c>
      <c r="E387" s="243">
        <v>5</v>
      </c>
      <c r="F387" s="243">
        <v>690</v>
      </c>
      <c r="G387" s="243">
        <v>2573505</v>
      </c>
      <c r="H387" s="243">
        <v>961036660.0583334</v>
      </c>
      <c r="I387" s="243">
        <v>373.4349302054332</v>
      </c>
      <c r="J387" s="243">
        <v>14.818864065710835</v>
      </c>
      <c r="K387" s="243">
        <v>4.8609204967033275</v>
      </c>
      <c r="L387" s="243">
        <v>315241625.69047606</v>
      </c>
      <c r="M387" s="243">
        <v>514840</v>
      </c>
      <c r="N387" s="243">
        <v>612.30989373490024</v>
      </c>
      <c r="O387" s="243">
        <v>17.654812497116367</v>
      </c>
      <c r="P387" s="243">
        <v>19.441440059696493</v>
      </c>
    </row>
    <row r="388" spans="1:16">
      <c r="A388" t="str">
        <f t="shared" ref="A388:A402" si="7">B388&amp;"_"&amp;D388&amp;C388&amp;"_"&amp;E388</f>
        <v>2011_2TOT_6</v>
      </c>
      <c r="B388" s="243">
        <v>2011</v>
      </c>
      <c r="C388" s="243" t="s">
        <v>147</v>
      </c>
      <c r="D388" s="243">
        <v>2</v>
      </c>
      <c r="E388" s="243">
        <v>6</v>
      </c>
      <c r="F388" s="243">
        <v>853.33333333333337</v>
      </c>
      <c r="G388" s="243">
        <v>3089022</v>
      </c>
      <c r="H388" s="243">
        <v>1355780233.8916669</v>
      </c>
      <c r="I388" s="243">
        <v>438.90274458766135</v>
      </c>
      <c r="J388" s="243">
        <v>20.905678028764019</v>
      </c>
      <c r="K388" s="243">
        <v>6.0868139630531832</v>
      </c>
      <c r="L388" s="243">
        <v>394743573.83333349</v>
      </c>
      <c r="M388" s="243">
        <v>515517</v>
      </c>
      <c r="N388" s="243">
        <v>765.7236790122023</v>
      </c>
      <c r="O388" s="243">
        <v>17.654812497116367</v>
      </c>
      <c r="P388" s="243">
        <v>19.441440059696493</v>
      </c>
    </row>
    <row r="389" spans="1:16">
      <c r="A389" t="str">
        <f t="shared" si="7"/>
        <v>2011_2TOT_7</v>
      </c>
      <c r="B389" s="243">
        <v>2011</v>
      </c>
      <c r="C389" s="243" t="s">
        <v>147</v>
      </c>
      <c r="D389" s="243">
        <v>2</v>
      </c>
      <c r="E389" s="243">
        <v>7</v>
      </c>
      <c r="F389" s="243">
        <v>1125</v>
      </c>
      <c r="G389" s="243">
        <v>3603854</v>
      </c>
      <c r="H389" s="243">
        <v>1859892051.2726192</v>
      </c>
      <c r="I389" s="243">
        <v>516.0841841186184</v>
      </c>
      <c r="J389" s="243">
        <v>28.678913750316347</v>
      </c>
      <c r="K389" s="243">
        <v>7.7732357215523287</v>
      </c>
      <c r="L389" s="243">
        <v>504111817.38095236</v>
      </c>
      <c r="M389" s="243">
        <v>514832</v>
      </c>
      <c r="N389" s="243">
        <v>979.17731877768347</v>
      </c>
      <c r="O389" s="243">
        <v>17.654812497116367</v>
      </c>
      <c r="P389" s="243">
        <v>19.441440059696493</v>
      </c>
    </row>
    <row r="390" spans="1:16">
      <c r="A390" t="str">
        <f t="shared" si="7"/>
        <v>2011_2TOT_8</v>
      </c>
      <c r="B390" s="243">
        <v>2011</v>
      </c>
      <c r="C390" s="243" t="s">
        <v>147</v>
      </c>
      <c r="D390" s="243">
        <v>2</v>
      </c>
      <c r="E390" s="243">
        <v>8</v>
      </c>
      <c r="F390" s="243">
        <v>1611.6666666666667</v>
      </c>
      <c r="G390" s="243">
        <v>4117372</v>
      </c>
      <c r="H390" s="243">
        <v>2546928034.7630963</v>
      </c>
      <c r="I390" s="243">
        <v>618.5809867952413</v>
      </c>
      <c r="J390" s="243">
        <v>39.27277896975486</v>
      </c>
      <c r="K390" s="243">
        <v>10.593865219438513</v>
      </c>
      <c r="L390" s="243">
        <v>687035983.49047709</v>
      </c>
      <c r="M390" s="243">
        <v>513518</v>
      </c>
      <c r="N390" s="243">
        <v>1337.9004893508643</v>
      </c>
      <c r="O390" s="243">
        <v>17.654812497116367</v>
      </c>
      <c r="P390" s="243">
        <v>19.441440059696493</v>
      </c>
    </row>
    <row r="391" spans="1:16">
      <c r="A391" t="str">
        <f t="shared" si="7"/>
        <v>2011_2TOT_9</v>
      </c>
      <c r="B391" s="243">
        <v>2011</v>
      </c>
      <c r="C391" s="243" t="s">
        <v>147</v>
      </c>
      <c r="D391" s="243">
        <v>2</v>
      </c>
      <c r="E391" s="243">
        <v>9</v>
      </c>
      <c r="F391" s="243">
        <v>2806</v>
      </c>
      <c r="G391" s="243">
        <v>4634252</v>
      </c>
      <c r="H391" s="243">
        <v>3634877324.1297622</v>
      </c>
      <c r="I391" s="243">
        <v>784.35038149193485</v>
      </c>
      <c r="J391" s="243">
        <v>56.048593358076673</v>
      </c>
      <c r="K391" s="243">
        <v>16.775814388321812</v>
      </c>
      <c r="L391" s="243">
        <v>1087949289.3666658</v>
      </c>
      <c r="M391" s="243">
        <v>516880</v>
      </c>
      <c r="N391" s="243">
        <v>2104.8392071015824</v>
      </c>
      <c r="O391" s="243">
        <v>17.654812497116367</v>
      </c>
      <c r="P391" s="243">
        <v>19.441440059696493</v>
      </c>
    </row>
    <row r="392" spans="1:16">
      <c r="A392" t="str">
        <f t="shared" si="7"/>
        <v>2011_2TOT_10</v>
      </c>
      <c r="B392" s="243">
        <v>2011</v>
      </c>
      <c r="C392" s="243" t="s">
        <v>147</v>
      </c>
      <c r="D392" s="243">
        <v>2</v>
      </c>
      <c r="E392" s="243">
        <v>10</v>
      </c>
      <c r="F392" s="243">
        <v>30000</v>
      </c>
      <c r="G392" s="243">
        <v>5145714</v>
      </c>
      <c r="H392" s="243">
        <v>6485224884.9630976</v>
      </c>
      <c r="I392" s="243">
        <v>1260.3158444023702</v>
      </c>
      <c r="J392" s="243">
        <v>100</v>
      </c>
      <c r="K392" s="243">
        <v>43.951406641923327</v>
      </c>
      <c r="L392" s="243">
        <v>2850347560.8333354</v>
      </c>
      <c r="M392" s="243">
        <v>511462</v>
      </c>
      <c r="N392" s="243">
        <v>5572.9410216855513</v>
      </c>
      <c r="O392" s="243">
        <v>17.654812497116367</v>
      </c>
      <c r="P392" s="243">
        <v>19.441440059696493</v>
      </c>
    </row>
    <row r="393" spans="1:16">
      <c r="A393" t="str">
        <f t="shared" si="7"/>
        <v>2011_4TOT_1</v>
      </c>
      <c r="B393" s="243">
        <v>2011</v>
      </c>
      <c r="C393" s="243" t="s">
        <v>147</v>
      </c>
      <c r="D393" s="243">
        <v>4</v>
      </c>
      <c r="E393" s="243">
        <v>1</v>
      </c>
      <c r="F393" s="243">
        <v>176.85714285714286</v>
      </c>
      <c r="G393" s="243">
        <v>398638</v>
      </c>
      <c r="H393" s="243">
        <v>45197100.930411249</v>
      </c>
      <c r="I393" s="243">
        <v>113.37880716442298</v>
      </c>
      <c r="J393" s="243">
        <v>1.5989283358504194</v>
      </c>
      <c r="K393" s="243">
        <v>1.5989283358504194</v>
      </c>
      <c r="L393" s="243">
        <v>45197100.930411249</v>
      </c>
      <c r="M393" s="243">
        <v>398638</v>
      </c>
      <c r="N393" s="243">
        <v>113.37880716442298</v>
      </c>
      <c r="O393" s="243">
        <v>11.17814764420814</v>
      </c>
      <c r="P393" s="243">
        <v>11.745883190802004</v>
      </c>
    </row>
    <row r="394" spans="1:16">
      <c r="A394" t="str">
        <f t="shared" si="7"/>
        <v>2011_4TOT_2</v>
      </c>
      <c r="B394" s="243">
        <v>2011</v>
      </c>
      <c r="C394" s="243" t="s">
        <v>147</v>
      </c>
      <c r="D394" s="243">
        <v>4</v>
      </c>
      <c r="E394" s="243">
        <v>2</v>
      </c>
      <c r="F394" s="243">
        <v>246.25</v>
      </c>
      <c r="G394" s="243">
        <v>795544</v>
      </c>
      <c r="H394" s="243">
        <v>128831793.5518398</v>
      </c>
      <c r="I394" s="243">
        <v>161.94175752923761</v>
      </c>
      <c r="J394" s="243">
        <v>4.5576552705366993</v>
      </c>
      <c r="K394" s="243">
        <v>2.9587269346862799</v>
      </c>
      <c r="L394" s="243">
        <v>83634692.621428549</v>
      </c>
      <c r="M394" s="243">
        <v>396906</v>
      </c>
      <c r="N394" s="243">
        <v>210.71662464520202</v>
      </c>
      <c r="O394" s="243">
        <v>11.17814764420814</v>
      </c>
      <c r="P394" s="243">
        <v>11.745883190802004</v>
      </c>
    </row>
    <row r="395" spans="1:16">
      <c r="A395" t="str">
        <f t="shared" si="7"/>
        <v>2011_4TOT_3</v>
      </c>
      <c r="B395" s="243">
        <v>2011</v>
      </c>
      <c r="C395" s="243" t="s">
        <v>147</v>
      </c>
      <c r="D395" s="243">
        <v>4</v>
      </c>
      <c r="E395" s="243">
        <v>3</v>
      </c>
      <c r="F395" s="243">
        <v>314.16666666666669</v>
      </c>
      <c r="G395" s="243">
        <v>1190671</v>
      </c>
      <c r="H395" s="243">
        <v>237899712.23707673</v>
      </c>
      <c r="I395" s="243">
        <v>199.80306250599597</v>
      </c>
      <c r="J395" s="243">
        <v>8.4161280957420388</v>
      </c>
      <c r="K395" s="243">
        <v>3.8584728252053395</v>
      </c>
      <c r="L395" s="243">
        <v>109067918.68523693</v>
      </c>
      <c r="M395" s="243">
        <v>395127</v>
      </c>
      <c r="N395" s="243">
        <v>276.03256341691895</v>
      </c>
      <c r="O395" s="243">
        <v>11.17814764420814</v>
      </c>
      <c r="P395" s="243">
        <v>11.745883190802004</v>
      </c>
    </row>
    <row r="396" spans="1:16">
      <c r="A396" t="str">
        <f t="shared" si="7"/>
        <v>2011_4TOT_4</v>
      </c>
      <c r="B396" s="243">
        <v>2011</v>
      </c>
      <c r="C396" s="243" t="s">
        <v>147</v>
      </c>
      <c r="D396" s="243">
        <v>4</v>
      </c>
      <c r="E396" s="243">
        <v>4</v>
      </c>
      <c r="F396" s="243">
        <v>394.28571428571428</v>
      </c>
      <c r="G396" s="243">
        <v>1590489</v>
      </c>
      <c r="H396" s="243">
        <v>378928049.80374336</v>
      </c>
      <c r="I396" s="243">
        <v>238.24625621663736</v>
      </c>
      <c r="J396" s="243">
        <v>13.405257939277993</v>
      </c>
      <c r="K396" s="243">
        <v>4.9891298435359541</v>
      </c>
      <c r="L396" s="243">
        <v>141028337.56666663</v>
      </c>
      <c r="M396" s="243">
        <v>399818</v>
      </c>
      <c r="N396" s="243">
        <v>352.73133667485365</v>
      </c>
      <c r="O396" s="243">
        <v>11.17814764420814</v>
      </c>
      <c r="P396" s="243">
        <v>11.745883190802004</v>
      </c>
    </row>
    <row r="397" spans="1:16">
      <c r="A397" t="str">
        <f t="shared" si="7"/>
        <v>2011_4TOT_5</v>
      </c>
      <c r="B397" s="243">
        <v>2011</v>
      </c>
      <c r="C397" s="243" t="s">
        <v>147</v>
      </c>
      <c r="D397" s="243">
        <v>4</v>
      </c>
      <c r="E397" s="243">
        <v>5</v>
      </c>
      <c r="F397" s="243">
        <v>470</v>
      </c>
      <c r="G397" s="243">
        <v>1986190</v>
      </c>
      <c r="H397" s="243">
        <v>547908857.93350494</v>
      </c>
      <c r="I397" s="243">
        <v>275.85923699822524</v>
      </c>
      <c r="J397" s="243">
        <v>19.383256456253235</v>
      </c>
      <c r="K397" s="243">
        <v>5.9779985169752425</v>
      </c>
      <c r="L397" s="243">
        <v>168980808.12976158</v>
      </c>
      <c r="M397" s="243">
        <v>395701</v>
      </c>
      <c r="N397" s="243">
        <v>427.04165046275239</v>
      </c>
      <c r="O397" s="243">
        <v>11.17814764420814</v>
      </c>
      <c r="P397" s="243">
        <v>11.745883190802004</v>
      </c>
    </row>
    <row r="398" spans="1:16">
      <c r="A398" t="str">
        <f t="shared" si="7"/>
        <v>2011_4TOT_6</v>
      </c>
      <c r="B398" s="243">
        <v>2011</v>
      </c>
      <c r="C398" s="243" t="s">
        <v>147</v>
      </c>
      <c r="D398" s="243">
        <v>4</v>
      </c>
      <c r="E398" s="243">
        <v>6</v>
      </c>
      <c r="F398" s="243">
        <v>547.33333333333337</v>
      </c>
      <c r="G398" s="243">
        <v>2381906</v>
      </c>
      <c r="H398" s="243">
        <v>752655382.02517188</v>
      </c>
      <c r="I398" s="243">
        <v>315.98870065618536</v>
      </c>
      <c r="J398" s="243">
        <v>26.62653118622092</v>
      </c>
      <c r="K398" s="243">
        <v>7.2432747299676841</v>
      </c>
      <c r="L398" s="243">
        <v>204746524.09166694</v>
      </c>
      <c r="M398" s="243">
        <v>395716</v>
      </c>
      <c r="N398" s="243">
        <v>517.40774720169748</v>
      </c>
      <c r="O398" s="243">
        <v>11.17814764420814</v>
      </c>
      <c r="P398" s="243">
        <v>11.745883190802004</v>
      </c>
    </row>
    <row r="399" spans="1:16">
      <c r="A399" t="str">
        <f t="shared" si="7"/>
        <v>2011_4TOT_7</v>
      </c>
      <c r="B399" s="243">
        <v>2011</v>
      </c>
      <c r="C399" s="243" t="s">
        <v>147</v>
      </c>
      <c r="D399" s="243">
        <v>4</v>
      </c>
      <c r="E399" s="243">
        <v>7</v>
      </c>
      <c r="F399" s="243">
        <v>697.5</v>
      </c>
      <c r="G399" s="243">
        <v>2777628</v>
      </c>
      <c r="H399" s="243">
        <v>995465980.4656477</v>
      </c>
      <c r="I399" s="243">
        <v>358.38707719883575</v>
      </c>
      <c r="J399" s="243">
        <v>35.216390670550062</v>
      </c>
      <c r="K399" s="243">
        <v>8.5898594843291427</v>
      </c>
      <c r="L399" s="243">
        <v>242810598.44047582</v>
      </c>
      <c r="M399" s="243">
        <v>395722</v>
      </c>
      <c r="N399" s="243">
        <v>613.58882862331586</v>
      </c>
      <c r="O399" s="243">
        <v>11.17814764420814</v>
      </c>
      <c r="P399" s="243">
        <v>11.745883190802004</v>
      </c>
    </row>
    <row r="400" spans="1:16">
      <c r="A400" t="str">
        <f t="shared" si="7"/>
        <v>2011_4TOT_8</v>
      </c>
      <c r="B400" s="243">
        <v>2011</v>
      </c>
      <c r="C400" s="243" t="s">
        <v>147</v>
      </c>
      <c r="D400" s="243">
        <v>4</v>
      </c>
      <c r="E400" s="243">
        <v>8</v>
      </c>
      <c r="F400" s="243">
        <v>933.33333333333337</v>
      </c>
      <c r="G400" s="243">
        <v>3175098</v>
      </c>
      <c r="H400" s="243">
        <v>1313468913.5989807</v>
      </c>
      <c r="I400" s="243">
        <v>413.6782277583182</v>
      </c>
      <c r="J400" s="243">
        <v>46.466313568332822</v>
      </c>
      <c r="K400" s="243">
        <v>11.24992289778276</v>
      </c>
      <c r="L400" s="243">
        <v>318002933.13333297</v>
      </c>
      <c r="M400" s="243">
        <v>397470</v>
      </c>
      <c r="N400" s="243">
        <v>800.06776142434137</v>
      </c>
      <c r="O400" s="243">
        <v>11.17814764420814</v>
      </c>
      <c r="P400" s="243">
        <v>11.745883190802004</v>
      </c>
    </row>
    <row r="401" spans="1:16">
      <c r="A401" t="str">
        <f t="shared" si="7"/>
        <v>2011_4TOT_9</v>
      </c>
      <c r="B401" s="243">
        <v>2011</v>
      </c>
      <c r="C401" s="243" t="s">
        <v>147</v>
      </c>
      <c r="D401" s="243">
        <v>4</v>
      </c>
      <c r="E401" s="243">
        <v>9</v>
      </c>
      <c r="F401" s="243">
        <v>1425</v>
      </c>
      <c r="G401" s="243">
        <v>3571408</v>
      </c>
      <c r="H401" s="243">
        <v>1767783690.1108851</v>
      </c>
      <c r="I401" s="243">
        <v>494.98228432900555</v>
      </c>
      <c r="J401" s="243">
        <v>62.538511886514307</v>
      </c>
      <c r="K401" s="243">
        <v>16.072198318181485</v>
      </c>
      <c r="L401" s="243">
        <v>454314776.51190448</v>
      </c>
      <c r="M401" s="243">
        <v>396310</v>
      </c>
      <c r="N401" s="243">
        <v>1146.3621319469721</v>
      </c>
      <c r="O401" s="243">
        <v>11.17814764420814</v>
      </c>
      <c r="P401" s="243">
        <v>11.745883190802004</v>
      </c>
    </row>
    <row r="402" spans="1:16">
      <c r="A402" t="str">
        <f t="shared" si="7"/>
        <v>2011_4TOT_10</v>
      </c>
      <c r="B402" s="243">
        <v>2011</v>
      </c>
      <c r="C402" s="243" t="s">
        <v>147</v>
      </c>
      <c r="D402" s="243">
        <v>4</v>
      </c>
      <c r="E402" s="243">
        <v>10</v>
      </c>
      <c r="F402" s="243">
        <v>13350</v>
      </c>
      <c r="G402" s="243">
        <v>3967690</v>
      </c>
      <c r="H402" s="243">
        <v>2826712111.9204097</v>
      </c>
      <c r="I402" s="243">
        <v>712.43270313971345</v>
      </c>
      <c r="J402" s="243">
        <v>100</v>
      </c>
      <c r="K402" s="243">
        <v>37.461488113485693</v>
      </c>
      <c r="L402" s="243">
        <v>1058928421.8095245</v>
      </c>
      <c r="M402" s="243">
        <v>396282</v>
      </c>
      <c r="N402" s="243">
        <v>2672.1587702936913</v>
      </c>
      <c r="O402" s="243">
        <v>11.17814764420814</v>
      </c>
      <c r="P402" s="243">
        <v>11.745883190802004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02"/>
  <sheetViews>
    <sheetView workbookViewId="0"/>
  </sheetViews>
  <sheetFormatPr defaultColWidth="10.140625" defaultRowHeight="12.75"/>
  <sheetData>
    <row r="1" spans="1:14">
      <c r="B1" s="243" t="s">
        <v>78</v>
      </c>
      <c r="C1" s="243" t="s">
        <v>153</v>
      </c>
      <c r="D1" s="243" t="s">
        <v>79</v>
      </c>
      <c r="E1" s="243" t="s">
        <v>68</v>
      </c>
      <c r="F1" s="243" t="s">
        <v>109</v>
      </c>
      <c r="G1" s="243" t="s">
        <v>110</v>
      </c>
      <c r="H1" s="243" t="s">
        <v>111</v>
      </c>
      <c r="I1" s="243" t="s">
        <v>112</v>
      </c>
      <c r="J1" s="243" t="s">
        <v>113</v>
      </c>
      <c r="K1" s="243" t="s">
        <v>114</v>
      </c>
      <c r="L1" s="243" t="s">
        <v>115</v>
      </c>
      <c r="M1" s="243" t="s">
        <v>116</v>
      </c>
      <c r="N1" s="243" t="s">
        <v>117</v>
      </c>
    </row>
    <row r="2" spans="1:14">
      <c r="A2">
        <v>1</v>
      </c>
      <c r="B2">
        <v>2</v>
      </c>
      <c r="C2" s="243">
        <f>B2+1</f>
        <v>3</v>
      </c>
      <c r="D2" s="243">
        <f t="shared" ref="D2:N2" si="0">C2+1</f>
        <v>4</v>
      </c>
      <c r="E2" s="243">
        <f t="shared" si="0"/>
        <v>5</v>
      </c>
      <c r="F2" s="243">
        <f t="shared" si="0"/>
        <v>6</v>
      </c>
      <c r="G2" s="243">
        <f t="shared" si="0"/>
        <v>7</v>
      </c>
      <c r="H2" s="243">
        <f t="shared" si="0"/>
        <v>8</v>
      </c>
      <c r="I2" s="243">
        <f t="shared" si="0"/>
        <v>9</v>
      </c>
      <c r="J2" s="243">
        <f t="shared" si="0"/>
        <v>10</v>
      </c>
      <c r="K2" s="243">
        <f t="shared" si="0"/>
        <v>11</v>
      </c>
      <c r="L2" s="243">
        <f t="shared" si="0"/>
        <v>12</v>
      </c>
      <c r="M2" s="243">
        <f t="shared" si="0"/>
        <v>13</v>
      </c>
      <c r="N2" s="243">
        <f t="shared" si="0"/>
        <v>14</v>
      </c>
    </row>
    <row r="3" spans="1:14">
      <c r="A3" t="str">
        <f>B3&amp;"_"&amp;D3&amp;C3&amp;"_"&amp;E3</f>
        <v>2001_0TOT_1</v>
      </c>
      <c r="B3" s="243">
        <v>2001</v>
      </c>
      <c r="C3" s="243" t="s">
        <v>147</v>
      </c>
      <c r="D3" s="243">
        <v>0</v>
      </c>
      <c r="E3" s="243">
        <v>1</v>
      </c>
      <c r="F3" s="243">
        <v>0</v>
      </c>
      <c r="G3" s="243">
        <v>141607</v>
      </c>
      <c r="H3" s="243">
        <v>0</v>
      </c>
      <c r="I3" s="243">
        <v>0</v>
      </c>
      <c r="J3" s="243">
        <v>0</v>
      </c>
      <c r="K3" s="243">
        <v>0</v>
      </c>
      <c r="L3" s="243">
        <v>0</v>
      </c>
      <c r="M3" s="243">
        <v>141607</v>
      </c>
      <c r="N3" s="243">
        <v>0</v>
      </c>
    </row>
    <row r="4" spans="1:14">
      <c r="A4" t="str">
        <f t="shared" ref="A4:A67" si="1">B4&amp;"_"&amp;D4&amp;C4&amp;"_"&amp;E4</f>
        <v>2001_0TOT_2</v>
      </c>
      <c r="B4" s="243">
        <v>2001</v>
      </c>
      <c r="C4" s="243" t="s">
        <v>147</v>
      </c>
      <c r="D4" s="243">
        <v>0</v>
      </c>
      <c r="E4" s="243">
        <v>2</v>
      </c>
      <c r="F4" s="243">
        <v>48.386062842072647</v>
      </c>
      <c r="G4" s="243">
        <v>282092</v>
      </c>
      <c r="H4" s="243">
        <v>3320387.7690989459</v>
      </c>
      <c r="I4" s="243">
        <v>11.770584664219284</v>
      </c>
      <c r="J4" s="243">
        <v>3.0007826248827727E-2</v>
      </c>
      <c r="K4" s="243">
        <v>3.0007826248827727E-2</v>
      </c>
      <c r="L4" s="243">
        <v>3320387.7690989459</v>
      </c>
      <c r="M4" s="243">
        <v>140485</v>
      </c>
      <c r="N4" s="243">
        <v>23.635176489297404</v>
      </c>
    </row>
    <row r="5" spans="1:14">
      <c r="A5" t="str">
        <f t="shared" si="1"/>
        <v>2001_0TOT_3</v>
      </c>
      <c r="B5" s="243">
        <v>2001</v>
      </c>
      <c r="C5" s="243" t="s">
        <v>147</v>
      </c>
      <c r="D5" s="243">
        <v>0</v>
      </c>
      <c r="E5" s="243">
        <v>3</v>
      </c>
      <c r="F5" s="243">
        <v>64.146094739204884</v>
      </c>
      <c r="G5" s="243">
        <v>424481</v>
      </c>
      <c r="H5" s="243">
        <v>11416480.252531754</v>
      </c>
      <c r="I5" s="243">
        <v>26.895150201143878</v>
      </c>
      <c r="J5" s="243">
        <v>0.10317582752815427</v>
      </c>
      <c r="K5" s="243">
        <v>7.3168001279326544E-2</v>
      </c>
      <c r="L5" s="243">
        <v>8096092.483432808</v>
      </c>
      <c r="M5" s="243">
        <v>142389</v>
      </c>
      <c r="N5" s="243">
        <v>56.858974242622729</v>
      </c>
    </row>
    <row r="6" spans="1:14">
      <c r="A6" t="str">
        <f t="shared" si="1"/>
        <v>2001_0TOT_4</v>
      </c>
      <c r="B6" s="243">
        <v>2001</v>
      </c>
      <c r="C6" s="243" t="s">
        <v>147</v>
      </c>
      <c r="D6" s="243">
        <v>0</v>
      </c>
      <c r="E6" s="243">
        <v>4</v>
      </c>
      <c r="F6" s="243">
        <v>77.41770054731623</v>
      </c>
      <c r="G6" s="243">
        <v>564541</v>
      </c>
      <c r="H6" s="243">
        <v>21248724.196068604</v>
      </c>
      <c r="I6" s="243">
        <v>37.638938883214159</v>
      </c>
      <c r="J6" s="243">
        <v>0.1920342044441157</v>
      </c>
      <c r="K6" s="243">
        <v>8.8858376915961435E-2</v>
      </c>
      <c r="L6" s="243">
        <v>9832243.9435368497</v>
      </c>
      <c r="M6" s="243">
        <v>140060</v>
      </c>
      <c r="N6" s="243">
        <v>70.200228070375914</v>
      </c>
    </row>
    <row r="7" spans="1:14">
      <c r="A7" t="str">
        <f t="shared" si="1"/>
        <v>2001_0TOT_5</v>
      </c>
      <c r="B7" s="243">
        <v>2001</v>
      </c>
      <c r="C7" s="243" t="s">
        <v>147</v>
      </c>
      <c r="D7" s="243">
        <v>0</v>
      </c>
      <c r="E7" s="243">
        <v>5</v>
      </c>
      <c r="F7" s="243">
        <v>87.094913115730762</v>
      </c>
      <c r="G7" s="243">
        <v>705981</v>
      </c>
      <c r="H7" s="243">
        <v>32739392.33253317</v>
      </c>
      <c r="I7" s="243">
        <v>46.374324992504285</v>
      </c>
      <c r="J7" s="243">
        <v>0.29588050099144364</v>
      </c>
      <c r="K7" s="243">
        <v>0.10384629654732794</v>
      </c>
      <c r="L7" s="243">
        <v>11490668.136464566</v>
      </c>
      <c r="M7" s="243">
        <v>141440</v>
      </c>
      <c r="N7" s="243">
        <v>81.24058354400853</v>
      </c>
    </row>
    <row r="8" spans="1:14">
      <c r="A8" t="str">
        <f t="shared" si="1"/>
        <v>2001_0TOT_6</v>
      </c>
      <c r="B8" s="243">
        <v>2001</v>
      </c>
      <c r="C8" s="243" t="s">
        <v>147</v>
      </c>
      <c r="D8" s="243">
        <v>0</v>
      </c>
      <c r="E8" s="243">
        <v>6</v>
      </c>
      <c r="F8" s="243">
        <v>92.901240656779478</v>
      </c>
      <c r="G8" s="243">
        <v>847743</v>
      </c>
      <c r="H8" s="243">
        <v>45284990.612779692</v>
      </c>
      <c r="I8" s="243">
        <v>53.418300844453675</v>
      </c>
      <c r="J8" s="243">
        <v>0.40926067209217964</v>
      </c>
      <c r="K8" s="243">
        <v>0.113380171100736</v>
      </c>
      <c r="L8" s="243">
        <v>12545598.280246522</v>
      </c>
      <c r="M8" s="243">
        <v>141762</v>
      </c>
      <c r="N8" s="243">
        <v>88.497610644929694</v>
      </c>
    </row>
    <row r="9" spans="1:14">
      <c r="A9" t="str">
        <f t="shared" si="1"/>
        <v>2001_0TOT_7</v>
      </c>
      <c r="B9" s="243">
        <v>2001</v>
      </c>
      <c r="C9" s="243" t="s">
        <v>147</v>
      </c>
      <c r="D9" s="243">
        <v>0</v>
      </c>
      <c r="E9" s="243">
        <v>7</v>
      </c>
      <c r="F9" s="243">
        <v>99.537043560835158</v>
      </c>
      <c r="G9" s="243">
        <v>989328</v>
      </c>
      <c r="H9" s="243">
        <v>59025140.565540433</v>
      </c>
      <c r="I9" s="243">
        <v>59.661851848467279</v>
      </c>
      <c r="J9" s="243">
        <v>0.53343653981836758</v>
      </c>
      <c r="K9" s="243">
        <v>0.12417586772618794</v>
      </c>
      <c r="L9" s="243">
        <v>13740149.952760741</v>
      </c>
      <c r="M9" s="243">
        <v>141585</v>
      </c>
      <c r="N9" s="243">
        <v>97.04523750934591</v>
      </c>
    </row>
    <row r="10" spans="1:14">
      <c r="A10" t="str">
        <f t="shared" si="1"/>
        <v>2001_0TOT_8</v>
      </c>
      <c r="B10" s="243">
        <v>2001</v>
      </c>
      <c r="C10" s="243" t="s">
        <v>147</v>
      </c>
      <c r="D10" s="243">
        <v>0</v>
      </c>
      <c r="E10" s="243">
        <v>8</v>
      </c>
      <c r="F10" s="243">
        <v>111.28794453676709</v>
      </c>
      <c r="G10" s="243">
        <v>1128486</v>
      </c>
      <c r="H10" s="243">
        <v>73761366.843587726</v>
      </c>
      <c r="I10" s="243">
        <v>65.363120892583268</v>
      </c>
      <c r="J10" s="243">
        <v>0.66661439387215859</v>
      </c>
      <c r="K10" s="243">
        <v>0.13317785405379101</v>
      </c>
      <c r="L10" s="243">
        <v>14736226.278047293</v>
      </c>
      <c r="M10" s="243">
        <v>139158</v>
      </c>
      <c r="N10" s="243">
        <v>105.89564579864107</v>
      </c>
    </row>
    <row r="11" spans="1:14">
      <c r="A11" t="str">
        <f t="shared" si="1"/>
        <v>2001_0TOT_9</v>
      </c>
      <c r="B11" s="243">
        <v>2001</v>
      </c>
      <c r="C11" s="243" t="s">
        <v>147</v>
      </c>
      <c r="D11" s="243">
        <v>0</v>
      </c>
      <c r="E11" s="243">
        <v>9</v>
      </c>
      <c r="F11" s="243">
        <v>116.12655082097436</v>
      </c>
      <c r="G11" s="243">
        <v>1269232</v>
      </c>
      <c r="H11" s="243">
        <v>90026731.698330075</v>
      </c>
      <c r="I11" s="243">
        <v>70.930083466482145</v>
      </c>
      <c r="J11" s="243">
        <v>0.81361175573973044</v>
      </c>
      <c r="K11" s="243">
        <v>0.14699736186757184</v>
      </c>
      <c r="L11" s="243">
        <v>16265364.854742348</v>
      </c>
      <c r="M11" s="243">
        <v>140746</v>
      </c>
      <c r="N11" s="243">
        <v>115.56537915636926</v>
      </c>
    </row>
    <row r="12" spans="1:14">
      <c r="A12" t="str">
        <f t="shared" si="1"/>
        <v>2001_0TOT_10</v>
      </c>
      <c r="B12" s="243">
        <v>2001</v>
      </c>
      <c r="C12" s="243" t="s">
        <v>147</v>
      </c>
      <c r="D12" s="243">
        <v>0</v>
      </c>
      <c r="E12" s="243">
        <v>10</v>
      </c>
      <c r="F12" s="243">
        <v>122.57802586658404</v>
      </c>
      <c r="G12" s="243">
        <v>1409578</v>
      </c>
      <c r="H12" s="243">
        <v>106787108.68513912</v>
      </c>
      <c r="I12" s="243">
        <v>75.758211808881185</v>
      </c>
      <c r="J12" s="243">
        <v>0.96508276318218356</v>
      </c>
      <c r="K12" s="243">
        <v>0.15147100744245312</v>
      </c>
      <c r="L12" s="243">
        <v>16760376.986809045</v>
      </c>
      <c r="M12" s="243">
        <v>140346</v>
      </c>
      <c r="N12" s="243">
        <v>119.42183593981335</v>
      </c>
    </row>
    <row r="13" spans="1:14">
      <c r="A13" t="str">
        <f t="shared" si="1"/>
        <v>2001_0TOT_11</v>
      </c>
      <c r="B13" s="243">
        <v>2001</v>
      </c>
      <c r="C13" s="243" t="s">
        <v>147</v>
      </c>
      <c r="D13" s="243">
        <v>0</v>
      </c>
      <c r="E13" s="243">
        <v>11</v>
      </c>
      <c r="F13" s="243">
        <v>130.64236967359614</v>
      </c>
      <c r="G13" s="243">
        <v>1552630</v>
      </c>
      <c r="H13" s="243">
        <v>125052666.95104808</v>
      </c>
      <c r="I13" s="243">
        <v>80.54247757099121</v>
      </c>
      <c r="J13" s="243">
        <v>1.1301567656472558</v>
      </c>
      <c r="K13" s="243">
        <v>0.1650740024650722</v>
      </c>
      <c r="L13" s="243">
        <v>18265558.265908957</v>
      </c>
      <c r="M13" s="243">
        <v>143052</v>
      </c>
      <c r="N13" s="243">
        <v>127.68474586799874</v>
      </c>
    </row>
    <row r="14" spans="1:14">
      <c r="A14" t="str">
        <f t="shared" si="1"/>
        <v>2001_0TOT_12</v>
      </c>
      <c r="B14" s="243">
        <v>2001</v>
      </c>
      <c r="C14" s="243" t="s">
        <v>147</v>
      </c>
      <c r="D14" s="243">
        <v>0</v>
      </c>
      <c r="E14" s="243">
        <v>12</v>
      </c>
      <c r="F14" s="243">
        <v>139.35186098516922</v>
      </c>
      <c r="G14" s="243">
        <v>1691775</v>
      </c>
      <c r="H14" s="243">
        <v>143919708.08606488</v>
      </c>
      <c r="I14" s="243">
        <v>85.070241661015729</v>
      </c>
      <c r="J14" s="243">
        <v>1.3006666372586393</v>
      </c>
      <c r="K14" s="243">
        <v>0.17050987161138353</v>
      </c>
      <c r="L14" s="243">
        <v>18867041.135016799</v>
      </c>
      <c r="M14" s="243">
        <v>139145</v>
      </c>
      <c r="N14" s="243">
        <v>135.59266330099393</v>
      </c>
    </row>
    <row r="15" spans="1:14">
      <c r="A15" t="str">
        <f t="shared" si="1"/>
        <v>2001_0TOT_13</v>
      </c>
      <c r="B15" s="243">
        <v>2001</v>
      </c>
      <c r="C15" s="243" t="s">
        <v>147</v>
      </c>
      <c r="D15" s="243">
        <v>0</v>
      </c>
      <c r="E15" s="243">
        <v>13</v>
      </c>
      <c r="F15" s="243">
        <v>145.15818852621794</v>
      </c>
      <c r="G15" s="243">
        <v>1833373</v>
      </c>
      <c r="H15" s="243">
        <v>164112344.59738305</v>
      </c>
      <c r="I15" s="243">
        <v>89.513887570823314</v>
      </c>
      <c r="J15" s="243">
        <v>1.4831565059349727</v>
      </c>
      <c r="K15" s="243">
        <v>0.18248986867633343</v>
      </c>
      <c r="L15" s="243">
        <v>20192636.511318177</v>
      </c>
      <c r="M15" s="243">
        <v>141598</v>
      </c>
      <c r="N15" s="243">
        <v>142.60537939319889</v>
      </c>
    </row>
    <row r="16" spans="1:14">
      <c r="A16" t="str">
        <f t="shared" si="1"/>
        <v>2001_0TOT_14</v>
      </c>
      <c r="B16" s="243">
        <v>2001</v>
      </c>
      <c r="C16" s="243" t="s">
        <v>147</v>
      </c>
      <c r="D16" s="243">
        <v>0</v>
      </c>
      <c r="E16" s="243">
        <v>14</v>
      </c>
      <c r="F16" s="243">
        <v>154.83540109463246</v>
      </c>
      <c r="G16" s="243">
        <v>1973869</v>
      </c>
      <c r="H16" s="243">
        <v>184756897.00498298</v>
      </c>
      <c r="I16" s="243">
        <v>93.601397562342271</v>
      </c>
      <c r="J16" s="243">
        <v>1.6697305402683753</v>
      </c>
      <c r="K16" s="243">
        <v>0.18657403433340258</v>
      </c>
      <c r="L16" s="243">
        <v>20644552.407599926</v>
      </c>
      <c r="M16" s="243">
        <v>140496</v>
      </c>
      <c r="N16" s="243">
        <v>146.9404994277412</v>
      </c>
    </row>
    <row r="17" spans="1:14">
      <c r="A17" t="str">
        <f t="shared" si="1"/>
        <v>2001_0TOT_15</v>
      </c>
      <c r="B17" s="243">
        <v>2001</v>
      </c>
      <c r="C17" s="243" t="s">
        <v>147</v>
      </c>
      <c r="D17" s="243">
        <v>0</v>
      </c>
      <c r="E17" s="243">
        <v>15</v>
      </c>
      <c r="F17" s="243">
        <v>159.67400737883975</v>
      </c>
      <c r="G17" s="243">
        <v>2114698</v>
      </c>
      <c r="H17" s="243">
        <v>206665154.02215675</v>
      </c>
      <c r="I17" s="243">
        <v>97.727975352583087</v>
      </c>
      <c r="J17" s="243">
        <v>1.8677252371842765</v>
      </c>
      <c r="K17" s="243">
        <v>0.19799469691590121</v>
      </c>
      <c r="L17" s="243">
        <v>21908257.017173767</v>
      </c>
      <c r="M17" s="243">
        <v>140829</v>
      </c>
      <c r="N17" s="243">
        <v>155.566374945315</v>
      </c>
    </row>
    <row r="18" spans="1:14">
      <c r="A18" t="str">
        <f t="shared" si="1"/>
        <v>2001_0TOT_16</v>
      </c>
      <c r="B18" s="243">
        <v>2001</v>
      </c>
      <c r="C18" s="243" t="s">
        <v>147</v>
      </c>
      <c r="D18" s="243">
        <v>0</v>
      </c>
      <c r="E18" s="243">
        <v>16</v>
      </c>
      <c r="F18" s="243">
        <v>169.35121994725426</v>
      </c>
      <c r="G18" s="243">
        <v>2256894</v>
      </c>
      <c r="H18" s="243">
        <v>230055426.72588414</v>
      </c>
      <c r="I18" s="243">
        <v>101.93452892598596</v>
      </c>
      <c r="J18" s="243">
        <v>2.0791135713235214</v>
      </c>
      <c r="K18" s="243">
        <v>0.21138833413924485</v>
      </c>
      <c r="L18" s="243">
        <v>23390272.703727394</v>
      </c>
      <c r="M18" s="243">
        <v>142196</v>
      </c>
      <c r="N18" s="243">
        <v>164.49318337876869</v>
      </c>
    </row>
    <row r="19" spans="1:14">
      <c r="A19" t="str">
        <f t="shared" si="1"/>
        <v>2001_0TOT_17</v>
      </c>
      <c r="B19" s="243">
        <v>2001</v>
      </c>
      <c r="C19" s="243" t="s">
        <v>147</v>
      </c>
      <c r="D19" s="243">
        <v>0</v>
      </c>
      <c r="E19" s="243">
        <v>17</v>
      </c>
      <c r="F19" s="243">
        <v>174.18982623146152</v>
      </c>
      <c r="G19" s="243">
        <v>2396934</v>
      </c>
      <c r="H19" s="243">
        <v>254095736.19528866</v>
      </c>
      <c r="I19" s="243">
        <v>106.00864946439437</v>
      </c>
      <c r="J19" s="243">
        <v>2.2963765778433003</v>
      </c>
      <c r="K19" s="243">
        <v>0.21726300651977892</v>
      </c>
      <c r="L19" s="243">
        <v>24040309.469404519</v>
      </c>
      <c r="M19" s="243">
        <v>140040</v>
      </c>
      <c r="N19" s="243">
        <v>171.66744836764153</v>
      </c>
    </row>
    <row r="20" spans="1:14">
      <c r="A20" t="str">
        <f t="shared" si="1"/>
        <v>2001_0TOT_18</v>
      </c>
      <c r="B20" s="243">
        <v>2001</v>
      </c>
      <c r="C20" s="243" t="s">
        <v>147</v>
      </c>
      <c r="D20" s="243">
        <v>0</v>
      </c>
      <c r="E20" s="243">
        <v>18</v>
      </c>
      <c r="F20" s="243">
        <v>174.18982623146152</v>
      </c>
      <c r="G20" s="243">
        <v>2537175</v>
      </c>
      <c r="H20" s="243">
        <v>278524291.61581522</v>
      </c>
      <c r="I20" s="243">
        <v>109.77732778220471</v>
      </c>
      <c r="J20" s="243">
        <v>2.51714833630811</v>
      </c>
      <c r="K20" s="243">
        <v>0.22077175846480968</v>
      </c>
      <c r="L20" s="243">
        <v>24428555.420526564</v>
      </c>
      <c r="M20" s="243">
        <v>140241</v>
      </c>
      <c r="N20" s="243">
        <v>174.18982623146272</v>
      </c>
    </row>
    <row r="21" spans="1:14">
      <c r="A21" t="str">
        <f t="shared" si="1"/>
        <v>2001_0TOT_19</v>
      </c>
      <c r="B21" s="243">
        <v>2001</v>
      </c>
      <c r="C21" s="243" t="s">
        <v>147</v>
      </c>
      <c r="D21" s="243">
        <v>0</v>
      </c>
      <c r="E21" s="243">
        <v>19</v>
      </c>
      <c r="F21" s="243">
        <v>183.86703879987604</v>
      </c>
      <c r="G21" s="243">
        <v>2678232</v>
      </c>
      <c r="H21" s="243">
        <v>303733087.51593488</v>
      </c>
      <c r="I21" s="243">
        <v>113.40805707494157</v>
      </c>
      <c r="J21" s="243">
        <v>2.7449714762295754</v>
      </c>
      <c r="K21" s="243">
        <v>0.22782313992146541</v>
      </c>
      <c r="L21" s="243">
        <v>25208795.900119662</v>
      </c>
      <c r="M21" s="243">
        <v>141057</v>
      </c>
      <c r="N21" s="243">
        <v>178.71354062626926</v>
      </c>
    </row>
    <row r="22" spans="1:14">
      <c r="A22" t="str">
        <f t="shared" si="1"/>
        <v>2001_0TOT_20</v>
      </c>
      <c r="B22" s="243">
        <v>2001</v>
      </c>
      <c r="C22" s="243" t="s">
        <v>147</v>
      </c>
      <c r="D22" s="243">
        <v>0</v>
      </c>
      <c r="E22" s="243">
        <v>20</v>
      </c>
      <c r="F22" s="243">
        <v>193.54425136829059</v>
      </c>
      <c r="G22" s="243">
        <v>2819000</v>
      </c>
      <c r="H22" s="243">
        <v>329979968.58407909</v>
      </c>
      <c r="I22" s="243">
        <v>117.0556823639869</v>
      </c>
      <c r="J22" s="243">
        <v>2.9821762551401574</v>
      </c>
      <c r="K22" s="243">
        <v>0.237204778910582</v>
      </c>
      <c r="L22" s="243">
        <v>26246881.068144202</v>
      </c>
      <c r="M22" s="243">
        <v>140768</v>
      </c>
      <c r="N22" s="243">
        <v>186.45488369618238</v>
      </c>
    </row>
    <row r="23" spans="1:14">
      <c r="A23" t="str">
        <f t="shared" si="1"/>
        <v>2001_0TOT_21</v>
      </c>
      <c r="B23" s="243">
        <v>2001</v>
      </c>
      <c r="C23" s="243" t="s">
        <v>147</v>
      </c>
      <c r="D23" s="243">
        <v>0</v>
      </c>
      <c r="E23" s="243">
        <v>21</v>
      </c>
      <c r="F23" s="243">
        <v>193.54425136829059</v>
      </c>
      <c r="G23" s="243">
        <v>2960601</v>
      </c>
      <c r="H23" s="243">
        <v>357386028.12208045</v>
      </c>
      <c r="I23" s="243">
        <v>120.71401317573034</v>
      </c>
      <c r="J23" s="243">
        <v>3.2298570472557562</v>
      </c>
      <c r="K23" s="243">
        <v>0.24768079211559879</v>
      </c>
      <c r="L23" s="243">
        <v>27406059.538001359</v>
      </c>
      <c r="M23" s="243">
        <v>141601</v>
      </c>
      <c r="N23" s="243">
        <v>193.5442513682909</v>
      </c>
    </row>
    <row r="24" spans="1:14">
      <c r="A24" t="str">
        <f t="shared" si="1"/>
        <v>2001_0TOT_22</v>
      </c>
      <c r="B24" s="243">
        <v>2001</v>
      </c>
      <c r="C24" s="243" t="s">
        <v>147</v>
      </c>
      <c r="D24" s="243">
        <v>0</v>
      </c>
      <c r="E24" s="243">
        <v>22</v>
      </c>
      <c r="F24" s="243">
        <v>201.28602142302222</v>
      </c>
      <c r="G24" s="243">
        <v>3101859</v>
      </c>
      <c r="H24" s="243">
        <v>385042091.41467875</v>
      </c>
      <c r="I24" s="243">
        <v>124.13268669358561</v>
      </c>
      <c r="J24" s="243">
        <v>3.4797972348851314</v>
      </c>
      <c r="K24" s="243">
        <v>0.2499401876293752</v>
      </c>
      <c r="L24" s="243">
        <v>27656063.292598307</v>
      </c>
      <c r="M24" s="243">
        <v>141258</v>
      </c>
      <c r="N24" s="243">
        <v>195.78404970053595</v>
      </c>
    </row>
    <row r="25" spans="1:14">
      <c r="A25" t="str">
        <f t="shared" si="1"/>
        <v>2001_0TOT_23</v>
      </c>
      <c r="B25" s="243">
        <v>2001</v>
      </c>
      <c r="C25" s="243" t="s">
        <v>147</v>
      </c>
      <c r="D25" s="243">
        <v>0</v>
      </c>
      <c r="E25" s="243">
        <v>23</v>
      </c>
      <c r="F25" s="243">
        <v>211.13918331086245</v>
      </c>
      <c r="G25" s="243">
        <v>3245528</v>
      </c>
      <c r="H25" s="243">
        <v>414829645.72868955</v>
      </c>
      <c r="I25" s="243">
        <v>127.81576548675271</v>
      </c>
      <c r="J25" s="243">
        <v>3.7490006582174975</v>
      </c>
      <c r="K25" s="243">
        <v>0.26920342333236613</v>
      </c>
      <c r="L25" s="243">
        <v>29787554.314010799</v>
      </c>
      <c r="M25" s="243">
        <v>143669</v>
      </c>
      <c r="N25" s="243">
        <v>207.3345976794632</v>
      </c>
    </row>
    <row r="26" spans="1:14">
      <c r="A26" t="str">
        <f t="shared" si="1"/>
        <v>2001_0TOT_24</v>
      </c>
      <c r="B26" s="243">
        <v>2001</v>
      </c>
      <c r="C26" s="243" t="s">
        <v>147</v>
      </c>
      <c r="D26" s="243">
        <v>0</v>
      </c>
      <c r="E26" s="243">
        <v>24</v>
      </c>
      <c r="F26" s="243">
        <v>217.73728278932691</v>
      </c>
      <c r="G26" s="243">
        <v>3384243</v>
      </c>
      <c r="H26" s="243">
        <v>444689048.71827418</v>
      </c>
      <c r="I26" s="243">
        <v>131.39985772838244</v>
      </c>
      <c r="J26" s="243">
        <v>4.0188534100990445</v>
      </c>
      <c r="K26" s="243">
        <v>0.269852751881547</v>
      </c>
      <c r="L26" s="243">
        <v>29859402.989584625</v>
      </c>
      <c r="M26" s="243">
        <v>138715</v>
      </c>
      <c r="N26" s="243">
        <v>215.2572035438462</v>
      </c>
    </row>
    <row r="27" spans="1:14">
      <c r="A27" t="str">
        <f t="shared" si="1"/>
        <v>2001_0TOT_25</v>
      </c>
      <c r="B27" s="243">
        <v>2001</v>
      </c>
      <c r="C27" s="243" t="s">
        <v>147</v>
      </c>
      <c r="D27" s="243">
        <v>0</v>
      </c>
      <c r="E27" s="243">
        <v>25</v>
      </c>
      <c r="F27" s="243">
        <v>226.72326588856896</v>
      </c>
      <c r="G27" s="243">
        <v>3523617</v>
      </c>
      <c r="H27" s="243">
        <v>475733789.74315232</v>
      </c>
      <c r="I27" s="243">
        <v>135.01291137576879</v>
      </c>
      <c r="J27" s="243">
        <v>4.2994185908541835</v>
      </c>
      <c r="K27" s="243">
        <v>0.28056518075513903</v>
      </c>
      <c r="L27" s="243">
        <v>31044741.024878144</v>
      </c>
      <c r="M27" s="243">
        <v>139374</v>
      </c>
      <c r="N27" s="243">
        <v>222.74413466556277</v>
      </c>
    </row>
    <row r="28" spans="1:14">
      <c r="A28" t="str">
        <f t="shared" si="1"/>
        <v>2001_0TOT_26</v>
      </c>
      <c r="B28" s="243">
        <v>2001</v>
      </c>
      <c r="C28" s="243" t="s">
        <v>147</v>
      </c>
      <c r="D28" s="243">
        <v>0</v>
      </c>
      <c r="E28" s="243">
        <v>26</v>
      </c>
      <c r="F28" s="243">
        <v>232.25310164194869</v>
      </c>
      <c r="G28" s="243">
        <v>3664507</v>
      </c>
      <c r="H28" s="243">
        <v>508249958.90355796</v>
      </c>
      <c r="I28" s="243">
        <v>138.69531669705037</v>
      </c>
      <c r="J28" s="243">
        <v>4.5932817244085307</v>
      </c>
      <c r="K28" s="243">
        <v>0.29386313355434712</v>
      </c>
      <c r="L28" s="243">
        <v>32516169.160405636</v>
      </c>
      <c r="M28" s="243">
        <v>140890</v>
      </c>
      <c r="N28" s="243">
        <v>230.79117865288976</v>
      </c>
    </row>
    <row r="29" spans="1:14">
      <c r="A29" t="str">
        <f t="shared" si="1"/>
        <v>2001_0TOT_27</v>
      </c>
      <c r="B29" s="243">
        <v>2001</v>
      </c>
      <c r="C29" s="243" t="s">
        <v>147</v>
      </c>
      <c r="D29" s="243">
        <v>0</v>
      </c>
      <c r="E29" s="243">
        <v>27</v>
      </c>
      <c r="F29" s="243">
        <v>236.12398666931452</v>
      </c>
      <c r="G29" s="243">
        <v>3807427</v>
      </c>
      <c r="H29" s="243">
        <v>541555063.25945401</v>
      </c>
      <c r="I29" s="243">
        <v>142.23649284922706</v>
      </c>
      <c r="J29" s="243">
        <v>4.8942748174477853</v>
      </c>
      <c r="K29" s="243">
        <v>0.30099309303925459</v>
      </c>
      <c r="L29" s="243">
        <v>33305104.355896056</v>
      </c>
      <c r="M29" s="243">
        <v>142920</v>
      </c>
      <c r="N29" s="243">
        <v>233.03319588508296</v>
      </c>
    </row>
    <row r="30" spans="1:14">
      <c r="A30" t="str">
        <f t="shared" si="1"/>
        <v>2001_0TOT_28</v>
      </c>
      <c r="B30" s="243">
        <v>2001</v>
      </c>
      <c r="C30" s="243" t="s">
        <v>147</v>
      </c>
      <c r="D30" s="243">
        <v>0</v>
      </c>
      <c r="E30" s="243">
        <v>28</v>
      </c>
      <c r="F30" s="243">
        <v>241.93031421036324</v>
      </c>
      <c r="G30" s="243">
        <v>3946367</v>
      </c>
      <c r="H30" s="243">
        <v>574964014.21812809</v>
      </c>
      <c r="I30" s="243">
        <v>145.69451199498883</v>
      </c>
      <c r="J30" s="243">
        <v>5.1962064185859127</v>
      </c>
      <c r="K30" s="243">
        <v>0.30193160113812745</v>
      </c>
      <c r="L30" s="243">
        <v>33408950.958674073</v>
      </c>
      <c r="M30" s="243">
        <v>138940</v>
      </c>
      <c r="N30" s="243">
        <v>240.45595910950104</v>
      </c>
    </row>
    <row r="31" spans="1:14">
      <c r="A31" t="str">
        <f t="shared" si="1"/>
        <v>2001_0TOT_29</v>
      </c>
      <c r="B31" s="243">
        <v>2001</v>
      </c>
      <c r="C31" s="243" t="s">
        <v>147</v>
      </c>
      <c r="D31" s="243">
        <v>0</v>
      </c>
      <c r="E31" s="243">
        <v>29</v>
      </c>
      <c r="F31" s="243">
        <v>251.60752677877775</v>
      </c>
      <c r="G31" s="243">
        <v>4088047</v>
      </c>
      <c r="H31" s="243">
        <v>609918073.46294141</v>
      </c>
      <c r="I31" s="243">
        <v>149.19546508710428</v>
      </c>
      <c r="J31" s="243">
        <v>5.5121018529297832</v>
      </c>
      <c r="K31" s="243">
        <v>0.31589543434387046</v>
      </c>
      <c r="L31" s="243">
        <v>34954059.244813323</v>
      </c>
      <c r="M31" s="243">
        <v>141680</v>
      </c>
      <c r="N31" s="243">
        <v>246.71131595718043</v>
      </c>
    </row>
    <row r="32" spans="1:14">
      <c r="A32" t="str">
        <f t="shared" si="1"/>
        <v>2001_0TOT_30</v>
      </c>
      <c r="B32" s="243">
        <v>2001</v>
      </c>
      <c r="C32" s="243" t="s">
        <v>147</v>
      </c>
      <c r="D32" s="243">
        <v>0</v>
      </c>
      <c r="E32" s="243">
        <v>30</v>
      </c>
      <c r="F32" s="243">
        <v>258.05900182438745</v>
      </c>
      <c r="G32" s="243">
        <v>4228862</v>
      </c>
      <c r="H32" s="243">
        <v>645981158.33685493</v>
      </c>
      <c r="I32" s="243">
        <v>152.75531770411399</v>
      </c>
      <c r="J32" s="243">
        <v>5.8380200468721712</v>
      </c>
      <c r="K32" s="243">
        <v>0.32591819394238808</v>
      </c>
      <c r="L32" s="243">
        <v>36063084.873913527</v>
      </c>
      <c r="M32" s="243">
        <v>140815</v>
      </c>
      <c r="N32" s="243">
        <v>256.10258050572401</v>
      </c>
    </row>
    <row r="33" spans="1:14">
      <c r="A33" t="str">
        <f t="shared" si="1"/>
        <v>2001_0TOT_31</v>
      </c>
      <c r="B33" s="243">
        <v>2001</v>
      </c>
      <c r="C33" s="243" t="s">
        <v>147</v>
      </c>
      <c r="D33" s="243">
        <v>0</v>
      </c>
      <c r="E33" s="243">
        <v>31</v>
      </c>
      <c r="F33" s="243">
        <v>263.22018186087519</v>
      </c>
      <c r="G33" s="243">
        <v>4372001</v>
      </c>
      <c r="H33" s="243">
        <v>683257300.37725103</v>
      </c>
      <c r="I33" s="243">
        <v>156.28022509081106</v>
      </c>
      <c r="J33" s="243">
        <v>6.1749011798485096</v>
      </c>
      <c r="K33" s="243">
        <v>0.33688113297633837</v>
      </c>
      <c r="L33" s="243">
        <v>37276142.040396094</v>
      </c>
      <c r="M33" s="243">
        <v>143139</v>
      </c>
      <c r="N33" s="243">
        <v>260.41918722637502</v>
      </c>
    </row>
    <row r="34" spans="1:14">
      <c r="A34" t="str">
        <f t="shared" si="1"/>
        <v>2001_0TOT_32</v>
      </c>
      <c r="B34" s="243">
        <v>2001</v>
      </c>
      <c r="C34" s="243" t="s">
        <v>147</v>
      </c>
      <c r="D34" s="243">
        <v>0</v>
      </c>
      <c r="E34" s="243">
        <v>32</v>
      </c>
      <c r="F34" s="243">
        <v>270.96195191560685</v>
      </c>
      <c r="G34" s="243">
        <v>4511775</v>
      </c>
      <c r="H34" s="243">
        <v>720737214.87902617</v>
      </c>
      <c r="I34" s="243">
        <v>159.74582395598765</v>
      </c>
      <c r="J34" s="243">
        <v>6.5136238955075285</v>
      </c>
      <c r="K34" s="243">
        <v>0.3387227156590189</v>
      </c>
      <c r="L34" s="243">
        <v>37479914.501775146</v>
      </c>
      <c r="M34" s="243">
        <v>139774</v>
      </c>
      <c r="N34" s="243">
        <v>268.14654014176563</v>
      </c>
    </row>
    <row r="35" spans="1:14">
      <c r="A35" t="str">
        <f t="shared" si="1"/>
        <v>2001_0TOT_33</v>
      </c>
      <c r="B35" s="243">
        <v>2001</v>
      </c>
      <c r="C35" s="243" t="s">
        <v>147</v>
      </c>
      <c r="D35" s="243">
        <v>0</v>
      </c>
      <c r="E35" s="243">
        <v>33</v>
      </c>
      <c r="F35" s="243">
        <v>280.63916448402136</v>
      </c>
      <c r="G35" s="243">
        <v>4651589</v>
      </c>
      <c r="H35" s="243">
        <v>759309651.28254282</v>
      </c>
      <c r="I35" s="243">
        <v>163.23661683836272</v>
      </c>
      <c r="J35" s="243">
        <v>6.862220219214862</v>
      </c>
      <c r="K35" s="243">
        <v>0.34859632370733351</v>
      </c>
      <c r="L35" s="243">
        <v>38572436.40351665</v>
      </c>
      <c r="M35" s="243">
        <v>139814</v>
      </c>
      <c r="N35" s="243">
        <v>275.88393439510099</v>
      </c>
    </row>
    <row r="36" spans="1:14">
      <c r="A36" t="str">
        <f t="shared" si="1"/>
        <v>2001_0TOT_34</v>
      </c>
      <c r="B36" s="243">
        <v>2001</v>
      </c>
      <c r="C36" s="243" t="s">
        <v>147</v>
      </c>
      <c r="D36" s="243">
        <v>0</v>
      </c>
      <c r="E36" s="243">
        <v>34</v>
      </c>
      <c r="F36" s="243">
        <v>290.31637705243588</v>
      </c>
      <c r="G36" s="243">
        <v>4794901</v>
      </c>
      <c r="H36" s="243">
        <v>800359786.70643663</v>
      </c>
      <c r="I36" s="243">
        <v>166.91893882823371</v>
      </c>
      <c r="J36" s="243">
        <v>7.2332086148338872</v>
      </c>
      <c r="K36" s="243">
        <v>0.37098839561902519</v>
      </c>
      <c r="L36" s="243">
        <v>41050135.423893809</v>
      </c>
      <c r="M36" s="243">
        <v>143312</v>
      </c>
      <c r="N36" s="243">
        <v>286.43892642551782</v>
      </c>
    </row>
    <row r="37" spans="1:14">
      <c r="A37" t="str">
        <f t="shared" si="1"/>
        <v>2001_0TOT_35</v>
      </c>
      <c r="B37" s="243">
        <v>2001</v>
      </c>
      <c r="C37" s="243" t="s">
        <v>147</v>
      </c>
      <c r="D37" s="243">
        <v>0</v>
      </c>
      <c r="E37" s="243">
        <v>35</v>
      </c>
      <c r="F37" s="243">
        <v>290.31637705243588</v>
      </c>
      <c r="G37" s="243">
        <v>4935491</v>
      </c>
      <c r="H37" s="243">
        <v>841175366.15623784</v>
      </c>
      <c r="I37" s="243">
        <v>170.43397833290302</v>
      </c>
      <c r="J37" s="243">
        <v>7.6020772234263196</v>
      </c>
      <c r="K37" s="243">
        <v>0.36886860859243242</v>
      </c>
      <c r="L37" s="243">
        <v>40815579.449801207</v>
      </c>
      <c r="M37" s="243">
        <v>140590</v>
      </c>
      <c r="N37" s="243">
        <v>290.31637705243054</v>
      </c>
    </row>
    <row r="38" spans="1:14">
      <c r="A38" t="str">
        <f t="shared" si="1"/>
        <v>2001_0TOT_36</v>
      </c>
      <c r="B38" s="243">
        <v>2001</v>
      </c>
      <c r="C38" s="243" t="s">
        <v>147</v>
      </c>
      <c r="D38" s="243">
        <v>0</v>
      </c>
      <c r="E38" s="243">
        <v>36</v>
      </c>
      <c r="F38" s="243">
        <v>299.9935896208504</v>
      </c>
      <c r="G38" s="243">
        <v>5074768</v>
      </c>
      <c r="H38" s="243">
        <v>882128957.92882884</v>
      </c>
      <c r="I38" s="243">
        <v>173.82646023006942</v>
      </c>
      <c r="J38" s="243">
        <v>7.9721931109784618</v>
      </c>
      <c r="K38" s="243">
        <v>0.3701158875521422</v>
      </c>
      <c r="L38" s="243">
        <v>40953591.772590995</v>
      </c>
      <c r="M38" s="243">
        <v>139277</v>
      </c>
      <c r="N38" s="243">
        <v>294.0441836957358</v>
      </c>
    </row>
    <row r="39" spans="1:14">
      <c r="A39" t="str">
        <f t="shared" si="1"/>
        <v>2001_0TOT_37</v>
      </c>
      <c r="B39" s="243">
        <v>2001</v>
      </c>
      <c r="C39" s="243" t="s">
        <v>147</v>
      </c>
      <c r="D39" s="243">
        <v>0</v>
      </c>
      <c r="E39" s="243">
        <v>37</v>
      </c>
      <c r="F39" s="243">
        <v>309.67080218926492</v>
      </c>
      <c r="G39" s="243">
        <v>5216450</v>
      </c>
      <c r="H39" s="243">
        <v>925156167.95375431</v>
      </c>
      <c r="I39" s="243">
        <v>177.3535964024872</v>
      </c>
      <c r="J39" s="243">
        <v>8.3610492121892435</v>
      </c>
      <c r="K39" s="243">
        <v>0.38885610121078162</v>
      </c>
      <c r="L39" s="243">
        <v>43027210.02492547</v>
      </c>
      <c r="M39" s="243">
        <v>141682</v>
      </c>
      <c r="N39" s="243">
        <v>303.68861270256963</v>
      </c>
    </row>
    <row r="40" spans="1:14">
      <c r="A40" t="str">
        <f t="shared" si="1"/>
        <v>2001_0TOT_38</v>
      </c>
      <c r="B40" s="243">
        <v>2001</v>
      </c>
      <c r="C40" s="243" t="s">
        <v>147</v>
      </c>
      <c r="D40" s="243">
        <v>0</v>
      </c>
      <c r="E40" s="243">
        <v>38</v>
      </c>
      <c r="F40" s="243">
        <v>315.47712973031366</v>
      </c>
      <c r="G40" s="243">
        <v>5356819</v>
      </c>
      <c r="H40" s="243">
        <v>968862186.71479881</v>
      </c>
      <c r="I40" s="243">
        <v>180.86520875818258</v>
      </c>
      <c r="J40" s="243">
        <v>8.7560400109191558</v>
      </c>
      <c r="K40" s="243">
        <v>0.39499079872991238</v>
      </c>
      <c r="L40" s="243">
        <v>43706018.761044502</v>
      </c>
      <c r="M40" s="243">
        <v>140369</v>
      </c>
      <c r="N40" s="243">
        <v>311.36517864374969</v>
      </c>
    </row>
    <row r="41" spans="1:14">
      <c r="A41" t="str">
        <f t="shared" si="1"/>
        <v>2001_0TOT_39</v>
      </c>
      <c r="B41" s="243">
        <v>2001</v>
      </c>
      <c r="C41" s="243" t="s">
        <v>147</v>
      </c>
      <c r="D41" s="243">
        <v>0</v>
      </c>
      <c r="E41" s="243">
        <v>39</v>
      </c>
      <c r="F41" s="243">
        <v>324.18662104188672</v>
      </c>
      <c r="G41" s="243">
        <v>5496930</v>
      </c>
      <c r="H41" s="243">
        <v>1013833069.008427</v>
      </c>
      <c r="I41" s="243">
        <v>184.43623422681878</v>
      </c>
      <c r="J41" s="243">
        <v>9.1624619459360677</v>
      </c>
      <c r="K41" s="243">
        <v>0.40642193501691182</v>
      </c>
      <c r="L41" s="243">
        <v>44970882.293628216</v>
      </c>
      <c r="M41" s="243">
        <v>140111</v>
      </c>
      <c r="N41" s="243">
        <v>320.96610754065148</v>
      </c>
    </row>
    <row r="42" spans="1:14">
      <c r="A42" t="str">
        <f t="shared" si="1"/>
        <v>2001_0TOT_40</v>
      </c>
      <c r="B42" s="243">
        <v>2001</v>
      </c>
      <c r="C42" s="243" t="s">
        <v>147</v>
      </c>
      <c r="D42" s="243">
        <v>0</v>
      </c>
      <c r="E42" s="243">
        <v>40</v>
      </c>
      <c r="F42" s="243">
        <v>334.55506307947371</v>
      </c>
      <c r="G42" s="243">
        <v>5640809</v>
      </c>
      <c r="H42" s="243">
        <v>1061143324.6313913</v>
      </c>
      <c r="I42" s="243">
        <v>188.11899580918114</v>
      </c>
      <c r="J42" s="243">
        <v>9.5900258418562103</v>
      </c>
      <c r="K42" s="243">
        <v>0.42756389592014266</v>
      </c>
      <c r="L42" s="243">
        <v>47310255.622964263</v>
      </c>
      <c r="M42" s="243">
        <v>143879</v>
      </c>
      <c r="N42" s="243">
        <v>328.81974174802622</v>
      </c>
    </row>
    <row r="43" spans="1:14">
      <c r="A43" t="str">
        <f t="shared" si="1"/>
        <v>2001_0TOT_41</v>
      </c>
      <c r="B43" s="243">
        <v>2001</v>
      </c>
      <c r="C43" s="243" t="s">
        <v>147</v>
      </c>
      <c r="D43" s="243">
        <v>0</v>
      </c>
      <c r="E43" s="243">
        <v>41</v>
      </c>
      <c r="F43" s="243">
        <v>341.92817741731341</v>
      </c>
      <c r="G43" s="243">
        <v>5778791</v>
      </c>
      <c r="H43" s="243">
        <v>1107863006.3194377</v>
      </c>
      <c r="I43" s="243">
        <v>191.71190069331763</v>
      </c>
      <c r="J43" s="243">
        <v>10.01225245753727</v>
      </c>
      <c r="K43" s="243">
        <v>0.42222661568106012</v>
      </c>
      <c r="L43" s="243">
        <v>46719681.688046455</v>
      </c>
      <c r="M43" s="243">
        <v>137982</v>
      </c>
      <c r="N43" s="243">
        <v>338.59258227918463</v>
      </c>
    </row>
    <row r="44" spans="1:14">
      <c r="A44" t="str">
        <f t="shared" si="1"/>
        <v>2001_0TOT_42</v>
      </c>
      <c r="B44" s="243">
        <v>2001</v>
      </c>
      <c r="C44" s="243" t="s">
        <v>147</v>
      </c>
      <c r="D44" s="243">
        <v>0</v>
      </c>
      <c r="E44" s="243">
        <v>42</v>
      </c>
      <c r="F44" s="243">
        <v>348.37965246292305</v>
      </c>
      <c r="G44" s="243">
        <v>5919517</v>
      </c>
      <c r="H44" s="243">
        <v>1156726155.9715433</v>
      </c>
      <c r="I44" s="243">
        <v>195.40887473953421</v>
      </c>
      <c r="J44" s="243">
        <v>10.453850549897657</v>
      </c>
      <c r="K44" s="243">
        <v>0.44159809236038683</v>
      </c>
      <c r="L44" s="243">
        <v>48863149.65210557</v>
      </c>
      <c r="M44" s="243">
        <v>140726</v>
      </c>
      <c r="N44" s="243">
        <v>347.22190392752987</v>
      </c>
    </row>
    <row r="45" spans="1:14">
      <c r="A45" t="str">
        <f t="shared" si="1"/>
        <v>2001_0TOT_43</v>
      </c>
      <c r="B45" s="243">
        <v>2001</v>
      </c>
      <c r="C45" s="243" t="s">
        <v>147</v>
      </c>
      <c r="D45" s="243">
        <v>0</v>
      </c>
      <c r="E45" s="243">
        <v>43</v>
      </c>
      <c r="F45" s="243">
        <v>348.37965246292305</v>
      </c>
      <c r="G45" s="243">
        <v>6060710</v>
      </c>
      <c r="H45" s="243">
        <v>1205914924.2417381</v>
      </c>
      <c r="I45" s="243">
        <v>198.97255012065222</v>
      </c>
      <c r="J45" s="243">
        <v>10.89839140304217</v>
      </c>
      <c r="K45" s="243">
        <v>0.44454085314451319</v>
      </c>
      <c r="L45" s="243">
        <v>49188768.270194769</v>
      </c>
      <c r="M45" s="243">
        <v>141193</v>
      </c>
      <c r="N45" s="243">
        <v>348.37965246290372</v>
      </c>
    </row>
    <row r="46" spans="1:14">
      <c r="A46" t="str">
        <f t="shared" si="1"/>
        <v>2001_0TOT_44</v>
      </c>
      <c r="B46" s="243">
        <v>2001</v>
      </c>
      <c r="C46" s="243" t="s">
        <v>147</v>
      </c>
      <c r="D46" s="243">
        <v>0</v>
      </c>
      <c r="E46" s="243">
        <v>44</v>
      </c>
      <c r="F46" s="243">
        <v>361.28260255414239</v>
      </c>
      <c r="G46" s="243">
        <v>6202433</v>
      </c>
      <c r="H46" s="243">
        <v>1256156929.4667897</v>
      </c>
      <c r="I46" s="243">
        <v>202.52648105457806</v>
      </c>
      <c r="J46" s="243">
        <v>11.35245082863606</v>
      </c>
      <c r="K46" s="243">
        <v>0.4540594255938899</v>
      </c>
      <c r="L46" s="243">
        <v>50242005.225051641</v>
      </c>
      <c r="M46" s="243">
        <v>141723</v>
      </c>
      <c r="N46" s="243">
        <v>354.50847939326462</v>
      </c>
    </row>
    <row r="47" spans="1:14">
      <c r="A47" t="str">
        <f t="shared" si="1"/>
        <v>2001_0TOT_45</v>
      </c>
      <c r="B47" s="243">
        <v>2001</v>
      </c>
      <c r="C47" s="243" t="s">
        <v>147</v>
      </c>
      <c r="D47" s="243">
        <v>0</v>
      </c>
      <c r="E47" s="243">
        <v>45</v>
      </c>
      <c r="F47" s="243">
        <v>371.60496262711791</v>
      </c>
      <c r="G47" s="243">
        <v>6343522</v>
      </c>
      <c r="H47" s="243">
        <v>1307765933.785423</v>
      </c>
      <c r="I47" s="243">
        <v>206.15770447165204</v>
      </c>
      <c r="J47" s="243">
        <v>11.818864435167569</v>
      </c>
      <c r="K47" s="243">
        <v>0.46641360653150876</v>
      </c>
      <c r="L47" s="243">
        <v>51609004.318633318</v>
      </c>
      <c r="M47" s="243">
        <v>141089</v>
      </c>
      <c r="N47" s="243">
        <v>365.79041823695201</v>
      </c>
    </row>
    <row r="48" spans="1:14">
      <c r="A48" t="str">
        <f t="shared" si="1"/>
        <v>2001_0TOT_46</v>
      </c>
      <c r="B48" s="243">
        <v>2001</v>
      </c>
      <c r="C48" s="243" t="s">
        <v>147</v>
      </c>
      <c r="D48" s="243">
        <v>0</v>
      </c>
      <c r="E48" s="243">
        <v>46</v>
      </c>
      <c r="F48" s="243">
        <v>380.79831456711173</v>
      </c>
      <c r="G48" s="243">
        <v>6483893</v>
      </c>
      <c r="H48" s="243">
        <v>1360602095.3148663</v>
      </c>
      <c r="I48" s="243">
        <v>209.84339120261026</v>
      </c>
      <c r="J48" s="243">
        <v>12.296368409126847</v>
      </c>
      <c r="K48" s="243">
        <v>0.47750397395927813</v>
      </c>
      <c r="L48" s="243">
        <v>52836161.529443264</v>
      </c>
      <c r="M48" s="243">
        <v>140371</v>
      </c>
      <c r="N48" s="243">
        <v>376.403684019087</v>
      </c>
    </row>
    <row r="49" spans="1:14">
      <c r="A49" t="str">
        <f t="shared" si="1"/>
        <v>2001_0TOT_47</v>
      </c>
      <c r="B49" s="243">
        <v>2001</v>
      </c>
      <c r="C49" s="243" t="s">
        <v>147</v>
      </c>
      <c r="D49" s="243">
        <v>0</v>
      </c>
      <c r="E49" s="243">
        <v>47</v>
      </c>
      <c r="F49" s="243">
        <v>387.08850273658118</v>
      </c>
      <c r="G49" s="243">
        <v>6624272</v>
      </c>
      <c r="H49" s="243">
        <v>1414801582.9656856</v>
      </c>
      <c r="I49" s="243">
        <v>213.57842536744951</v>
      </c>
      <c r="J49" s="243">
        <v>12.786193369734573</v>
      </c>
      <c r="K49" s="243">
        <v>0.4898249606077254</v>
      </c>
      <c r="L49" s="243">
        <v>54199487.650819302</v>
      </c>
      <c r="M49" s="243">
        <v>140379</v>
      </c>
      <c r="N49" s="243">
        <v>386.09398592965687</v>
      </c>
    </row>
    <row r="50" spans="1:14">
      <c r="A50" t="str">
        <f t="shared" si="1"/>
        <v>2001_0TOT_48</v>
      </c>
      <c r="B50" s="243">
        <v>2001</v>
      </c>
      <c r="C50" s="243" t="s">
        <v>147</v>
      </c>
      <c r="D50" s="243">
        <v>0</v>
      </c>
      <c r="E50" s="243">
        <v>48</v>
      </c>
      <c r="F50" s="243">
        <v>387.08850273658118</v>
      </c>
      <c r="G50" s="243">
        <v>6765742</v>
      </c>
      <c r="H50" s="243">
        <v>1469562993.4478312</v>
      </c>
      <c r="I50" s="243">
        <v>217.2064783800256</v>
      </c>
      <c r="J50" s="243">
        <v>13.281096677770458</v>
      </c>
      <c r="K50" s="243">
        <v>0.49490330803588556</v>
      </c>
      <c r="L50" s="243">
        <v>54761410.482145548</v>
      </c>
      <c r="M50" s="243">
        <v>141470</v>
      </c>
      <c r="N50" s="243">
        <v>387.08850273659112</v>
      </c>
    </row>
    <row r="51" spans="1:14">
      <c r="A51" t="str">
        <f t="shared" si="1"/>
        <v>2001_0TOT_49</v>
      </c>
      <c r="B51" s="243">
        <v>2001</v>
      </c>
      <c r="C51" s="243" t="s">
        <v>147</v>
      </c>
      <c r="D51" s="243">
        <v>0</v>
      </c>
      <c r="E51" s="243">
        <v>49</v>
      </c>
      <c r="F51" s="243">
        <v>397.73343656183715</v>
      </c>
      <c r="G51" s="243">
        <v>6906221</v>
      </c>
      <c r="H51" s="243">
        <v>1524645612.0340185</v>
      </c>
      <c r="I51" s="243">
        <v>220.76409255278952</v>
      </c>
      <c r="J51" s="243">
        <v>13.778902886806492</v>
      </c>
      <c r="K51" s="243">
        <v>0.49780620903603356</v>
      </c>
      <c r="L51" s="243">
        <v>55082618.586187363</v>
      </c>
      <c r="M51" s="243">
        <v>140479</v>
      </c>
      <c r="N51" s="243">
        <v>392.10571392298749</v>
      </c>
    </row>
    <row r="52" spans="1:14">
      <c r="A52" t="str">
        <f t="shared" si="1"/>
        <v>2001_0TOT_50</v>
      </c>
      <c r="B52" s="243">
        <v>2001</v>
      </c>
      <c r="C52" s="243" t="s">
        <v>147</v>
      </c>
      <c r="D52" s="243">
        <v>0</v>
      </c>
      <c r="E52" s="243">
        <v>50</v>
      </c>
      <c r="F52" s="243">
        <v>411.2815341576175</v>
      </c>
      <c r="G52" s="243">
        <v>7046937</v>
      </c>
      <c r="H52" s="243">
        <v>1581493295.7469296</v>
      </c>
      <c r="I52" s="243">
        <v>224.42279471874514</v>
      </c>
      <c r="J52" s="243">
        <v>14.29266077718936</v>
      </c>
      <c r="K52" s="243">
        <v>0.5137578903828679</v>
      </c>
      <c r="L52" s="243">
        <v>56847683.712911129</v>
      </c>
      <c r="M52" s="243">
        <v>140716</v>
      </c>
      <c r="N52" s="243">
        <v>403.98876967019476</v>
      </c>
    </row>
    <row r="53" spans="1:14">
      <c r="A53" t="str">
        <f t="shared" si="1"/>
        <v>2001_0TOT_51</v>
      </c>
      <c r="B53" s="243">
        <v>2001</v>
      </c>
      <c r="C53" s="243" t="s">
        <v>147</v>
      </c>
      <c r="D53" s="243">
        <v>0</v>
      </c>
      <c r="E53" s="243">
        <v>51</v>
      </c>
      <c r="F53" s="243">
        <v>425.79735301023931</v>
      </c>
      <c r="G53" s="243">
        <v>7188148</v>
      </c>
      <c r="H53" s="243">
        <v>1640746199.0918255</v>
      </c>
      <c r="I53" s="243">
        <v>228.25715317656585</v>
      </c>
      <c r="J53" s="243">
        <v>14.828155710901491</v>
      </c>
      <c r="K53" s="243">
        <v>0.53549493371213153</v>
      </c>
      <c r="L53" s="243">
        <v>59252903.34489584</v>
      </c>
      <c r="M53" s="243">
        <v>141211</v>
      </c>
      <c r="N53" s="243">
        <v>419.60543686324604</v>
      </c>
    </row>
    <row r="54" spans="1:14">
      <c r="A54" t="str">
        <f t="shared" si="1"/>
        <v>2001_0TOT_52</v>
      </c>
      <c r="B54" s="243">
        <v>2001</v>
      </c>
      <c r="C54" s="243" t="s">
        <v>147</v>
      </c>
      <c r="D54" s="243">
        <v>0</v>
      </c>
      <c r="E54" s="243">
        <v>52</v>
      </c>
      <c r="F54" s="243">
        <v>435.47456557865382</v>
      </c>
      <c r="G54" s="243">
        <v>7328974</v>
      </c>
      <c r="H54" s="243">
        <v>1701378720.8919845</v>
      </c>
      <c r="I54" s="243">
        <v>232.144188380527</v>
      </c>
      <c r="J54" s="243">
        <v>15.376118872355125</v>
      </c>
      <c r="K54" s="243">
        <v>0.54796316145363377</v>
      </c>
      <c r="L54" s="243">
        <v>60632521.800158978</v>
      </c>
      <c r="M54" s="243">
        <v>140826</v>
      </c>
      <c r="N54" s="243">
        <v>430.54920114296351</v>
      </c>
    </row>
    <row r="55" spans="1:14">
      <c r="A55" t="str">
        <f t="shared" si="1"/>
        <v>2001_0TOT_53</v>
      </c>
      <c r="B55" s="243">
        <v>2001</v>
      </c>
      <c r="C55" s="243" t="s">
        <v>147</v>
      </c>
      <c r="D55" s="243">
        <v>0</v>
      </c>
      <c r="E55" s="243">
        <v>53</v>
      </c>
      <c r="F55" s="243">
        <v>445.1517781470684</v>
      </c>
      <c r="G55" s="243">
        <v>7471096</v>
      </c>
      <c r="H55" s="243">
        <v>1763779433.2636006</v>
      </c>
      <c r="I55" s="243">
        <v>236.08041353820116</v>
      </c>
      <c r="J55" s="243">
        <v>15.940061961194615</v>
      </c>
      <c r="K55" s="243">
        <v>0.56394308883949051</v>
      </c>
      <c r="L55" s="243">
        <v>62400712.371616125</v>
      </c>
      <c r="M55" s="243">
        <v>142122</v>
      </c>
      <c r="N55" s="243">
        <v>439.06441206580348</v>
      </c>
    </row>
    <row r="56" spans="1:14">
      <c r="A56" t="str">
        <f t="shared" si="1"/>
        <v>2001_0TOT_54</v>
      </c>
      <c r="B56" s="243">
        <v>2001</v>
      </c>
      <c r="C56" s="243" t="s">
        <v>147</v>
      </c>
      <c r="D56" s="243">
        <v>0</v>
      </c>
      <c r="E56" s="243">
        <v>54</v>
      </c>
      <c r="F56" s="243">
        <v>454.82899071548286</v>
      </c>
      <c r="G56" s="243">
        <v>7612333</v>
      </c>
      <c r="H56" s="243">
        <v>1827364253.2405829</v>
      </c>
      <c r="I56" s="243">
        <v>240.0531155482272</v>
      </c>
      <c r="J56" s="243">
        <v>16.514706358963274</v>
      </c>
      <c r="K56" s="243">
        <v>0.57464439776865817</v>
      </c>
      <c r="L56" s="243">
        <v>63584819.976982355</v>
      </c>
      <c r="M56" s="243">
        <v>141237</v>
      </c>
      <c r="N56" s="243">
        <v>450.19945182198967</v>
      </c>
    </row>
    <row r="57" spans="1:14">
      <c r="A57" t="str">
        <f t="shared" si="1"/>
        <v>2001_0TOT_55</v>
      </c>
      <c r="B57" s="243">
        <v>2001</v>
      </c>
      <c r="C57" s="243" t="s">
        <v>147</v>
      </c>
      <c r="D57" s="243">
        <v>0</v>
      </c>
      <c r="E57" s="243">
        <v>55</v>
      </c>
      <c r="F57" s="243">
        <v>464.50620328389743</v>
      </c>
      <c r="G57" s="243">
        <v>7752663</v>
      </c>
      <c r="H57" s="243">
        <v>1892145718.4167712</v>
      </c>
      <c r="I57" s="243">
        <v>244.06397110473796</v>
      </c>
      <c r="J57" s="243">
        <v>17.100165373492491</v>
      </c>
      <c r="K57" s="243">
        <v>0.58545901452921711</v>
      </c>
      <c r="L57" s="243">
        <v>64781465.176188231</v>
      </c>
      <c r="M57" s="243">
        <v>140330</v>
      </c>
      <c r="N57" s="243">
        <v>461.63660782575522</v>
      </c>
    </row>
    <row r="58" spans="1:14">
      <c r="A58" t="str">
        <f t="shared" si="1"/>
        <v>2001_0TOT_56</v>
      </c>
      <c r="B58" s="243">
        <v>2001</v>
      </c>
      <c r="C58" s="243" t="s">
        <v>147</v>
      </c>
      <c r="D58" s="243">
        <v>0</v>
      </c>
      <c r="E58" s="243">
        <v>56</v>
      </c>
      <c r="F58" s="243">
        <v>483.86062842072647</v>
      </c>
      <c r="G58" s="243">
        <v>7892620</v>
      </c>
      <c r="H58" s="243">
        <v>1958536977.4154611</v>
      </c>
      <c r="I58" s="243">
        <v>248.14788719277769</v>
      </c>
      <c r="J58" s="243">
        <v>17.700172813290479</v>
      </c>
      <c r="K58" s="243">
        <v>0.60000743979798798</v>
      </c>
      <c r="L58" s="243">
        <v>66391258.99868989</v>
      </c>
      <c r="M58" s="243">
        <v>139957</v>
      </c>
      <c r="N58" s="243">
        <v>474.36897760519224</v>
      </c>
    </row>
    <row r="59" spans="1:14">
      <c r="A59" t="str">
        <f t="shared" si="1"/>
        <v>2001_0TOT_57</v>
      </c>
      <c r="B59" s="243">
        <v>2001</v>
      </c>
      <c r="C59" s="243" t="s">
        <v>147</v>
      </c>
      <c r="D59" s="243">
        <v>0</v>
      </c>
      <c r="E59" s="243">
        <v>57</v>
      </c>
      <c r="F59" s="243">
        <v>486.27993156283009</v>
      </c>
      <c r="G59" s="243">
        <v>8033988</v>
      </c>
      <c r="H59" s="243">
        <v>2026951733.7282722</v>
      </c>
      <c r="I59" s="243">
        <v>252.29708256077458</v>
      </c>
      <c r="J59" s="243">
        <v>18.318467501458134</v>
      </c>
      <c r="K59" s="243">
        <v>0.61829468816765498</v>
      </c>
      <c r="L59" s="243">
        <v>68414756.312811136</v>
      </c>
      <c r="M59" s="243">
        <v>141368</v>
      </c>
      <c r="N59" s="243">
        <v>483.94796780608863</v>
      </c>
    </row>
    <row r="60" spans="1:14">
      <c r="A60" t="str">
        <f t="shared" si="1"/>
        <v>2001_0TOT_58</v>
      </c>
      <c r="B60" s="243">
        <v>2001</v>
      </c>
      <c r="C60" s="243" t="s">
        <v>147</v>
      </c>
      <c r="D60" s="243">
        <v>0</v>
      </c>
      <c r="E60" s="243">
        <v>58</v>
      </c>
      <c r="F60" s="243">
        <v>503.21505355755551</v>
      </c>
      <c r="G60" s="243">
        <v>8174695</v>
      </c>
      <c r="H60" s="243">
        <v>2096486345.7014356</v>
      </c>
      <c r="I60" s="243">
        <v>256.4604973887632</v>
      </c>
      <c r="J60" s="243">
        <v>18.946882825050466</v>
      </c>
      <c r="K60" s="243">
        <v>0.62841532359233199</v>
      </c>
      <c r="L60" s="243">
        <v>69534611.973163366</v>
      </c>
      <c r="M60" s="243">
        <v>140707</v>
      </c>
      <c r="N60" s="243">
        <v>494.18018984956944</v>
      </c>
    </row>
    <row r="61" spans="1:14">
      <c r="A61" t="str">
        <f t="shared" si="1"/>
        <v>2001_0TOT_59</v>
      </c>
      <c r="B61" s="243">
        <v>2001</v>
      </c>
      <c r="C61" s="243" t="s">
        <v>147</v>
      </c>
      <c r="D61" s="243">
        <v>0</v>
      </c>
      <c r="E61" s="243">
        <v>59</v>
      </c>
      <c r="F61" s="243">
        <v>516.1180036487749</v>
      </c>
      <c r="G61" s="243">
        <v>8315570</v>
      </c>
      <c r="H61" s="243">
        <v>2168390060.5839953</v>
      </c>
      <c r="I61" s="243">
        <v>260.76264893254404</v>
      </c>
      <c r="J61" s="243">
        <v>19.596708789030156</v>
      </c>
      <c r="K61" s="243">
        <v>0.64982596397969061</v>
      </c>
      <c r="L61" s="243">
        <v>71903714.882559776</v>
      </c>
      <c r="M61" s="243">
        <v>140875</v>
      </c>
      <c r="N61" s="243">
        <v>510.4079139844527</v>
      </c>
    </row>
    <row r="62" spans="1:14">
      <c r="A62" t="str">
        <f t="shared" si="1"/>
        <v>2001_0TOT_60</v>
      </c>
      <c r="B62" s="243">
        <v>2001</v>
      </c>
      <c r="C62" s="243" t="s">
        <v>147</v>
      </c>
      <c r="D62" s="243">
        <v>0</v>
      </c>
      <c r="E62" s="243">
        <v>60</v>
      </c>
      <c r="F62" s="243">
        <v>530.86423232445418</v>
      </c>
      <c r="G62" s="243">
        <v>8458756</v>
      </c>
      <c r="H62" s="243">
        <v>2243202996.7218003</v>
      </c>
      <c r="I62" s="243">
        <v>265.19301380980846</v>
      </c>
      <c r="J62" s="243">
        <v>20.272826683958169</v>
      </c>
      <c r="K62" s="243">
        <v>0.67611789492801222</v>
      </c>
      <c r="L62" s="243">
        <v>74812936.137804985</v>
      </c>
      <c r="M62" s="243">
        <v>143186</v>
      </c>
      <c r="N62" s="243">
        <v>522.48778608107625</v>
      </c>
    </row>
    <row r="63" spans="1:14">
      <c r="A63" t="str">
        <f t="shared" si="1"/>
        <v>2001_0TOT_61</v>
      </c>
      <c r="B63" s="243">
        <v>2001</v>
      </c>
      <c r="C63" s="243" t="s">
        <v>147</v>
      </c>
      <c r="D63" s="243">
        <v>0</v>
      </c>
      <c r="E63" s="243">
        <v>61</v>
      </c>
      <c r="F63" s="243">
        <v>541.92390383121369</v>
      </c>
      <c r="G63" s="243">
        <v>8598263</v>
      </c>
      <c r="H63" s="243">
        <v>2317966341.4538565</v>
      </c>
      <c r="I63" s="243">
        <v>269.58541992189078</v>
      </c>
      <c r="J63" s="243">
        <v>20.948496399218435</v>
      </c>
      <c r="K63" s="243">
        <v>0.6756697152602662</v>
      </c>
      <c r="L63" s="243">
        <v>74763344.732056141</v>
      </c>
      <c r="M63" s="243">
        <v>139507</v>
      </c>
      <c r="N63" s="243">
        <v>535.91106347391985</v>
      </c>
    </row>
    <row r="64" spans="1:14">
      <c r="A64" t="str">
        <f t="shared" si="1"/>
        <v>2001_0TOT_62</v>
      </c>
      <c r="B64" s="243">
        <v>2001</v>
      </c>
      <c r="C64" s="243" t="s">
        <v>147</v>
      </c>
      <c r="D64" s="243">
        <v>0</v>
      </c>
      <c r="E64" s="243">
        <v>62</v>
      </c>
      <c r="F64" s="243">
        <v>557.96042751601487</v>
      </c>
      <c r="G64" s="243">
        <v>8739473</v>
      </c>
      <c r="H64" s="243">
        <v>2395676784.4784603</v>
      </c>
      <c r="I64" s="243">
        <v>274.12142408111566</v>
      </c>
      <c r="J64" s="243">
        <v>21.650800357118673</v>
      </c>
      <c r="K64" s="243">
        <v>0.70230395790023792</v>
      </c>
      <c r="L64" s="243">
        <v>77710443.024603844</v>
      </c>
      <c r="M64" s="243">
        <v>141210</v>
      </c>
      <c r="N64" s="243">
        <v>550.31827083495398</v>
      </c>
    </row>
    <row r="65" spans="1:14">
      <c r="A65" t="str">
        <f t="shared" si="1"/>
        <v>2001_0TOT_63</v>
      </c>
      <c r="B65" s="243">
        <v>2001</v>
      </c>
      <c r="C65" s="243" t="s">
        <v>147</v>
      </c>
      <c r="D65" s="243">
        <v>0</v>
      </c>
      <c r="E65" s="243">
        <v>63</v>
      </c>
      <c r="F65" s="243">
        <v>580.63275410487176</v>
      </c>
      <c r="G65" s="243">
        <v>8879861</v>
      </c>
      <c r="H65" s="243">
        <v>2475525791.616457</v>
      </c>
      <c r="I65" s="243">
        <v>278.77979076659614</v>
      </c>
      <c r="J65" s="243">
        <v>22.372431473411048</v>
      </c>
      <c r="K65" s="243">
        <v>0.7216311162923752</v>
      </c>
      <c r="L65" s="243">
        <v>79849007.137996674</v>
      </c>
      <c r="M65" s="243">
        <v>140388</v>
      </c>
      <c r="N65" s="243">
        <v>568.77373520526453</v>
      </c>
    </row>
    <row r="66" spans="1:14">
      <c r="A66" t="str">
        <f t="shared" si="1"/>
        <v>2001_0TOT_64</v>
      </c>
      <c r="B66" s="243">
        <v>2001</v>
      </c>
      <c r="C66" s="243" t="s">
        <v>147</v>
      </c>
      <c r="D66" s="243">
        <v>0</v>
      </c>
      <c r="E66" s="243">
        <v>64</v>
      </c>
      <c r="F66" s="243">
        <v>580.63275410487176</v>
      </c>
      <c r="G66" s="243">
        <v>9020362</v>
      </c>
      <c r="H66" s="243">
        <v>2557105274.200942</v>
      </c>
      <c r="I66" s="243">
        <v>283.48144721918499</v>
      </c>
      <c r="J66" s="243">
        <v>23.109701668671647</v>
      </c>
      <c r="K66" s="243">
        <v>0.73727019526059934</v>
      </c>
      <c r="L66" s="243">
        <v>81579482.584485054</v>
      </c>
      <c r="M66" s="243">
        <v>140501</v>
      </c>
      <c r="N66" s="243">
        <v>580.63275410484664</v>
      </c>
    </row>
    <row r="67" spans="1:14">
      <c r="A67" t="str">
        <f t="shared" si="1"/>
        <v>2001_0TOT_65</v>
      </c>
      <c r="B67" s="243">
        <v>2001</v>
      </c>
      <c r="C67" s="243" t="s">
        <v>147</v>
      </c>
      <c r="D67" s="243">
        <v>0</v>
      </c>
      <c r="E67" s="243">
        <v>65</v>
      </c>
      <c r="F67" s="243">
        <v>607.72894929643246</v>
      </c>
      <c r="G67" s="243">
        <v>9161327</v>
      </c>
      <c r="H67" s="243">
        <v>2641359102.8762908</v>
      </c>
      <c r="I67" s="243">
        <v>288.31621258320882</v>
      </c>
      <c r="J67" s="243">
        <v>23.871141123188874</v>
      </c>
      <c r="K67" s="243">
        <v>0.76143945451722672</v>
      </c>
      <c r="L67" s="243">
        <v>84253828.675348759</v>
      </c>
      <c r="M67" s="243">
        <v>140965</v>
      </c>
      <c r="N67" s="243">
        <v>597.69324779447913</v>
      </c>
    </row>
    <row r="68" spans="1:14">
      <c r="A68" t="str">
        <f t="shared" ref="A68:A131" si="2">B68&amp;"_"&amp;D68&amp;C68&amp;"_"&amp;E68</f>
        <v>2001_0TOT_66</v>
      </c>
      <c r="B68" s="243">
        <v>2001</v>
      </c>
      <c r="C68" s="243" t="s">
        <v>147</v>
      </c>
      <c r="D68" s="243">
        <v>0</v>
      </c>
      <c r="E68" s="243">
        <v>66</v>
      </c>
      <c r="F68" s="243">
        <v>629.01881694694441</v>
      </c>
      <c r="G68" s="243">
        <v>9302901</v>
      </c>
      <c r="H68" s="243">
        <v>2728874481.8598785</v>
      </c>
      <c r="I68" s="243">
        <v>293.33586177686709</v>
      </c>
      <c r="J68" s="243">
        <v>24.662056663560374</v>
      </c>
      <c r="K68" s="243">
        <v>0.79091554037150047</v>
      </c>
      <c r="L68" s="243">
        <v>87515378.983587742</v>
      </c>
      <c r="M68" s="243">
        <v>141574</v>
      </c>
      <c r="N68" s="243">
        <v>618.15996569700474</v>
      </c>
    </row>
    <row r="69" spans="1:14">
      <c r="A69" t="str">
        <f t="shared" si="2"/>
        <v>2001_0TOT_67</v>
      </c>
      <c r="B69" s="243">
        <v>2001</v>
      </c>
      <c r="C69" s="243" t="s">
        <v>147</v>
      </c>
      <c r="D69" s="243">
        <v>0</v>
      </c>
      <c r="E69" s="243">
        <v>67</v>
      </c>
      <c r="F69" s="243">
        <v>645.14750456096863</v>
      </c>
      <c r="G69" s="243">
        <v>9443439</v>
      </c>
      <c r="H69" s="243">
        <v>2818453461.5725341</v>
      </c>
      <c r="I69" s="243">
        <v>298.4562574685487</v>
      </c>
      <c r="J69" s="243">
        <v>25.471621884761657</v>
      </c>
      <c r="K69" s="243">
        <v>0.80956522120128227</v>
      </c>
      <c r="L69" s="243">
        <v>89578979.712655544</v>
      </c>
      <c r="M69" s="243">
        <v>140538</v>
      </c>
      <c r="N69" s="243">
        <v>637.4004163475754</v>
      </c>
    </row>
    <row r="70" spans="1:14">
      <c r="A70" t="str">
        <f t="shared" si="2"/>
        <v>2001_0TOT_68</v>
      </c>
      <c r="B70" s="243">
        <v>2001</v>
      </c>
      <c r="C70" s="243" t="s">
        <v>147</v>
      </c>
      <c r="D70" s="243">
        <v>0</v>
      </c>
      <c r="E70" s="243">
        <v>68</v>
      </c>
      <c r="F70" s="243">
        <v>662.88906093639525</v>
      </c>
      <c r="G70" s="243">
        <v>9584866</v>
      </c>
      <c r="H70" s="243">
        <v>2910694883.6788015</v>
      </c>
      <c r="I70" s="243">
        <v>303.676116460971</v>
      </c>
      <c r="J70" s="243">
        <v>26.305248786194554</v>
      </c>
      <c r="K70" s="243">
        <v>0.83362690143289697</v>
      </c>
      <c r="L70" s="243">
        <v>92241422.106267452</v>
      </c>
      <c r="M70" s="243">
        <v>141427</v>
      </c>
      <c r="N70" s="243">
        <v>652.21932238022055</v>
      </c>
    </row>
    <row r="71" spans="1:14">
      <c r="A71" t="str">
        <f t="shared" si="2"/>
        <v>2001_0TOT_69</v>
      </c>
      <c r="B71" s="243">
        <v>2001</v>
      </c>
      <c r="C71" s="243" t="s">
        <v>147</v>
      </c>
      <c r="D71" s="243">
        <v>0</v>
      </c>
      <c r="E71" s="243">
        <v>69</v>
      </c>
      <c r="F71" s="243">
        <v>678.05002729357795</v>
      </c>
      <c r="G71" s="243">
        <v>9724975</v>
      </c>
      <c r="H71" s="243">
        <v>3005050281.4883962</v>
      </c>
      <c r="I71" s="243">
        <v>309.00339399210753</v>
      </c>
      <c r="J71" s="243">
        <v>27.157980629583346</v>
      </c>
      <c r="K71" s="243">
        <v>0.85273184338879204</v>
      </c>
      <c r="L71" s="243">
        <v>94355397.809594631</v>
      </c>
      <c r="M71" s="243">
        <v>140109</v>
      </c>
      <c r="N71" s="243">
        <v>673.44280388550794</v>
      </c>
    </row>
    <row r="72" spans="1:14">
      <c r="A72" t="str">
        <f t="shared" si="2"/>
        <v>2001_0TOT_70</v>
      </c>
      <c r="B72" s="243">
        <v>2001</v>
      </c>
      <c r="C72" s="243" t="s">
        <v>147</v>
      </c>
      <c r="D72" s="243">
        <v>0</v>
      </c>
      <c r="E72" s="243">
        <v>70</v>
      </c>
      <c r="F72" s="243">
        <v>696.7593049258461</v>
      </c>
      <c r="G72" s="243">
        <v>9866696</v>
      </c>
      <c r="H72" s="243">
        <v>3103014283.7409234</v>
      </c>
      <c r="I72" s="243">
        <v>314.49375593825158</v>
      </c>
      <c r="J72" s="243">
        <v>28.043325041941348</v>
      </c>
      <c r="K72" s="243">
        <v>0.88534441235800188</v>
      </c>
      <c r="L72" s="243">
        <v>97964002.252527237</v>
      </c>
      <c r="M72" s="243">
        <v>141721</v>
      </c>
      <c r="N72" s="243">
        <v>691.24549115887726</v>
      </c>
    </row>
    <row r="73" spans="1:14">
      <c r="A73" t="str">
        <f t="shared" si="2"/>
        <v>2001_0TOT_71</v>
      </c>
      <c r="B73" s="243">
        <v>2001</v>
      </c>
      <c r="C73" s="243" t="s">
        <v>147</v>
      </c>
      <c r="D73" s="243">
        <v>0</v>
      </c>
      <c r="E73" s="243">
        <v>71</v>
      </c>
      <c r="F73" s="243">
        <v>723.85550011740679</v>
      </c>
      <c r="G73" s="243">
        <v>10007055</v>
      </c>
      <c r="H73" s="243">
        <v>3202582047.5024576</v>
      </c>
      <c r="I73" s="243">
        <v>320.03242187661181</v>
      </c>
      <c r="J73" s="243">
        <v>28.943163362858684</v>
      </c>
      <c r="K73" s="243">
        <v>0.89983832091733618</v>
      </c>
      <c r="L73" s="243">
        <v>99567763.761534214</v>
      </c>
      <c r="M73" s="243">
        <v>140359</v>
      </c>
      <c r="N73" s="243">
        <v>709.37926147617338</v>
      </c>
    </row>
    <row r="74" spans="1:14">
      <c r="A74" t="str">
        <f t="shared" si="2"/>
        <v>2001_0TOT_72</v>
      </c>
      <c r="B74" s="243">
        <v>2001</v>
      </c>
      <c r="C74" s="243" t="s">
        <v>147</v>
      </c>
      <c r="D74" s="243">
        <v>0</v>
      </c>
      <c r="E74" s="243">
        <v>72</v>
      </c>
      <c r="F74" s="243">
        <v>748.37110529072345</v>
      </c>
      <c r="G74" s="243">
        <v>10147605</v>
      </c>
      <c r="H74" s="243">
        <v>3305529898.6406646</v>
      </c>
      <c r="I74" s="243">
        <v>325.74483325283796</v>
      </c>
      <c r="J74" s="243">
        <v>29.873549042024049</v>
      </c>
      <c r="K74" s="243">
        <v>0.93038567916536508</v>
      </c>
      <c r="L74" s="243">
        <v>102947851.13820696</v>
      </c>
      <c r="M74" s="243">
        <v>140550</v>
      </c>
      <c r="N74" s="243">
        <v>732.46425569695452</v>
      </c>
    </row>
    <row r="75" spans="1:14">
      <c r="A75" t="str">
        <f t="shared" si="2"/>
        <v>2001_0TOT_73</v>
      </c>
      <c r="B75" s="243">
        <v>2001</v>
      </c>
      <c r="C75" s="243" t="s">
        <v>147</v>
      </c>
      <c r="D75" s="243">
        <v>0</v>
      </c>
      <c r="E75" s="243">
        <v>73</v>
      </c>
      <c r="F75" s="243">
        <v>774.17700547316235</v>
      </c>
      <c r="G75" s="243">
        <v>10288883</v>
      </c>
      <c r="H75" s="243">
        <v>3412747431.8421926</v>
      </c>
      <c r="I75" s="243">
        <v>331.69270481957977</v>
      </c>
      <c r="J75" s="243">
        <v>30.842521743671018</v>
      </c>
      <c r="K75" s="243">
        <v>0.96897270164696891</v>
      </c>
      <c r="L75" s="243">
        <v>107217533.20152807</v>
      </c>
      <c r="M75" s="243">
        <v>141278</v>
      </c>
      <c r="N75" s="243">
        <v>758.91174281578219</v>
      </c>
    </row>
    <row r="76" spans="1:14">
      <c r="A76" t="str">
        <f t="shared" si="2"/>
        <v>2001_0TOT_74</v>
      </c>
      <c r="B76" s="243">
        <v>2001</v>
      </c>
      <c r="C76" s="243" t="s">
        <v>147</v>
      </c>
      <c r="D76" s="243">
        <v>0</v>
      </c>
      <c r="E76" s="243">
        <v>74</v>
      </c>
      <c r="F76" s="243">
        <v>774.17700547316235</v>
      </c>
      <c r="G76" s="243">
        <v>10429699</v>
      </c>
      <c r="H76" s="243">
        <v>3521763941.0448995</v>
      </c>
      <c r="I76" s="243">
        <v>337.66688195363065</v>
      </c>
      <c r="J76" s="243">
        <v>31.827752594372626</v>
      </c>
      <c r="K76" s="243">
        <v>0.98523085070160832</v>
      </c>
      <c r="L76" s="243">
        <v>109016509.20270681</v>
      </c>
      <c r="M76" s="243">
        <v>140816</v>
      </c>
      <c r="N76" s="243">
        <v>774.17700547314803</v>
      </c>
    </row>
    <row r="77" spans="1:14">
      <c r="A77" t="str">
        <f t="shared" si="2"/>
        <v>2001_0TOT_75</v>
      </c>
      <c r="B77" s="243">
        <v>2001</v>
      </c>
      <c r="C77" s="243" t="s">
        <v>147</v>
      </c>
      <c r="D77" s="243">
        <v>0</v>
      </c>
      <c r="E77" s="243">
        <v>75</v>
      </c>
      <c r="F77" s="243">
        <v>806.43438070121067</v>
      </c>
      <c r="G77" s="243">
        <v>10570497</v>
      </c>
      <c r="H77" s="243">
        <v>3633484563.6171427</v>
      </c>
      <c r="I77" s="243">
        <v>343.73829003661251</v>
      </c>
      <c r="J77" s="243">
        <v>32.837421724514158</v>
      </c>
      <c r="K77" s="243">
        <v>1.0096691301415319</v>
      </c>
      <c r="L77" s="243">
        <v>111720622.57224321</v>
      </c>
      <c r="M77" s="243">
        <v>140798</v>
      </c>
      <c r="N77" s="243">
        <v>793.48160181425317</v>
      </c>
    </row>
    <row r="78" spans="1:14">
      <c r="A78" t="str">
        <f t="shared" si="2"/>
        <v>2001_0TOT_76</v>
      </c>
      <c r="B78" s="243">
        <v>2001</v>
      </c>
      <c r="C78" s="243" t="s">
        <v>147</v>
      </c>
      <c r="D78" s="243">
        <v>0</v>
      </c>
      <c r="E78" s="243">
        <v>76</v>
      </c>
      <c r="F78" s="243">
        <v>838.6917559292591</v>
      </c>
      <c r="G78" s="243">
        <v>10711698</v>
      </c>
      <c r="H78" s="243">
        <v>3749509957.2448468</v>
      </c>
      <c r="I78" s="243">
        <v>350.03880404813941</v>
      </c>
      <c r="J78" s="243">
        <v>33.88599499202045</v>
      </c>
      <c r="K78" s="243">
        <v>1.048573267506292</v>
      </c>
      <c r="L78" s="243">
        <v>116025393.62770414</v>
      </c>
      <c r="M78" s="243">
        <v>141201</v>
      </c>
      <c r="N78" s="243">
        <v>821.7037671666925</v>
      </c>
    </row>
    <row r="79" spans="1:14">
      <c r="A79" t="str">
        <f t="shared" si="2"/>
        <v>2001_0TOT_77</v>
      </c>
      <c r="B79" s="243">
        <v>2001</v>
      </c>
      <c r="C79" s="243" t="s">
        <v>147</v>
      </c>
      <c r="D79" s="243">
        <v>0</v>
      </c>
      <c r="E79" s="243">
        <v>77</v>
      </c>
      <c r="F79" s="243">
        <v>870.94913115730765</v>
      </c>
      <c r="G79" s="243">
        <v>10852910</v>
      </c>
      <c r="H79" s="243">
        <v>3870065473.1679153</v>
      </c>
      <c r="I79" s="243">
        <v>356.59242296931563</v>
      </c>
      <c r="J79" s="243">
        <v>34.975508996626886</v>
      </c>
      <c r="K79" s="243">
        <v>1.0895140046064355</v>
      </c>
      <c r="L79" s="243">
        <v>120555515.92306852</v>
      </c>
      <c r="M79" s="243">
        <v>141212</v>
      </c>
      <c r="N79" s="243">
        <v>853.72005157542219</v>
      </c>
    </row>
    <row r="80" spans="1:14">
      <c r="A80" t="str">
        <f t="shared" si="2"/>
        <v>2001_0TOT_78</v>
      </c>
      <c r="B80" s="243">
        <v>2001</v>
      </c>
      <c r="C80" s="243" t="s">
        <v>147</v>
      </c>
      <c r="D80" s="243">
        <v>0</v>
      </c>
      <c r="E80" s="243">
        <v>78</v>
      </c>
      <c r="F80" s="243">
        <v>903.20650638535608</v>
      </c>
      <c r="G80" s="243">
        <v>10995600</v>
      </c>
      <c r="H80" s="243">
        <v>3996126898.8394928</v>
      </c>
      <c r="I80" s="243">
        <v>363.42963538501698</v>
      </c>
      <c r="J80" s="243">
        <v>36.114782365068052</v>
      </c>
      <c r="K80" s="243">
        <v>1.1392733684411667</v>
      </c>
      <c r="L80" s="243">
        <v>126061425.67157745</v>
      </c>
      <c r="M80" s="243">
        <v>142690</v>
      </c>
      <c r="N80" s="243">
        <v>883.46363215065844</v>
      </c>
    </row>
    <row r="81" spans="1:14">
      <c r="A81" t="str">
        <f t="shared" si="2"/>
        <v>2001_0TOT_79</v>
      </c>
      <c r="B81" s="243">
        <v>2001</v>
      </c>
      <c r="C81" s="243" t="s">
        <v>147</v>
      </c>
      <c r="D81" s="243">
        <v>0</v>
      </c>
      <c r="E81" s="243">
        <v>79</v>
      </c>
      <c r="F81" s="243">
        <v>943.52822542041667</v>
      </c>
      <c r="G81" s="243">
        <v>11134668</v>
      </c>
      <c r="H81" s="243">
        <v>4124567170.6328855</v>
      </c>
      <c r="I81" s="243">
        <v>370.42569842521442</v>
      </c>
      <c r="J81" s="243">
        <v>37.275554427655869</v>
      </c>
      <c r="K81" s="243">
        <v>1.1607720625878173</v>
      </c>
      <c r="L81" s="243">
        <v>128440271.79339266</v>
      </c>
      <c r="M81" s="243">
        <v>139068</v>
      </c>
      <c r="N81" s="243">
        <v>923.57890955067057</v>
      </c>
    </row>
    <row r="82" spans="1:14">
      <c r="A82" t="str">
        <f t="shared" si="2"/>
        <v>2001_0TOT_80</v>
      </c>
      <c r="B82" s="243">
        <v>2001</v>
      </c>
      <c r="C82" s="243" t="s">
        <v>147</v>
      </c>
      <c r="D82" s="243">
        <v>0</v>
      </c>
      <c r="E82" s="243">
        <v>80</v>
      </c>
      <c r="F82" s="243">
        <v>967.72125684145294</v>
      </c>
      <c r="G82" s="243">
        <v>11276792</v>
      </c>
      <c r="H82" s="243">
        <v>4261186445.9444847</v>
      </c>
      <c r="I82" s="243">
        <v>377.87222163399701</v>
      </c>
      <c r="J82" s="243">
        <v>38.510243795549712</v>
      </c>
      <c r="K82" s="243">
        <v>1.2346893678938429</v>
      </c>
      <c r="L82" s="243">
        <v>136619275.31159925</v>
      </c>
      <c r="M82" s="243">
        <v>142124</v>
      </c>
      <c r="N82" s="243">
        <v>961.26815535447395</v>
      </c>
    </row>
    <row r="83" spans="1:14">
      <c r="A83" t="str">
        <f t="shared" si="2"/>
        <v>2001_0TOT_81</v>
      </c>
      <c r="B83" s="243">
        <v>2001</v>
      </c>
      <c r="C83" s="243" t="s">
        <v>147</v>
      </c>
      <c r="D83" s="243">
        <v>0</v>
      </c>
      <c r="E83" s="243">
        <v>81</v>
      </c>
      <c r="F83" s="243">
        <v>1010.300992142477</v>
      </c>
      <c r="G83" s="243">
        <v>11417279</v>
      </c>
      <c r="H83" s="243">
        <v>4399182159.1341534</v>
      </c>
      <c r="I83" s="243">
        <v>385.30915808697966</v>
      </c>
      <c r="J83" s="243">
        <v>39.757372646889372</v>
      </c>
      <c r="K83" s="243">
        <v>1.2471288513396601</v>
      </c>
      <c r="L83" s="243">
        <v>137995713.18966866</v>
      </c>
      <c r="M83" s="243">
        <v>140487</v>
      </c>
      <c r="N83" s="243">
        <v>982.26678048266854</v>
      </c>
    </row>
    <row r="84" spans="1:14">
      <c r="A84" t="str">
        <f t="shared" si="2"/>
        <v>2001_0TOT_82</v>
      </c>
      <c r="B84" s="243">
        <v>2001</v>
      </c>
      <c r="C84" s="243" t="s">
        <v>147</v>
      </c>
      <c r="D84" s="243">
        <v>0</v>
      </c>
      <c r="E84" s="243">
        <v>82</v>
      </c>
      <c r="F84" s="243">
        <v>1064.4933825255982</v>
      </c>
      <c r="G84" s="243">
        <v>11557396</v>
      </c>
      <c r="H84" s="243">
        <v>4544161759.0249081</v>
      </c>
      <c r="I84" s="243">
        <v>393.18214579001256</v>
      </c>
      <c r="J84" s="243">
        <v>41.067617999445574</v>
      </c>
      <c r="K84" s="243">
        <v>1.3102453525562012</v>
      </c>
      <c r="L84" s="243">
        <v>144979599.8907547</v>
      </c>
      <c r="M84" s="243">
        <v>140117</v>
      </c>
      <c r="N84" s="243">
        <v>1034.7038538560967</v>
      </c>
    </row>
    <row r="85" spans="1:14">
      <c r="A85" t="str">
        <f t="shared" si="2"/>
        <v>2001_0TOT_83</v>
      </c>
      <c r="B85" s="243">
        <v>2001</v>
      </c>
      <c r="C85" s="243" t="s">
        <v>147</v>
      </c>
      <c r="D85" s="243">
        <v>0</v>
      </c>
      <c r="E85" s="243">
        <v>83</v>
      </c>
      <c r="F85" s="243">
        <v>1112.8794453676708</v>
      </c>
      <c r="G85" s="243">
        <v>11698105</v>
      </c>
      <c r="H85" s="243">
        <v>4696503665.9360533</v>
      </c>
      <c r="I85" s="243">
        <v>401.47559505886238</v>
      </c>
      <c r="J85" s="243">
        <v>42.444399806543146</v>
      </c>
      <c r="K85" s="243">
        <v>1.3767818070975721</v>
      </c>
      <c r="L85" s="243">
        <v>152341906.91114521</v>
      </c>
      <c r="M85" s="243">
        <v>140709</v>
      </c>
      <c r="N85" s="243">
        <v>1082.6735099470909</v>
      </c>
    </row>
    <row r="86" spans="1:14">
      <c r="A86" t="str">
        <f t="shared" si="2"/>
        <v>2001_0TOT_84</v>
      </c>
      <c r="B86" s="243">
        <v>2001</v>
      </c>
      <c r="C86" s="243" t="s">
        <v>147</v>
      </c>
      <c r="D86" s="243">
        <v>0</v>
      </c>
      <c r="E86" s="243">
        <v>84</v>
      </c>
      <c r="F86" s="243">
        <v>1161.2655082097435</v>
      </c>
      <c r="G86" s="243">
        <v>11839715</v>
      </c>
      <c r="H86" s="243">
        <v>4858099244.4475632</v>
      </c>
      <c r="I86" s="243">
        <v>410.32231303266701</v>
      </c>
      <c r="J86" s="243">
        <v>43.904811174058842</v>
      </c>
      <c r="K86" s="243">
        <v>1.4604113675156967</v>
      </c>
      <c r="L86" s="243">
        <v>161595578.5115099</v>
      </c>
      <c r="M86" s="243">
        <v>141610</v>
      </c>
      <c r="N86" s="243">
        <v>1141.1311242956704</v>
      </c>
    </row>
    <row r="87" spans="1:14">
      <c r="A87" t="str">
        <f t="shared" si="2"/>
        <v>2001_0TOT_85</v>
      </c>
      <c r="B87" s="243">
        <v>2001</v>
      </c>
      <c r="C87" s="243" t="s">
        <v>147</v>
      </c>
      <c r="D87" s="243">
        <v>0</v>
      </c>
      <c r="E87" s="243">
        <v>85</v>
      </c>
      <c r="F87" s="243">
        <v>1212.5547348223406</v>
      </c>
      <c r="G87" s="243">
        <v>11980080</v>
      </c>
      <c r="H87" s="243">
        <v>5024979582.5161562</v>
      </c>
      <c r="I87" s="243">
        <v>419.44457654006953</v>
      </c>
      <c r="J87" s="243">
        <v>45.412983272424007</v>
      </c>
      <c r="K87" s="243">
        <v>1.508172098365165</v>
      </c>
      <c r="L87" s="243">
        <v>166880338.06859303</v>
      </c>
      <c r="M87" s="243">
        <v>140365</v>
      </c>
      <c r="N87" s="243">
        <v>1188.902775396951</v>
      </c>
    </row>
    <row r="88" spans="1:14">
      <c r="A88" t="str">
        <f t="shared" si="2"/>
        <v>2001_0TOT_86</v>
      </c>
      <c r="B88" s="243">
        <v>2001</v>
      </c>
      <c r="C88" s="243" t="s">
        <v>147</v>
      </c>
      <c r="D88" s="243">
        <v>0</v>
      </c>
      <c r="E88" s="243">
        <v>86</v>
      </c>
      <c r="F88" s="243">
        <v>1290.2950091219373</v>
      </c>
      <c r="G88" s="243">
        <v>12122295</v>
      </c>
      <c r="H88" s="243">
        <v>5203891595.9066143</v>
      </c>
      <c r="I88" s="243">
        <v>429.2827056185825</v>
      </c>
      <c r="J88" s="243">
        <v>47.029890990737201</v>
      </c>
      <c r="K88" s="243">
        <v>1.6169077183131932</v>
      </c>
      <c r="L88" s="243">
        <v>178912013.39045811</v>
      </c>
      <c r="M88" s="243">
        <v>142215</v>
      </c>
      <c r="N88" s="243">
        <v>1258.038978943558</v>
      </c>
    </row>
    <row r="89" spans="1:14">
      <c r="A89" t="str">
        <f t="shared" si="2"/>
        <v>2001_0TOT_87</v>
      </c>
      <c r="B89" s="243">
        <v>2001</v>
      </c>
      <c r="C89" s="243" t="s">
        <v>147</v>
      </c>
      <c r="D89" s="243">
        <v>0</v>
      </c>
      <c r="E89" s="243">
        <v>87</v>
      </c>
      <c r="F89" s="243">
        <v>1354.8097595780341</v>
      </c>
      <c r="G89" s="243">
        <v>12262391</v>
      </c>
      <c r="H89" s="243">
        <v>5388603787.6791906</v>
      </c>
      <c r="I89" s="243">
        <v>439.44152389849506</v>
      </c>
      <c r="J89" s="243">
        <v>48.699217509867154</v>
      </c>
      <c r="K89" s="243">
        <v>1.6693265191299531</v>
      </c>
      <c r="L89" s="243">
        <v>184712191.77257633</v>
      </c>
      <c r="M89" s="243">
        <v>140096</v>
      </c>
      <c r="N89" s="243">
        <v>1318.4687055488832</v>
      </c>
    </row>
    <row r="90" spans="1:14">
      <c r="A90" t="str">
        <f t="shared" si="2"/>
        <v>2001_0TOT_88</v>
      </c>
      <c r="B90" s="243">
        <v>2001</v>
      </c>
      <c r="C90" s="243" t="s">
        <v>147</v>
      </c>
      <c r="D90" s="243">
        <v>0</v>
      </c>
      <c r="E90" s="243">
        <v>88</v>
      </c>
      <c r="F90" s="243">
        <v>1447.0658527302528</v>
      </c>
      <c r="G90" s="243">
        <v>12403307</v>
      </c>
      <c r="H90" s="243">
        <v>5585633527.8354836</v>
      </c>
      <c r="I90" s="243">
        <v>450.33421553102602</v>
      </c>
      <c r="J90" s="243">
        <v>50.479863211398026</v>
      </c>
      <c r="K90" s="243">
        <v>1.7806457015308723</v>
      </c>
      <c r="L90" s="243">
        <v>197029740.15629292</v>
      </c>
      <c r="M90" s="243">
        <v>140916</v>
      </c>
      <c r="N90" s="243">
        <v>1398.2070180553869</v>
      </c>
    </row>
    <row r="91" spans="1:14">
      <c r="A91" t="str">
        <f t="shared" si="2"/>
        <v>2001_0TOT_89</v>
      </c>
      <c r="B91" s="243">
        <v>2001</v>
      </c>
      <c r="C91" s="243" t="s">
        <v>147</v>
      </c>
      <c r="D91" s="243">
        <v>0</v>
      </c>
      <c r="E91" s="243">
        <v>89</v>
      </c>
      <c r="F91" s="243">
        <v>1528.9995858094956</v>
      </c>
      <c r="G91" s="243">
        <v>12545868</v>
      </c>
      <c r="H91" s="243">
        <v>5795932828.5025864</v>
      </c>
      <c r="I91" s="243">
        <v>461.97942051539093</v>
      </c>
      <c r="J91" s="243">
        <v>52.38043185383129</v>
      </c>
      <c r="K91" s="243">
        <v>1.9005686424332637</v>
      </c>
      <c r="L91" s="243">
        <v>210299300.66710281</v>
      </c>
      <c r="M91" s="243">
        <v>142561</v>
      </c>
      <c r="N91" s="243">
        <v>1475.1530970398833</v>
      </c>
    </row>
    <row r="92" spans="1:14">
      <c r="A92" t="str">
        <f t="shared" si="2"/>
        <v>2001_0TOT_90</v>
      </c>
      <c r="B92" s="243">
        <v>2001</v>
      </c>
      <c r="C92" s="243" t="s">
        <v>147</v>
      </c>
      <c r="D92" s="243">
        <v>0</v>
      </c>
      <c r="E92" s="243">
        <v>90</v>
      </c>
      <c r="F92" s="243">
        <v>1638.6746615848604</v>
      </c>
      <c r="G92" s="243">
        <v>12684685</v>
      </c>
      <c r="H92" s="243">
        <v>6015338408.7075996</v>
      </c>
      <c r="I92" s="243">
        <v>474.22055878467614</v>
      </c>
      <c r="J92" s="243">
        <v>54.363298008829183</v>
      </c>
      <c r="K92" s="243">
        <v>1.9828661549978932</v>
      </c>
      <c r="L92" s="243">
        <v>219405580.20501328</v>
      </c>
      <c r="M92" s="243">
        <v>138817</v>
      </c>
      <c r="N92" s="243">
        <v>1580.5382640815842</v>
      </c>
    </row>
    <row r="93" spans="1:14">
      <c r="A93" t="str">
        <f t="shared" si="2"/>
        <v>2001_0TOT_91</v>
      </c>
      <c r="B93" s="243">
        <v>2001</v>
      </c>
      <c r="C93" s="243" t="s">
        <v>147</v>
      </c>
      <c r="D93" s="243">
        <v>0</v>
      </c>
      <c r="E93" s="243">
        <v>91</v>
      </c>
      <c r="F93" s="243">
        <v>1811.5741928072002</v>
      </c>
      <c r="G93" s="243">
        <v>12825846</v>
      </c>
      <c r="H93" s="243">
        <v>6259854875.0754156</v>
      </c>
      <c r="I93" s="243">
        <v>488.06565080193661</v>
      </c>
      <c r="J93" s="243">
        <v>56.573102449752632</v>
      </c>
      <c r="K93" s="243">
        <v>2.209804440923449</v>
      </c>
      <c r="L93" s="243">
        <v>244516466.36781597</v>
      </c>
      <c r="M93" s="243">
        <v>141161</v>
      </c>
      <c r="N93" s="243">
        <v>1732.1814549898058</v>
      </c>
    </row>
    <row r="94" spans="1:14">
      <c r="A94" t="str">
        <f t="shared" si="2"/>
        <v>2001_0TOT_92</v>
      </c>
      <c r="B94" s="243">
        <v>2001</v>
      </c>
      <c r="C94" s="243" t="s">
        <v>147</v>
      </c>
      <c r="D94" s="243">
        <v>0</v>
      </c>
      <c r="E94" s="243">
        <v>92</v>
      </c>
      <c r="F94" s="243">
        <v>1935.4425136829059</v>
      </c>
      <c r="G94" s="243">
        <v>12967476</v>
      </c>
      <c r="H94" s="243">
        <v>6527680045.217144</v>
      </c>
      <c r="I94" s="243">
        <v>503.38863516825819</v>
      </c>
      <c r="J94" s="243">
        <v>58.993558049990149</v>
      </c>
      <c r="K94" s="243">
        <v>2.420455600237517</v>
      </c>
      <c r="L94" s="243">
        <v>267825170.1417284</v>
      </c>
      <c r="M94" s="243">
        <v>141630</v>
      </c>
      <c r="N94" s="243">
        <v>1891.0200532495121</v>
      </c>
    </row>
    <row r="95" spans="1:14">
      <c r="A95" t="str">
        <f t="shared" si="2"/>
        <v>2001_0TOT_93</v>
      </c>
      <c r="B95" s="243">
        <v>2001</v>
      </c>
      <c r="C95" s="243" t="s">
        <v>147</v>
      </c>
      <c r="D95" s="243">
        <v>0</v>
      </c>
      <c r="E95" s="243">
        <v>93</v>
      </c>
      <c r="F95" s="243">
        <v>2090.2779147775382</v>
      </c>
      <c r="G95" s="243">
        <v>13107324</v>
      </c>
      <c r="H95" s="243">
        <v>6807696691.3904743</v>
      </c>
      <c r="I95" s="243">
        <v>519.38112549826906</v>
      </c>
      <c r="J95" s="243">
        <v>61.524193460512997</v>
      </c>
      <c r="K95" s="243">
        <v>2.5306354105228479</v>
      </c>
      <c r="L95" s="243">
        <v>280016646.17333031</v>
      </c>
      <c r="M95" s="243">
        <v>139848</v>
      </c>
      <c r="N95" s="243">
        <v>2002.2928191560145</v>
      </c>
    </row>
    <row r="96" spans="1:14">
      <c r="A96" t="str">
        <f t="shared" si="2"/>
        <v>2001_0TOT_94</v>
      </c>
      <c r="B96" s="243">
        <v>2001</v>
      </c>
      <c r="C96" s="243" t="s">
        <v>147</v>
      </c>
      <c r="D96" s="243">
        <v>0</v>
      </c>
      <c r="E96" s="243">
        <v>94</v>
      </c>
      <c r="F96" s="243">
        <v>2354.7883916475353</v>
      </c>
      <c r="G96" s="243">
        <v>13248519</v>
      </c>
      <c r="H96" s="243">
        <v>7121084322.7054701</v>
      </c>
      <c r="I96" s="243">
        <v>537.5004045890314</v>
      </c>
      <c r="J96" s="243">
        <v>64.35641735814049</v>
      </c>
      <c r="K96" s="243">
        <v>2.8322238976274932</v>
      </c>
      <c r="L96" s="243">
        <v>313387631.31499577</v>
      </c>
      <c r="M96" s="243">
        <v>141195</v>
      </c>
      <c r="N96" s="243">
        <v>2219.537740819404</v>
      </c>
    </row>
    <row r="97" spans="1:14">
      <c r="A97" t="str">
        <f t="shared" si="2"/>
        <v>2001_0TOT_95</v>
      </c>
      <c r="B97" s="243">
        <v>2001</v>
      </c>
      <c r="C97" s="243" t="s">
        <v>147</v>
      </c>
      <c r="D97" s="243">
        <v>0</v>
      </c>
      <c r="E97" s="243">
        <v>95</v>
      </c>
      <c r="F97" s="243">
        <v>2645.1047686999714</v>
      </c>
      <c r="G97" s="243">
        <v>13389547</v>
      </c>
      <c r="H97" s="243">
        <v>7472077684.801506</v>
      </c>
      <c r="I97" s="243">
        <v>558.05306070485472</v>
      </c>
      <c r="J97" s="243">
        <v>67.528501029297956</v>
      </c>
      <c r="K97" s="243">
        <v>3.1720836711574663</v>
      </c>
      <c r="L97" s="243">
        <v>350993362.09603596</v>
      </c>
      <c r="M97" s="243">
        <v>141028</v>
      </c>
      <c r="N97" s="243">
        <v>2488.8203909580789</v>
      </c>
    </row>
    <row r="98" spans="1:14">
      <c r="A98" t="str">
        <f t="shared" si="2"/>
        <v>2001_0TOT_96</v>
      </c>
      <c r="B98" s="243">
        <v>2001</v>
      </c>
      <c r="C98" s="243" t="s">
        <v>147</v>
      </c>
      <c r="D98" s="243">
        <v>0</v>
      </c>
      <c r="E98" s="243">
        <v>96</v>
      </c>
      <c r="F98" s="243">
        <v>3048.3219590505764</v>
      </c>
      <c r="G98" s="243">
        <v>13532141</v>
      </c>
      <c r="H98" s="243">
        <v>7880322593.3630438</v>
      </c>
      <c r="I98" s="243">
        <v>582.34115306388276</v>
      </c>
      <c r="J98" s="243">
        <v>71.217992478788389</v>
      </c>
      <c r="K98" s="243">
        <v>3.6894914494904327</v>
      </c>
      <c r="L98" s="243">
        <v>408244908.56153774</v>
      </c>
      <c r="M98" s="243">
        <v>142594</v>
      </c>
      <c r="N98" s="243">
        <v>2862.9879837969183</v>
      </c>
    </row>
    <row r="99" spans="1:14">
      <c r="A99" t="str">
        <f t="shared" si="2"/>
        <v>2001_0TOT_97</v>
      </c>
      <c r="B99" s="243">
        <v>2001</v>
      </c>
      <c r="C99" s="243" t="s">
        <v>147</v>
      </c>
      <c r="D99" s="243">
        <v>0</v>
      </c>
      <c r="E99" s="243">
        <v>97</v>
      </c>
      <c r="F99" s="243">
        <v>3593.4716004045949</v>
      </c>
      <c r="G99" s="243">
        <v>13671686</v>
      </c>
      <c r="H99" s="243">
        <v>8342054291.0949411</v>
      </c>
      <c r="I99" s="243">
        <v>610.17012028325848</v>
      </c>
      <c r="J99" s="243">
        <v>75.390867914621907</v>
      </c>
      <c r="K99" s="243">
        <v>4.1728754358335181</v>
      </c>
      <c r="L99" s="243">
        <v>461731697.73189735</v>
      </c>
      <c r="M99" s="243">
        <v>139545</v>
      </c>
      <c r="N99" s="243">
        <v>3308.8372763760603</v>
      </c>
    </row>
    <row r="100" spans="1:14">
      <c r="A100" t="str">
        <f t="shared" si="2"/>
        <v>2001_0TOT_98</v>
      </c>
      <c r="B100" s="243">
        <v>2001</v>
      </c>
      <c r="C100" s="243" t="s">
        <v>147</v>
      </c>
      <c r="D100" s="243">
        <v>0</v>
      </c>
      <c r="E100" s="243">
        <v>98</v>
      </c>
      <c r="F100" s="243">
        <v>4516.0325319267804</v>
      </c>
      <c r="G100" s="243">
        <v>13813300</v>
      </c>
      <c r="H100" s="243">
        <v>8912230595.6050205</v>
      </c>
      <c r="I100" s="243">
        <v>645.19199580151167</v>
      </c>
      <c r="J100" s="243">
        <v>80.543805663690961</v>
      </c>
      <c r="K100" s="243">
        <v>5.1529377490690536</v>
      </c>
      <c r="L100" s="243">
        <v>570176304.51007938</v>
      </c>
      <c r="M100" s="243">
        <v>141614</v>
      </c>
      <c r="N100" s="243">
        <v>4026.2707395460857</v>
      </c>
    </row>
    <row r="101" spans="1:14">
      <c r="A101" t="str">
        <f t="shared" si="2"/>
        <v>2001_0TOT_99</v>
      </c>
      <c r="B101" s="243">
        <v>2001</v>
      </c>
      <c r="C101" s="243" t="s">
        <v>147</v>
      </c>
      <c r="D101" s="243">
        <v>0</v>
      </c>
      <c r="E101" s="243">
        <v>99</v>
      </c>
      <c r="F101" s="243">
        <v>6290.1881694694439</v>
      </c>
      <c r="G101" s="243">
        <v>13953779</v>
      </c>
      <c r="H101" s="243">
        <v>9645983553.5845623</v>
      </c>
      <c r="I101" s="243">
        <v>691.28108977392878</v>
      </c>
      <c r="J101" s="243">
        <v>87.17505863887844</v>
      </c>
      <c r="K101" s="243">
        <v>6.6312529751874791</v>
      </c>
      <c r="L101" s="243">
        <v>733752957.97954178</v>
      </c>
      <c r="M101" s="243">
        <v>140479</v>
      </c>
      <c r="N101" s="243">
        <v>5223.2216771157382</v>
      </c>
    </row>
    <row r="102" spans="1:14">
      <c r="A102" t="str">
        <f t="shared" si="2"/>
        <v>2001_0TOT_100</v>
      </c>
      <c r="B102" s="243">
        <v>2001</v>
      </c>
      <c r="C102" s="243" t="s">
        <v>147</v>
      </c>
      <c r="D102" s="243">
        <v>0</v>
      </c>
      <c r="E102" s="243">
        <v>100</v>
      </c>
      <c r="F102" s="243">
        <v>51289.226612597005</v>
      </c>
      <c r="G102" s="243">
        <v>14093848</v>
      </c>
      <c r="H102" s="243">
        <v>11065072629.939861</v>
      </c>
      <c r="I102" s="243">
        <v>785.09947247478908</v>
      </c>
      <c r="J102" s="243">
        <v>100</v>
      </c>
      <c r="K102" s="243">
        <v>12.82494136112156</v>
      </c>
      <c r="L102" s="243">
        <v>1419089076.355299</v>
      </c>
      <c r="M102" s="243">
        <v>140069</v>
      </c>
      <c r="N102" s="243">
        <v>10131.357233615568</v>
      </c>
    </row>
    <row r="103" spans="1:14">
      <c r="A103" t="str">
        <f t="shared" si="2"/>
        <v>2001_1TOT_1</v>
      </c>
      <c r="B103" s="243">
        <v>2001</v>
      </c>
      <c r="C103" s="243" t="s">
        <v>147</v>
      </c>
      <c r="D103" s="243">
        <v>1</v>
      </c>
      <c r="E103" s="243">
        <v>1</v>
      </c>
      <c r="F103" s="243">
        <v>0</v>
      </c>
      <c r="G103" s="243">
        <v>104047</v>
      </c>
      <c r="H103" s="243">
        <v>0</v>
      </c>
      <c r="I103" s="243">
        <v>0</v>
      </c>
      <c r="J103" s="243">
        <v>0</v>
      </c>
      <c r="K103" s="243">
        <v>0</v>
      </c>
      <c r="L103" s="243">
        <v>0</v>
      </c>
      <c r="M103" s="243">
        <v>104047</v>
      </c>
      <c r="N103" s="243">
        <v>0</v>
      </c>
    </row>
    <row r="104" spans="1:14">
      <c r="A104" t="str">
        <f t="shared" si="2"/>
        <v>2001_1TOT_2</v>
      </c>
      <c r="B104" s="243">
        <v>2001</v>
      </c>
      <c r="C104" s="243" t="s">
        <v>147</v>
      </c>
      <c r="D104" s="243">
        <v>1</v>
      </c>
      <c r="E104" s="243">
        <v>2</v>
      </c>
      <c r="F104" s="243">
        <v>48.386062842072647</v>
      </c>
      <c r="G104" s="243">
        <v>207501</v>
      </c>
      <c r="H104" s="243">
        <v>1884801.2409665149</v>
      </c>
      <c r="I104" s="243">
        <v>9.083335699425616</v>
      </c>
      <c r="J104" s="243">
        <v>2.1569092926861613E-2</v>
      </c>
      <c r="K104" s="243">
        <v>2.1569092926861613E-2</v>
      </c>
      <c r="L104" s="243">
        <v>1884801.2409665149</v>
      </c>
      <c r="M104" s="243">
        <v>103454</v>
      </c>
      <c r="N104" s="243">
        <v>18.218737225883146</v>
      </c>
    </row>
    <row r="105" spans="1:14">
      <c r="A105" t="str">
        <f t="shared" si="2"/>
        <v>2001_1TOT_3</v>
      </c>
      <c r="B105" s="243">
        <v>2001</v>
      </c>
      <c r="C105" s="243" t="s">
        <v>147</v>
      </c>
      <c r="D105" s="243">
        <v>1</v>
      </c>
      <c r="E105" s="243">
        <v>3</v>
      </c>
      <c r="F105" s="243">
        <v>64.514750456096863</v>
      </c>
      <c r="G105" s="243">
        <v>311535</v>
      </c>
      <c r="H105" s="243">
        <v>7750434.749765398</v>
      </c>
      <c r="I105" s="243">
        <v>24.878215127563188</v>
      </c>
      <c r="J105" s="243">
        <v>8.8693621219998561E-2</v>
      </c>
      <c r="K105" s="243">
        <v>6.7124528293136948E-2</v>
      </c>
      <c r="L105" s="243">
        <v>5865633.5087988833</v>
      </c>
      <c r="M105" s="243">
        <v>104034</v>
      </c>
      <c r="N105" s="243">
        <v>56.381889659139162</v>
      </c>
    </row>
    <row r="106" spans="1:14">
      <c r="A106" t="str">
        <f t="shared" si="2"/>
        <v>2001_1TOT_4</v>
      </c>
      <c r="B106" s="243">
        <v>2001</v>
      </c>
      <c r="C106" s="243" t="s">
        <v>147</v>
      </c>
      <c r="D106" s="243">
        <v>1</v>
      </c>
      <c r="E106" s="243">
        <v>4</v>
      </c>
      <c r="F106" s="243">
        <v>77.41770054731623</v>
      </c>
      <c r="G106" s="243">
        <v>414984</v>
      </c>
      <c r="H106" s="243">
        <v>15065318.291685376</v>
      </c>
      <c r="I106" s="243">
        <v>36.303371435249012</v>
      </c>
      <c r="J106" s="243">
        <v>0.17240292670832494</v>
      </c>
      <c r="K106" s="243">
        <v>8.3709305488326377E-2</v>
      </c>
      <c r="L106" s="243">
        <v>7314883.5419199783</v>
      </c>
      <c r="M106" s="243">
        <v>103449</v>
      </c>
      <c r="N106" s="243">
        <v>70.710045934904912</v>
      </c>
    </row>
    <row r="107" spans="1:14">
      <c r="A107" t="str">
        <f t="shared" si="2"/>
        <v>2001_1TOT_5</v>
      </c>
      <c r="B107" s="243">
        <v>2001</v>
      </c>
      <c r="C107" s="243" t="s">
        <v>147</v>
      </c>
      <c r="D107" s="243">
        <v>1</v>
      </c>
      <c r="E107" s="243">
        <v>5</v>
      </c>
      <c r="F107" s="243">
        <v>87.094913115730762</v>
      </c>
      <c r="G107" s="243">
        <v>519634</v>
      </c>
      <c r="H107" s="243">
        <v>23622767.170830589</v>
      </c>
      <c r="I107" s="243">
        <v>45.460395529989547</v>
      </c>
      <c r="J107" s="243">
        <v>0.27033177250879842</v>
      </c>
      <c r="K107" s="243">
        <v>9.792884580047348E-2</v>
      </c>
      <c r="L107" s="243">
        <v>8557448.8791452125</v>
      </c>
      <c r="M107" s="243">
        <v>104650</v>
      </c>
      <c r="N107" s="243">
        <v>81.772086757240444</v>
      </c>
    </row>
    <row r="108" spans="1:14">
      <c r="A108" t="str">
        <f t="shared" si="2"/>
        <v>2001_1TOT_6</v>
      </c>
      <c r="B108" s="243">
        <v>2001</v>
      </c>
      <c r="C108" s="243" t="s">
        <v>147</v>
      </c>
      <c r="D108" s="243">
        <v>1</v>
      </c>
      <c r="E108" s="243">
        <v>6</v>
      </c>
      <c r="F108" s="243">
        <v>96.772125684145294</v>
      </c>
      <c r="G108" s="243">
        <v>621303</v>
      </c>
      <c r="H108" s="243">
        <v>32710071.284729496</v>
      </c>
      <c r="I108" s="243">
        <v>52.647534753138963</v>
      </c>
      <c r="J108" s="243">
        <v>0.37432412068171622</v>
      </c>
      <c r="K108" s="243">
        <v>0.1039923481729178</v>
      </c>
      <c r="L108" s="243">
        <v>9087304.1138989069</v>
      </c>
      <c r="M108" s="243">
        <v>101669</v>
      </c>
      <c r="N108" s="243">
        <v>89.381267779745116</v>
      </c>
    </row>
    <row r="109" spans="1:14">
      <c r="A109" t="str">
        <f t="shared" si="2"/>
        <v>2001_1TOT_7</v>
      </c>
      <c r="B109" s="243">
        <v>2001</v>
      </c>
      <c r="C109" s="243" t="s">
        <v>147</v>
      </c>
      <c r="D109" s="243">
        <v>1</v>
      </c>
      <c r="E109" s="243">
        <v>7</v>
      </c>
      <c r="F109" s="243">
        <v>105.0668793142149</v>
      </c>
      <c r="G109" s="243">
        <v>727725</v>
      </c>
      <c r="H109" s="243">
        <v>43242312.734629661</v>
      </c>
      <c r="I109" s="243">
        <v>59.421227434305074</v>
      </c>
      <c r="J109" s="243">
        <v>0.49485189285388886</v>
      </c>
      <c r="K109" s="243">
        <v>0.12052777217217264</v>
      </c>
      <c r="L109" s="243">
        <v>10532241.449900165</v>
      </c>
      <c r="M109" s="243">
        <v>106422</v>
      </c>
      <c r="N109" s="243">
        <v>98.966768618332353</v>
      </c>
    </row>
    <row r="110" spans="1:14">
      <c r="A110" t="str">
        <f t="shared" si="2"/>
        <v>2001_1TOT_8</v>
      </c>
      <c r="B110" s="243">
        <v>2001</v>
      </c>
      <c r="C110" s="243" t="s">
        <v>147</v>
      </c>
      <c r="D110" s="243">
        <v>1</v>
      </c>
      <c r="E110" s="243">
        <v>8</v>
      </c>
      <c r="F110" s="243">
        <v>116.12655082097434</v>
      </c>
      <c r="G110" s="243">
        <v>829982</v>
      </c>
      <c r="H110" s="243">
        <v>54522139.114607535</v>
      </c>
      <c r="I110" s="243">
        <v>65.69074885311673</v>
      </c>
      <c r="J110" s="243">
        <v>0.62393479990028233</v>
      </c>
      <c r="K110" s="243">
        <v>0.12908290704639347</v>
      </c>
      <c r="L110" s="243">
        <v>11279826.379977874</v>
      </c>
      <c r="M110" s="243">
        <v>102257</v>
      </c>
      <c r="N110" s="243">
        <v>110.30859872652117</v>
      </c>
    </row>
    <row r="111" spans="1:14">
      <c r="A111" t="str">
        <f t="shared" si="2"/>
        <v>2001_1TOT_9</v>
      </c>
      <c r="B111" s="243">
        <v>2001</v>
      </c>
      <c r="C111" s="243" t="s">
        <v>147</v>
      </c>
      <c r="D111" s="243">
        <v>1</v>
      </c>
      <c r="E111" s="243">
        <v>9</v>
      </c>
      <c r="F111" s="243">
        <v>120.38452435107675</v>
      </c>
      <c r="G111" s="243">
        <v>932228</v>
      </c>
      <c r="H111" s="243">
        <v>66424378.299082354</v>
      </c>
      <c r="I111" s="243">
        <v>71.253361086646564</v>
      </c>
      <c r="J111" s="243">
        <v>0.76014041003455113</v>
      </c>
      <c r="K111" s="243">
        <v>0.1362056101342688</v>
      </c>
      <c r="L111" s="243">
        <v>11902239.184474818</v>
      </c>
      <c r="M111" s="243">
        <v>102246</v>
      </c>
      <c r="N111" s="243">
        <v>116.40787106072432</v>
      </c>
    </row>
    <row r="112" spans="1:14">
      <c r="A112" t="str">
        <f t="shared" si="2"/>
        <v>2001_1TOT_10</v>
      </c>
      <c r="B112" s="243">
        <v>2001</v>
      </c>
      <c r="C112" s="243" t="s">
        <v>147</v>
      </c>
      <c r="D112" s="243">
        <v>1</v>
      </c>
      <c r="E112" s="243">
        <v>10</v>
      </c>
      <c r="F112" s="243">
        <v>129.02950091219373</v>
      </c>
      <c r="G112" s="243">
        <v>1038653</v>
      </c>
      <c r="H112" s="243">
        <v>79564506.40974763</v>
      </c>
      <c r="I112" s="243">
        <v>76.603549414239055</v>
      </c>
      <c r="J112" s="243">
        <v>0.91051204505346151</v>
      </c>
      <c r="K112" s="243">
        <v>0.15037163501891038</v>
      </c>
      <c r="L112" s="243">
        <v>13140128.110665277</v>
      </c>
      <c r="M112" s="243">
        <v>106425</v>
      </c>
      <c r="N112" s="243">
        <v>123.46843420874114</v>
      </c>
    </row>
    <row r="113" spans="1:14">
      <c r="A113" t="str">
        <f t="shared" si="2"/>
        <v>2001_1TOT_11</v>
      </c>
      <c r="B113" s="243">
        <v>2001</v>
      </c>
      <c r="C113" s="243" t="s">
        <v>147</v>
      </c>
      <c r="D113" s="243">
        <v>1</v>
      </c>
      <c r="E113" s="243">
        <v>11</v>
      </c>
      <c r="F113" s="243">
        <v>139.35186098516922</v>
      </c>
      <c r="G113" s="243">
        <v>1141498</v>
      </c>
      <c r="H113" s="243">
        <v>93255295.601600006</v>
      </c>
      <c r="I113" s="243">
        <v>81.695540072431143</v>
      </c>
      <c r="J113" s="243">
        <v>1.067185278231995</v>
      </c>
      <c r="K113" s="243">
        <v>0.15667323317853354</v>
      </c>
      <c r="L113" s="243">
        <v>13690789.191852376</v>
      </c>
      <c r="M113" s="243">
        <v>102845</v>
      </c>
      <c r="N113" s="243">
        <v>133.12061054842118</v>
      </c>
    </row>
    <row r="114" spans="1:14">
      <c r="A114" t="str">
        <f t="shared" si="2"/>
        <v>2001_1TOT_12</v>
      </c>
      <c r="B114" s="243">
        <v>2001</v>
      </c>
      <c r="C114" s="243" t="s">
        <v>147</v>
      </c>
      <c r="D114" s="243">
        <v>1</v>
      </c>
      <c r="E114" s="243">
        <v>12</v>
      </c>
      <c r="F114" s="243">
        <v>145.15818852621794</v>
      </c>
      <c r="G114" s="243">
        <v>1242572</v>
      </c>
      <c r="H114" s="243">
        <v>107580649.74534358</v>
      </c>
      <c r="I114" s="243">
        <v>86.579006886798979</v>
      </c>
      <c r="J114" s="243">
        <v>1.2311202799821859</v>
      </c>
      <c r="K114" s="243">
        <v>0.16393500175019082</v>
      </c>
      <c r="L114" s="243">
        <v>14325354.143743575</v>
      </c>
      <c r="M114" s="243">
        <v>101074</v>
      </c>
      <c r="N114" s="243">
        <v>141.73134677309272</v>
      </c>
    </row>
    <row r="115" spans="1:14">
      <c r="A115" t="str">
        <f t="shared" si="2"/>
        <v>2001_1TOT_13</v>
      </c>
      <c r="B115" s="243">
        <v>2001</v>
      </c>
      <c r="C115" s="243" t="s">
        <v>147</v>
      </c>
      <c r="D115" s="243">
        <v>1</v>
      </c>
      <c r="E115" s="243">
        <v>13</v>
      </c>
      <c r="F115" s="243">
        <v>154.83540109463246</v>
      </c>
      <c r="G115" s="243">
        <v>1347803</v>
      </c>
      <c r="H115" s="243">
        <v>123034144.0452244</v>
      </c>
      <c r="I115" s="243">
        <v>91.284960817882435</v>
      </c>
      <c r="J115" s="243">
        <v>1.4079653750267607</v>
      </c>
      <c r="K115" s="243">
        <v>0.1768450950445748</v>
      </c>
      <c r="L115" s="243">
        <v>15453494.299880818</v>
      </c>
      <c r="M115" s="243">
        <v>105231</v>
      </c>
      <c r="N115" s="243">
        <v>146.85305945853236</v>
      </c>
    </row>
    <row r="116" spans="1:14">
      <c r="A116" t="str">
        <f t="shared" si="2"/>
        <v>2001_1TOT_14</v>
      </c>
      <c r="B116" s="243">
        <v>2001</v>
      </c>
      <c r="C116" s="243" t="s">
        <v>147</v>
      </c>
      <c r="D116" s="243">
        <v>1</v>
      </c>
      <c r="E116" s="243">
        <v>14</v>
      </c>
      <c r="F116" s="243">
        <v>161.28687614024216</v>
      </c>
      <c r="G116" s="243">
        <v>1451257</v>
      </c>
      <c r="H116" s="243">
        <v>139279185.62456498</v>
      </c>
      <c r="I116" s="243">
        <v>95.971413488145089</v>
      </c>
      <c r="J116" s="243">
        <v>1.5938686967191049</v>
      </c>
      <c r="K116" s="243">
        <v>0.18590332169234425</v>
      </c>
      <c r="L116" s="243">
        <v>16245041.579340577</v>
      </c>
      <c r="M116" s="243">
        <v>103454</v>
      </c>
      <c r="N116" s="243">
        <v>157.02671312216614</v>
      </c>
    </row>
    <row r="117" spans="1:14">
      <c r="A117" t="str">
        <f t="shared" si="2"/>
        <v>2001_1TOT_15</v>
      </c>
      <c r="B117" s="243">
        <v>2001</v>
      </c>
      <c r="C117" s="243" t="s">
        <v>147</v>
      </c>
      <c r="D117" s="243">
        <v>1</v>
      </c>
      <c r="E117" s="243">
        <v>15</v>
      </c>
      <c r="F117" s="243">
        <v>169.35121994725426</v>
      </c>
      <c r="G117" s="243">
        <v>1553510</v>
      </c>
      <c r="H117" s="243">
        <v>156376102.48457581</v>
      </c>
      <c r="I117" s="243">
        <v>100.65986217312782</v>
      </c>
      <c r="J117" s="243">
        <v>1.789520620381517</v>
      </c>
      <c r="K117" s="243">
        <v>0.19565192366241213</v>
      </c>
      <c r="L117" s="243">
        <v>17096916.860010833</v>
      </c>
      <c r="M117" s="243">
        <v>102253</v>
      </c>
      <c r="N117" s="243">
        <v>167.20210517061437</v>
      </c>
    </row>
    <row r="118" spans="1:14">
      <c r="A118" t="str">
        <f t="shared" si="2"/>
        <v>2001_1TOT_16</v>
      </c>
      <c r="B118" s="243">
        <v>2001</v>
      </c>
      <c r="C118" s="243" t="s">
        <v>147</v>
      </c>
      <c r="D118" s="243">
        <v>1</v>
      </c>
      <c r="E118" s="243">
        <v>16</v>
      </c>
      <c r="F118" s="243">
        <v>174.18982623146152</v>
      </c>
      <c r="G118" s="243">
        <v>1659348</v>
      </c>
      <c r="H118" s="243">
        <v>174704987.86886859</v>
      </c>
      <c r="I118" s="243">
        <v>105.28532162564368</v>
      </c>
      <c r="J118" s="243">
        <v>1.9992708176473466</v>
      </c>
      <c r="K118" s="243">
        <v>0.20975019726582955</v>
      </c>
      <c r="L118" s="243">
        <v>18328885.384292781</v>
      </c>
      <c r="M118" s="243">
        <v>105838</v>
      </c>
      <c r="N118" s="243">
        <v>173.17868236637864</v>
      </c>
    </row>
    <row r="119" spans="1:14">
      <c r="A119" t="str">
        <f t="shared" si="2"/>
        <v>2001_1TOT_17</v>
      </c>
      <c r="B119" s="243">
        <v>2001</v>
      </c>
      <c r="C119" s="243" t="s">
        <v>147</v>
      </c>
      <c r="D119" s="243">
        <v>1</v>
      </c>
      <c r="E119" s="243">
        <v>17</v>
      </c>
      <c r="F119" s="243">
        <v>178.06071125882733</v>
      </c>
      <c r="G119" s="243">
        <v>1761610</v>
      </c>
      <c r="H119" s="243">
        <v>192616935.81989178</v>
      </c>
      <c r="I119" s="243">
        <v>109.34141825937169</v>
      </c>
      <c r="J119" s="243">
        <v>2.2042497095641478</v>
      </c>
      <c r="K119" s="243">
        <v>0.20497889191680119</v>
      </c>
      <c r="L119" s="243">
        <v>17911947.951023191</v>
      </c>
      <c r="M119" s="243">
        <v>102262</v>
      </c>
      <c r="N119" s="243">
        <v>175.15741869925478</v>
      </c>
    </row>
    <row r="120" spans="1:14">
      <c r="A120" t="str">
        <f t="shared" si="2"/>
        <v>2001_1TOT_18</v>
      </c>
      <c r="B120" s="243">
        <v>2001</v>
      </c>
      <c r="C120" s="243" t="s">
        <v>147</v>
      </c>
      <c r="D120" s="243">
        <v>1</v>
      </c>
      <c r="E120" s="243">
        <v>18</v>
      </c>
      <c r="F120" s="243">
        <v>185.80248131355899</v>
      </c>
      <c r="G120" s="243">
        <v>1864470</v>
      </c>
      <c r="H120" s="243">
        <v>211397157.09749883</v>
      </c>
      <c r="I120" s="243">
        <v>113.38190322048563</v>
      </c>
      <c r="J120" s="243">
        <v>2.4191648577078384</v>
      </c>
      <c r="K120" s="243">
        <v>0.21491514814369062</v>
      </c>
      <c r="L120" s="243">
        <v>18780221.277607054</v>
      </c>
      <c r="M120" s="243">
        <v>102860</v>
      </c>
      <c r="N120" s="243">
        <v>182.58041296526397</v>
      </c>
    </row>
    <row r="121" spans="1:14">
      <c r="A121" t="str">
        <f t="shared" si="2"/>
        <v>2001_1TOT_19</v>
      </c>
      <c r="B121" s="243">
        <v>2001</v>
      </c>
      <c r="C121" s="243" t="s">
        <v>147</v>
      </c>
      <c r="D121" s="243">
        <v>1</v>
      </c>
      <c r="E121" s="243">
        <v>19</v>
      </c>
      <c r="F121" s="243">
        <v>193.54425136829059</v>
      </c>
      <c r="G121" s="243">
        <v>1967339</v>
      </c>
      <c r="H121" s="243">
        <v>231062865.89145386</v>
      </c>
      <c r="I121" s="243">
        <v>117.44944104267432</v>
      </c>
      <c r="J121" s="243">
        <v>2.6442132560375757</v>
      </c>
      <c r="K121" s="243">
        <v>0.22504839832973733</v>
      </c>
      <c r="L121" s="243">
        <v>19665708.793955028</v>
      </c>
      <c r="M121" s="243">
        <v>102869</v>
      </c>
      <c r="N121" s="243">
        <v>191.17235312829936</v>
      </c>
    </row>
    <row r="122" spans="1:14">
      <c r="A122" t="str">
        <f t="shared" si="2"/>
        <v>2001_1TOT_20</v>
      </c>
      <c r="B122" s="243">
        <v>2001</v>
      </c>
      <c r="C122" s="243" t="s">
        <v>147</v>
      </c>
      <c r="D122" s="243">
        <v>1</v>
      </c>
      <c r="E122" s="243">
        <v>20</v>
      </c>
      <c r="F122" s="243">
        <v>193.54425136829059</v>
      </c>
      <c r="G122" s="243">
        <v>2071991</v>
      </c>
      <c r="H122" s="243">
        <v>251317658.88564825</v>
      </c>
      <c r="I122" s="243">
        <v>121.29283326310214</v>
      </c>
      <c r="J122" s="243">
        <v>2.876002955031034</v>
      </c>
      <c r="K122" s="243">
        <v>0.23178969899345825</v>
      </c>
      <c r="L122" s="243">
        <v>20254792.994194388</v>
      </c>
      <c r="M122" s="243">
        <v>104652</v>
      </c>
      <c r="N122" s="243">
        <v>193.54425136829099</v>
      </c>
    </row>
    <row r="123" spans="1:14">
      <c r="A123" t="str">
        <f t="shared" si="2"/>
        <v>2001_1TOT_21</v>
      </c>
      <c r="B123" s="243">
        <v>2001</v>
      </c>
      <c r="C123" s="243" t="s">
        <v>147</v>
      </c>
      <c r="D123" s="243">
        <v>1</v>
      </c>
      <c r="E123" s="243">
        <v>21</v>
      </c>
      <c r="F123" s="243">
        <v>209.02779147775382</v>
      </c>
      <c r="G123" s="243">
        <v>2177221</v>
      </c>
      <c r="H123" s="243">
        <v>272632465.26132441</v>
      </c>
      <c r="I123" s="243">
        <v>125.220391159797</v>
      </c>
      <c r="J123" s="243">
        <v>3.1199231252020105</v>
      </c>
      <c r="K123" s="243">
        <v>0.24392017017097656</v>
      </c>
      <c r="L123" s="243">
        <v>21314806.375676155</v>
      </c>
      <c r="M123" s="243">
        <v>105230</v>
      </c>
      <c r="N123" s="243">
        <v>202.5544652254695</v>
      </c>
    </row>
    <row r="124" spans="1:14">
      <c r="A124" t="str">
        <f t="shared" si="2"/>
        <v>2001_1TOT_22</v>
      </c>
      <c r="B124" s="243">
        <v>2001</v>
      </c>
      <c r="C124" s="243" t="s">
        <v>147</v>
      </c>
      <c r="D124" s="243">
        <v>1</v>
      </c>
      <c r="E124" s="243">
        <v>22</v>
      </c>
      <c r="F124" s="243">
        <v>217.73728278932691</v>
      </c>
      <c r="G124" s="243">
        <v>2280078</v>
      </c>
      <c r="H124" s="243">
        <v>294496053.8592993</v>
      </c>
      <c r="I124" s="243">
        <v>129.16051725392697</v>
      </c>
      <c r="J124" s="243">
        <v>3.3701233924421632</v>
      </c>
      <c r="K124" s="243">
        <v>0.25020026724015265</v>
      </c>
      <c r="L124" s="243">
        <v>21863588.597974896</v>
      </c>
      <c r="M124" s="243">
        <v>102857</v>
      </c>
      <c r="N124" s="243">
        <v>212.56296215109225</v>
      </c>
    </row>
    <row r="125" spans="1:14">
      <c r="A125" t="str">
        <f t="shared" si="2"/>
        <v>2001_1TOT_23</v>
      </c>
      <c r="B125" s="243">
        <v>2001</v>
      </c>
      <c r="C125" s="243" t="s">
        <v>147</v>
      </c>
      <c r="D125" s="243">
        <v>1</v>
      </c>
      <c r="E125" s="243">
        <v>23</v>
      </c>
      <c r="F125" s="243">
        <v>225.80162659633902</v>
      </c>
      <c r="G125" s="243">
        <v>2381748</v>
      </c>
      <c r="H125" s="243">
        <v>316949266.35146934</v>
      </c>
      <c r="I125" s="243">
        <v>133.07422378499712</v>
      </c>
      <c r="J125" s="243">
        <v>3.627071136439743</v>
      </c>
      <c r="K125" s="243">
        <v>0.2569477439975798</v>
      </c>
      <c r="L125" s="243">
        <v>22453212.492170036</v>
      </c>
      <c r="M125" s="243">
        <v>101670</v>
      </c>
      <c r="N125" s="243">
        <v>220.84402962693062</v>
      </c>
    </row>
    <row r="126" spans="1:14">
      <c r="A126" t="str">
        <f t="shared" si="2"/>
        <v>2001_1TOT_24</v>
      </c>
      <c r="B126" s="243">
        <v>2001</v>
      </c>
      <c r="C126" s="243" t="s">
        <v>147</v>
      </c>
      <c r="D126" s="243">
        <v>1</v>
      </c>
      <c r="E126" s="243">
        <v>24</v>
      </c>
      <c r="F126" s="243">
        <v>232.25310164194869</v>
      </c>
      <c r="G126" s="243">
        <v>2486381</v>
      </c>
      <c r="H126" s="243">
        <v>341007818.35732758</v>
      </c>
      <c r="I126" s="243">
        <v>137.15026713819304</v>
      </c>
      <c r="J126" s="243">
        <v>3.9023898982387273</v>
      </c>
      <c r="K126" s="243">
        <v>0.27531876179898429</v>
      </c>
      <c r="L126" s="243">
        <v>24058552.005858243</v>
      </c>
      <c r="M126" s="243">
        <v>104633</v>
      </c>
      <c r="N126" s="243">
        <v>229.93273638200418</v>
      </c>
    </row>
    <row r="127" spans="1:14">
      <c r="A127" t="str">
        <f t="shared" si="2"/>
        <v>2001_1TOT_25</v>
      </c>
      <c r="B127" s="243">
        <v>2001</v>
      </c>
      <c r="C127" s="243" t="s">
        <v>147</v>
      </c>
      <c r="D127" s="243">
        <v>1</v>
      </c>
      <c r="E127" s="243">
        <v>25</v>
      </c>
      <c r="F127" s="243">
        <v>236.12398666931449</v>
      </c>
      <c r="G127" s="243">
        <v>2590420</v>
      </c>
      <c r="H127" s="243">
        <v>365227587.81991833</v>
      </c>
      <c r="I127" s="243">
        <v>140.99164916110837</v>
      </c>
      <c r="J127" s="243">
        <v>4.1795535836456317</v>
      </c>
      <c r="K127" s="243">
        <v>0.27716368540690439</v>
      </c>
      <c r="L127" s="243">
        <v>24219769.462590754</v>
      </c>
      <c r="M127" s="243">
        <v>104039</v>
      </c>
      <c r="N127" s="243">
        <v>232.79510051606371</v>
      </c>
    </row>
    <row r="128" spans="1:14">
      <c r="A128" t="str">
        <f t="shared" si="2"/>
        <v>2001_1TOT_26</v>
      </c>
      <c r="B128" s="243">
        <v>2001</v>
      </c>
      <c r="C128" s="243" t="s">
        <v>147</v>
      </c>
      <c r="D128" s="243">
        <v>1</v>
      </c>
      <c r="E128" s="243">
        <v>26</v>
      </c>
      <c r="F128" s="243">
        <v>241.93031421036324</v>
      </c>
      <c r="G128" s="243">
        <v>2694466</v>
      </c>
      <c r="H128" s="243">
        <v>390183133.60777473</v>
      </c>
      <c r="I128" s="243">
        <v>144.80907668078748</v>
      </c>
      <c r="J128" s="243">
        <v>4.4651372698399401</v>
      </c>
      <c r="K128" s="243">
        <v>0.28558368619430841</v>
      </c>
      <c r="L128" s="243">
        <v>24955545.7878564</v>
      </c>
      <c r="M128" s="243">
        <v>104046</v>
      </c>
      <c r="N128" s="243">
        <v>239.85108305803587</v>
      </c>
    </row>
    <row r="129" spans="1:14">
      <c r="A129" t="str">
        <f t="shared" si="2"/>
        <v>2001_1TOT_27</v>
      </c>
      <c r="B129" s="243">
        <v>2001</v>
      </c>
      <c r="C129" s="243" t="s">
        <v>147</v>
      </c>
      <c r="D129" s="243">
        <v>1</v>
      </c>
      <c r="E129" s="243">
        <v>27</v>
      </c>
      <c r="F129" s="243">
        <v>251.60752677877778</v>
      </c>
      <c r="G129" s="243">
        <v>2797918</v>
      </c>
      <c r="H129" s="243">
        <v>415702652.70234197</v>
      </c>
      <c r="I129" s="243">
        <v>148.57570976073708</v>
      </c>
      <c r="J129" s="243">
        <v>4.7571748952594151</v>
      </c>
      <c r="K129" s="243">
        <v>0.29203762541947498</v>
      </c>
      <c r="L129" s="243">
        <v>25519519.094567239</v>
      </c>
      <c r="M129" s="243">
        <v>103452</v>
      </c>
      <c r="N129" s="243">
        <v>246.67980410786876</v>
      </c>
    </row>
    <row r="130" spans="1:14">
      <c r="A130" t="str">
        <f t="shared" si="2"/>
        <v>2001_1TOT_28</v>
      </c>
      <c r="B130" s="243">
        <v>2001</v>
      </c>
      <c r="C130" s="243" t="s">
        <v>147</v>
      </c>
      <c r="D130" s="243">
        <v>1</v>
      </c>
      <c r="E130" s="243">
        <v>28</v>
      </c>
      <c r="F130" s="243">
        <v>258.05900182438745</v>
      </c>
      <c r="G130" s="243">
        <v>2899587</v>
      </c>
      <c r="H130" s="243">
        <v>441816121.15125269</v>
      </c>
      <c r="I130" s="243">
        <v>152.37208649068046</v>
      </c>
      <c r="J130" s="243">
        <v>5.056009496688473</v>
      </c>
      <c r="K130" s="243">
        <v>0.29883460142905793</v>
      </c>
      <c r="L130" s="243">
        <v>26113468.448910713</v>
      </c>
      <c r="M130" s="243">
        <v>101669</v>
      </c>
      <c r="N130" s="243">
        <v>256.84789315239368</v>
      </c>
    </row>
    <row r="131" spans="1:14">
      <c r="A131" t="str">
        <f t="shared" si="2"/>
        <v>2001_1TOT_29</v>
      </c>
      <c r="B131" s="243">
        <v>2001</v>
      </c>
      <c r="C131" s="243" t="s">
        <v>147</v>
      </c>
      <c r="D131" s="243">
        <v>1</v>
      </c>
      <c r="E131" s="243">
        <v>29</v>
      </c>
      <c r="F131" s="243">
        <v>266.12334563139956</v>
      </c>
      <c r="G131" s="243">
        <v>3003639</v>
      </c>
      <c r="H131" s="243">
        <v>469135666.33516121</v>
      </c>
      <c r="I131" s="243">
        <v>156.18909806909593</v>
      </c>
      <c r="J131" s="243">
        <v>5.3686460739485513</v>
      </c>
      <c r="K131" s="243">
        <v>0.31263657726007832</v>
      </c>
      <c r="L131" s="243">
        <v>27319545.183908522</v>
      </c>
      <c r="M131" s="243">
        <v>104052</v>
      </c>
      <c r="N131" s="243">
        <v>262.55665613259259</v>
      </c>
    </row>
    <row r="132" spans="1:14">
      <c r="A132" t="str">
        <f t="shared" ref="A132:A195" si="3">B132&amp;"_"&amp;D132&amp;C132&amp;"_"&amp;E132</f>
        <v>2001_1TOT_30</v>
      </c>
      <c r="B132" s="243">
        <v>2001</v>
      </c>
      <c r="C132" s="243" t="s">
        <v>147</v>
      </c>
      <c r="D132" s="243">
        <v>1</v>
      </c>
      <c r="E132" s="243">
        <v>30</v>
      </c>
      <c r="F132" s="243">
        <v>277.41342696121654</v>
      </c>
      <c r="G132" s="243">
        <v>3107675</v>
      </c>
      <c r="H132" s="243">
        <v>497441729.72448099</v>
      </c>
      <c r="I132" s="243">
        <v>160.06877479932135</v>
      </c>
      <c r="J132" s="243">
        <v>5.6925720659140451</v>
      </c>
      <c r="K132" s="243">
        <v>0.32392599196549376</v>
      </c>
      <c r="L132" s="243">
        <v>28306063.389319777</v>
      </c>
      <c r="M132" s="243">
        <v>104036</v>
      </c>
      <c r="N132" s="243">
        <v>272.07950506862795</v>
      </c>
    </row>
    <row r="133" spans="1:14">
      <c r="A133" t="str">
        <f t="shared" si="3"/>
        <v>2001_1TOT_31</v>
      </c>
      <c r="B133" s="243">
        <v>2001</v>
      </c>
      <c r="C133" s="243" t="s">
        <v>147</v>
      </c>
      <c r="D133" s="243">
        <v>1</v>
      </c>
      <c r="E133" s="243">
        <v>31</v>
      </c>
      <c r="F133" s="243">
        <v>290.31637705243588</v>
      </c>
      <c r="G133" s="243">
        <v>3209949</v>
      </c>
      <c r="H133" s="243">
        <v>526449956.30618703</v>
      </c>
      <c r="I133" s="243">
        <v>164.00570735117194</v>
      </c>
      <c r="J133" s="243">
        <v>6.024533400183663</v>
      </c>
      <c r="K133" s="243">
        <v>0.33196133426961794</v>
      </c>
      <c r="L133" s="243">
        <v>29008226.581706047</v>
      </c>
      <c r="M133" s="243">
        <v>102274</v>
      </c>
      <c r="N133" s="243">
        <v>283.63246359491217</v>
      </c>
    </row>
    <row r="134" spans="1:14">
      <c r="A134" t="str">
        <f t="shared" si="3"/>
        <v>2001_1TOT_32</v>
      </c>
      <c r="B134" s="243">
        <v>2001</v>
      </c>
      <c r="C134" s="243" t="s">
        <v>147</v>
      </c>
      <c r="D134" s="243">
        <v>1</v>
      </c>
      <c r="E134" s="243">
        <v>32</v>
      </c>
      <c r="F134" s="243">
        <v>290.31637705243588</v>
      </c>
      <c r="G134" s="243">
        <v>3313387</v>
      </c>
      <c r="H134" s="243">
        <v>556479701.71573639</v>
      </c>
      <c r="I134" s="243">
        <v>167.94889993705425</v>
      </c>
      <c r="J134" s="243">
        <v>6.3681846856509949</v>
      </c>
      <c r="K134" s="243">
        <v>0.34365128546733192</v>
      </c>
      <c r="L134" s="243">
        <v>30029745.409549356</v>
      </c>
      <c r="M134" s="243">
        <v>103438</v>
      </c>
      <c r="N134" s="243">
        <v>290.31637705243099</v>
      </c>
    </row>
    <row r="135" spans="1:14">
      <c r="A135" t="str">
        <f t="shared" si="3"/>
        <v>2001_1TOT_33</v>
      </c>
      <c r="B135" s="243">
        <v>2001</v>
      </c>
      <c r="C135" s="243" t="s">
        <v>147</v>
      </c>
      <c r="D135" s="243">
        <v>1</v>
      </c>
      <c r="E135" s="243">
        <v>33</v>
      </c>
      <c r="F135" s="243">
        <v>295.84621280581558</v>
      </c>
      <c r="G135" s="243">
        <v>3420395</v>
      </c>
      <c r="H135" s="243">
        <v>587696604.31064749</v>
      </c>
      <c r="I135" s="243">
        <v>171.82126751753745</v>
      </c>
      <c r="J135" s="243">
        <v>6.7254214373697874</v>
      </c>
      <c r="K135" s="243">
        <v>0.35723675171879243</v>
      </c>
      <c r="L135" s="243">
        <v>31216902.594911098</v>
      </c>
      <c r="M135" s="243">
        <v>107008</v>
      </c>
      <c r="N135" s="243">
        <v>291.72494201285042</v>
      </c>
    </row>
    <row r="136" spans="1:14">
      <c r="A136" t="str">
        <f t="shared" si="3"/>
        <v>2001_1TOT_34</v>
      </c>
      <c r="B136" s="243">
        <v>2001</v>
      </c>
      <c r="C136" s="243" t="s">
        <v>147</v>
      </c>
      <c r="D136" s="243">
        <v>1</v>
      </c>
      <c r="E136" s="243">
        <v>34</v>
      </c>
      <c r="F136" s="243">
        <v>306.90588431257504</v>
      </c>
      <c r="G136" s="243">
        <v>3522053</v>
      </c>
      <c r="H136" s="243">
        <v>618330276.4005121</v>
      </c>
      <c r="I136" s="243">
        <v>175.55961718932454</v>
      </c>
      <c r="J136" s="243">
        <v>7.0759838763346892</v>
      </c>
      <c r="K136" s="243">
        <v>0.3505624389649018</v>
      </c>
      <c r="L136" s="243">
        <v>30633672.089864612</v>
      </c>
      <c r="M136" s="243">
        <v>101658</v>
      </c>
      <c r="N136" s="243">
        <v>301.3404954835292</v>
      </c>
    </row>
    <row r="137" spans="1:14">
      <c r="A137" t="str">
        <f t="shared" si="3"/>
        <v>2001_1TOT_35</v>
      </c>
      <c r="B137" s="243">
        <v>2001</v>
      </c>
      <c r="C137" s="243" t="s">
        <v>147</v>
      </c>
      <c r="D137" s="243">
        <v>1</v>
      </c>
      <c r="E137" s="243">
        <v>35</v>
      </c>
      <c r="F137" s="243">
        <v>314.50940847347221</v>
      </c>
      <c r="G137" s="243">
        <v>3624323</v>
      </c>
      <c r="H137" s="243">
        <v>650153397.14443755</v>
      </c>
      <c r="I137" s="243">
        <v>179.386163193633</v>
      </c>
      <c r="J137" s="243">
        <v>7.4401580044228508</v>
      </c>
      <c r="K137" s="243">
        <v>0.36417412808816163</v>
      </c>
      <c r="L137" s="243">
        <v>31823120.743925452</v>
      </c>
      <c r="M137" s="243">
        <v>102270</v>
      </c>
      <c r="N137" s="243">
        <v>311.16770063484358</v>
      </c>
    </row>
    <row r="138" spans="1:14">
      <c r="A138" t="str">
        <f t="shared" si="3"/>
        <v>2001_1TOT_36</v>
      </c>
      <c r="B138" s="243">
        <v>2001</v>
      </c>
      <c r="C138" s="243" t="s">
        <v>147</v>
      </c>
      <c r="D138" s="243">
        <v>1</v>
      </c>
      <c r="E138" s="243">
        <v>36</v>
      </c>
      <c r="F138" s="243">
        <v>322.57375228048431</v>
      </c>
      <c r="G138" s="243">
        <v>3728961</v>
      </c>
      <c r="H138" s="243">
        <v>683694740.85781062</v>
      </c>
      <c r="I138" s="243">
        <v>183.34724896769117</v>
      </c>
      <c r="J138" s="243">
        <v>7.8239949542937914</v>
      </c>
      <c r="K138" s="243">
        <v>0.38383694987094064</v>
      </c>
      <c r="L138" s="243">
        <v>33541343.713373065</v>
      </c>
      <c r="M138" s="243">
        <v>104638</v>
      </c>
      <c r="N138" s="243">
        <v>320.54649088641855</v>
      </c>
    </row>
    <row r="139" spans="1:14">
      <c r="A139" t="str">
        <f t="shared" si="3"/>
        <v>2001_1TOT_37</v>
      </c>
      <c r="B139" s="243">
        <v>2001</v>
      </c>
      <c r="C139" s="243" t="s">
        <v>147</v>
      </c>
      <c r="D139" s="243">
        <v>1</v>
      </c>
      <c r="E139" s="243">
        <v>37</v>
      </c>
      <c r="F139" s="243">
        <v>333.86383361030124</v>
      </c>
      <c r="G139" s="243">
        <v>3831217</v>
      </c>
      <c r="H139" s="243">
        <v>717223357.74635983</v>
      </c>
      <c r="I139" s="243">
        <v>187.20509899239846</v>
      </c>
      <c r="J139" s="243">
        <v>8.2076862622469928</v>
      </c>
      <c r="K139" s="243">
        <v>0.38369130795320139</v>
      </c>
      <c r="L139" s="243">
        <v>33528616.888549209</v>
      </c>
      <c r="M139" s="243">
        <v>102256</v>
      </c>
      <c r="N139" s="243">
        <v>327.88899319892437</v>
      </c>
    </row>
    <row r="140" spans="1:14">
      <c r="A140" t="str">
        <f t="shared" si="3"/>
        <v>2001_1TOT_38</v>
      </c>
      <c r="B140" s="243">
        <v>2001</v>
      </c>
      <c r="C140" s="243" t="s">
        <v>147</v>
      </c>
      <c r="D140" s="243">
        <v>1</v>
      </c>
      <c r="E140" s="243">
        <v>38</v>
      </c>
      <c r="F140" s="243">
        <v>341.92817741731341</v>
      </c>
      <c r="G140" s="243">
        <v>3935858</v>
      </c>
      <c r="H140" s="243">
        <v>752628692.40190792</v>
      </c>
      <c r="I140" s="243">
        <v>191.22353814642395</v>
      </c>
      <c r="J140" s="243">
        <v>8.6128541583061811</v>
      </c>
      <c r="K140" s="243">
        <v>0.40516789605918824</v>
      </c>
      <c r="L140" s="243">
        <v>35405334.655548096</v>
      </c>
      <c r="M140" s="243">
        <v>104641</v>
      </c>
      <c r="N140" s="243">
        <v>338.35049985711237</v>
      </c>
    </row>
    <row r="141" spans="1:14">
      <c r="A141" t="str">
        <f t="shared" si="3"/>
        <v>2001_1TOT_39</v>
      </c>
      <c r="B141" s="243">
        <v>2001</v>
      </c>
      <c r="C141" s="243" t="s">
        <v>147</v>
      </c>
      <c r="D141" s="243">
        <v>1</v>
      </c>
      <c r="E141" s="243">
        <v>39</v>
      </c>
      <c r="F141" s="243">
        <v>348.37965246292305</v>
      </c>
      <c r="G141" s="243">
        <v>4038109</v>
      </c>
      <c r="H141" s="243">
        <v>788101290.12399352</v>
      </c>
      <c r="I141" s="243">
        <v>195.16592794399395</v>
      </c>
      <c r="J141" s="243">
        <v>9.0187917924688676</v>
      </c>
      <c r="K141" s="243">
        <v>0.40593763416268658</v>
      </c>
      <c r="L141" s="243">
        <v>35472597.722085595</v>
      </c>
      <c r="M141" s="243">
        <v>102251</v>
      </c>
      <c r="N141" s="243">
        <v>346.91687829053598</v>
      </c>
    </row>
    <row r="142" spans="1:14">
      <c r="A142" t="str">
        <f t="shared" si="3"/>
        <v>2001_1TOT_40</v>
      </c>
      <c r="B142" s="243">
        <v>2001</v>
      </c>
      <c r="C142" s="243" t="s">
        <v>147</v>
      </c>
      <c r="D142" s="243">
        <v>1</v>
      </c>
      <c r="E142" s="243">
        <v>40</v>
      </c>
      <c r="F142" s="243">
        <v>348.37965246292305</v>
      </c>
      <c r="G142" s="243">
        <v>4143936</v>
      </c>
      <c r="H142" s="243">
        <v>824969263.60518467</v>
      </c>
      <c r="I142" s="243">
        <v>199.07866907336037</v>
      </c>
      <c r="J142" s="243">
        <v>9.4406976829982607</v>
      </c>
      <c r="K142" s="243">
        <v>0.42190589052939309</v>
      </c>
      <c r="L142" s="243">
        <v>36867973.481191158</v>
      </c>
      <c r="M142" s="243">
        <v>105827</v>
      </c>
      <c r="N142" s="243">
        <v>348.37965246289849</v>
      </c>
    </row>
    <row r="143" spans="1:14">
      <c r="A143" t="str">
        <f t="shared" si="3"/>
        <v>2001_1TOT_41</v>
      </c>
      <c r="B143" s="243">
        <v>2001</v>
      </c>
      <c r="C143" s="243" t="s">
        <v>147</v>
      </c>
      <c r="D143" s="243">
        <v>1</v>
      </c>
      <c r="E143" s="243">
        <v>41</v>
      </c>
      <c r="F143" s="243">
        <v>362.57289756326435</v>
      </c>
      <c r="G143" s="243">
        <v>4245601</v>
      </c>
      <c r="H143" s="243">
        <v>861185910.0041877</v>
      </c>
      <c r="I143" s="243">
        <v>202.84193215617475</v>
      </c>
      <c r="J143" s="243">
        <v>9.8551499842280759</v>
      </c>
      <c r="K143" s="243">
        <v>0.41445230122981513</v>
      </c>
      <c r="L143" s="243">
        <v>36216646.399003029</v>
      </c>
      <c r="M143" s="243">
        <v>101665</v>
      </c>
      <c r="N143" s="243">
        <v>356.23514876312424</v>
      </c>
    </row>
    <row r="144" spans="1:14">
      <c r="A144" t="str">
        <f t="shared" si="3"/>
        <v>2001_1TOT_42</v>
      </c>
      <c r="B144" s="243">
        <v>2001</v>
      </c>
      <c r="C144" s="243" t="s">
        <v>147</v>
      </c>
      <c r="D144" s="243">
        <v>1</v>
      </c>
      <c r="E144" s="243">
        <v>42</v>
      </c>
      <c r="F144" s="243">
        <v>373.2639133531319</v>
      </c>
      <c r="G144" s="243">
        <v>4350245</v>
      </c>
      <c r="H144" s="243">
        <v>899641736.56013131</v>
      </c>
      <c r="I144" s="243">
        <v>206.80254481302347</v>
      </c>
      <c r="J144" s="243">
        <v>10.295226783062887</v>
      </c>
      <c r="K144" s="243">
        <v>0.4400767988348111</v>
      </c>
      <c r="L144" s="243">
        <v>38455826.555943608</v>
      </c>
      <c r="M144" s="243">
        <v>104644</v>
      </c>
      <c r="N144" s="243">
        <v>367.49193987179012</v>
      </c>
    </row>
    <row r="145" spans="1:14">
      <c r="A145" t="str">
        <f t="shared" si="3"/>
        <v>2001_1TOT_43</v>
      </c>
      <c r="B145" s="243">
        <v>2001</v>
      </c>
      <c r="C145" s="243" t="s">
        <v>147</v>
      </c>
      <c r="D145" s="243">
        <v>1</v>
      </c>
      <c r="E145" s="243">
        <v>43</v>
      </c>
      <c r="F145" s="243">
        <v>383.2176177092154</v>
      </c>
      <c r="G145" s="243">
        <v>4454296</v>
      </c>
      <c r="H145" s="243">
        <v>939015355.20940638</v>
      </c>
      <c r="I145" s="243">
        <v>210.81117088074217</v>
      </c>
      <c r="J145" s="243">
        <v>10.745806515850802</v>
      </c>
      <c r="K145" s="243">
        <v>0.45057973278791508</v>
      </c>
      <c r="L145" s="243">
        <v>39373618.649275064</v>
      </c>
      <c r="M145" s="243">
        <v>104051</v>
      </c>
      <c r="N145" s="243">
        <v>378.4069220793175</v>
      </c>
    </row>
    <row r="146" spans="1:14">
      <c r="A146" t="str">
        <f t="shared" si="3"/>
        <v>2001_1TOT_44</v>
      </c>
      <c r="B146" s="243">
        <v>2001</v>
      </c>
      <c r="C146" s="243" t="s">
        <v>147</v>
      </c>
      <c r="D146" s="243">
        <v>1</v>
      </c>
      <c r="E146" s="243">
        <v>44</v>
      </c>
      <c r="F146" s="243">
        <v>387.08850273658118</v>
      </c>
      <c r="G146" s="243">
        <v>4557150</v>
      </c>
      <c r="H146" s="243">
        <v>978807085.08561003</v>
      </c>
      <c r="I146" s="243">
        <v>214.78491712706628</v>
      </c>
      <c r="J146" s="243">
        <v>11.201170986525863</v>
      </c>
      <c r="K146" s="243">
        <v>0.45536447067506103</v>
      </c>
      <c r="L146" s="243">
        <v>39791729.876203656</v>
      </c>
      <c r="M146" s="243">
        <v>102854</v>
      </c>
      <c r="N146" s="243">
        <v>386.87586166997545</v>
      </c>
    </row>
    <row r="147" spans="1:14">
      <c r="A147" t="str">
        <f t="shared" si="3"/>
        <v>2001_1TOT_45</v>
      </c>
      <c r="B147" s="243">
        <v>2001</v>
      </c>
      <c r="C147" s="243" t="s">
        <v>147</v>
      </c>
      <c r="D147" s="243">
        <v>1</v>
      </c>
      <c r="E147" s="243">
        <v>45</v>
      </c>
      <c r="F147" s="243">
        <v>387.08850273658118</v>
      </c>
      <c r="G147" s="243">
        <v>4661201</v>
      </c>
      <c r="H147" s="243">
        <v>1019084030.8838545</v>
      </c>
      <c r="I147" s="243">
        <v>218.6312134756374</v>
      </c>
      <c r="J147" s="243">
        <v>11.662088120837074</v>
      </c>
      <c r="K147" s="243">
        <v>0.46091713431121129</v>
      </c>
      <c r="L147" s="243">
        <v>40276945.798244476</v>
      </c>
      <c r="M147" s="243">
        <v>104051</v>
      </c>
      <c r="N147" s="243">
        <v>387.08850273658567</v>
      </c>
    </row>
    <row r="148" spans="1:14">
      <c r="A148" t="str">
        <f t="shared" si="3"/>
        <v>2001_1TOT_46</v>
      </c>
      <c r="B148" s="243">
        <v>2001</v>
      </c>
      <c r="C148" s="243" t="s">
        <v>147</v>
      </c>
      <c r="D148" s="243">
        <v>1</v>
      </c>
      <c r="E148" s="243">
        <v>46</v>
      </c>
      <c r="F148" s="243">
        <v>396.76571530499569</v>
      </c>
      <c r="G148" s="243">
        <v>4762861</v>
      </c>
      <c r="H148" s="243">
        <v>1058850825.1316012</v>
      </c>
      <c r="I148" s="243">
        <v>222.3140303971922</v>
      </c>
      <c r="J148" s="243">
        <v>12.117167235753826</v>
      </c>
      <c r="K148" s="243">
        <v>0.45507911491675124</v>
      </c>
      <c r="L148" s="243">
        <v>39766794.247746706</v>
      </c>
      <c r="M148" s="243">
        <v>101660</v>
      </c>
      <c r="N148" s="243">
        <v>391.17444666286355</v>
      </c>
    </row>
    <row r="149" spans="1:14">
      <c r="A149" t="str">
        <f t="shared" si="3"/>
        <v>2001_1TOT_47</v>
      </c>
      <c r="B149" s="243">
        <v>2001</v>
      </c>
      <c r="C149" s="243" t="s">
        <v>147</v>
      </c>
      <c r="D149" s="243">
        <v>1</v>
      </c>
      <c r="E149" s="243">
        <v>47</v>
      </c>
      <c r="F149" s="243">
        <v>406.44292787341027</v>
      </c>
      <c r="G149" s="243">
        <v>4867502</v>
      </c>
      <c r="H149" s="243">
        <v>1100931537.7088399</v>
      </c>
      <c r="I149" s="243">
        <v>226.17998671779486</v>
      </c>
      <c r="J149" s="243">
        <v>12.598726129221863</v>
      </c>
      <c r="K149" s="243">
        <v>0.48155889346803704</v>
      </c>
      <c r="L149" s="243">
        <v>42080712.577238679</v>
      </c>
      <c r="M149" s="243">
        <v>104641</v>
      </c>
      <c r="N149" s="243">
        <v>402.14363946482428</v>
      </c>
    </row>
    <row r="150" spans="1:14">
      <c r="A150" t="str">
        <f t="shared" si="3"/>
        <v>2001_1TOT_48</v>
      </c>
      <c r="B150" s="243">
        <v>2001</v>
      </c>
      <c r="C150" s="243" t="s">
        <v>147</v>
      </c>
      <c r="D150" s="243">
        <v>1</v>
      </c>
      <c r="E150" s="243">
        <v>48</v>
      </c>
      <c r="F150" s="243">
        <v>425.79735301023925</v>
      </c>
      <c r="G150" s="243">
        <v>4972144</v>
      </c>
      <c r="H150" s="243">
        <v>1144555721.051141</v>
      </c>
      <c r="I150" s="243">
        <v>230.19359878779477</v>
      </c>
      <c r="J150" s="243">
        <v>13.097948033323556</v>
      </c>
      <c r="K150" s="243">
        <v>0.49922190410169343</v>
      </c>
      <c r="L150" s="243">
        <v>43624183.34230113</v>
      </c>
      <c r="M150" s="243">
        <v>104642</v>
      </c>
      <c r="N150" s="243">
        <v>416.88980851188938</v>
      </c>
    </row>
    <row r="151" spans="1:14">
      <c r="A151" t="str">
        <f t="shared" si="3"/>
        <v>2001_1TOT_49</v>
      </c>
      <c r="B151" s="243">
        <v>2001</v>
      </c>
      <c r="C151" s="243" t="s">
        <v>147</v>
      </c>
      <c r="D151" s="243">
        <v>1</v>
      </c>
      <c r="E151" s="243">
        <v>49</v>
      </c>
      <c r="F151" s="243">
        <v>435.47456557865382</v>
      </c>
      <c r="G151" s="243">
        <v>5073797</v>
      </c>
      <c r="H151" s="243">
        <v>1188181031.4292681</v>
      </c>
      <c r="I151" s="243">
        <v>234.17985217565231</v>
      </c>
      <c r="J151" s="243">
        <v>13.597182834880927</v>
      </c>
      <c r="K151" s="243">
        <v>0.4992348015573711</v>
      </c>
      <c r="L151" s="243">
        <v>43625310.378127098</v>
      </c>
      <c r="M151" s="243">
        <v>101653</v>
      </c>
      <c r="N151" s="243">
        <v>429.15910379553088</v>
      </c>
    </row>
    <row r="152" spans="1:14">
      <c r="A152" t="str">
        <f t="shared" si="3"/>
        <v>2001_1TOT_50</v>
      </c>
      <c r="B152" s="243">
        <v>2001</v>
      </c>
      <c r="C152" s="243" t="s">
        <v>147</v>
      </c>
      <c r="D152" s="243">
        <v>1</v>
      </c>
      <c r="E152" s="243">
        <v>50</v>
      </c>
      <c r="F152" s="243">
        <v>444.18405689022688</v>
      </c>
      <c r="G152" s="243">
        <v>5177247</v>
      </c>
      <c r="H152" s="243">
        <v>1233404635.364116</v>
      </c>
      <c r="I152" s="243">
        <v>238.23561737813861</v>
      </c>
      <c r="J152" s="243">
        <v>14.11470802244825</v>
      </c>
      <c r="K152" s="243">
        <v>0.51752518756732258</v>
      </c>
      <c r="L152" s="243">
        <v>45223603.934847832</v>
      </c>
      <c r="M152" s="243">
        <v>103450</v>
      </c>
      <c r="N152" s="243">
        <v>437.15421879988236</v>
      </c>
    </row>
    <row r="153" spans="1:14">
      <c r="A153" t="str">
        <f t="shared" si="3"/>
        <v>2001_1TOT_51</v>
      </c>
      <c r="B153" s="243">
        <v>2001</v>
      </c>
      <c r="C153" s="243" t="s">
        <v>147</v>
      </c>
      <c r="D153" s="243">
        <v>1</v>
      </c>
      <c r="E153" s="243">
        <v>51</v>
      </c>
      <c r="F153" s="243">
        <v>452.24840069723899</v>
      </c>
      <c r="G153" s="243">
        <v>5281891</v>
      </c>
      <c r="H153" s="243">
        <v>1280400204.0201905</v>
      </c>
      <c r="I153" s="243">
        <v>242.41321981468198</v>
      </c>
      <c r="J153" s="243">
        <v>14.652511036082611</v>
      </c>
      <c r="K153" s="243">
        <v>0.53780301363436145</v>
      </c>
      <c r="L153" s="243">
        <v>46995568.656074524</v>
      </c>
      <c r="M153" s="243">
        <v>104644</v>
      </c>
      <c r="N153" s="243">
        <v>449.09950552420133</v>
      </c>
    </row>
    <row r="154" spans="1:14">
      <c r="A154" t="str">
        <f t="shared" si="3"/>
        <v>2001_1TOT_52</v>
      </c>
      <c r="B154" s="243">
        <v>2001</v>
      </c>
      <c r="C154" s="243" t="s">
        <v>147</v>
      </c>
      <c r="D154" s="243">
        <v>1</v>
      </c>
      <c r="E154" s="243">
        <v>52</v>
      </c>
      <c r="F154" s="243">
        <v>464.50620328389743</v>
      </c>
      <c r="G154" s="243">
        <v>5384158</v>
      </c>
      <c r="H154" s="243">
        <v>1327544825.422123</v>
      </c>
      <c r="I154" s="243">
        <v>246.56498294108809</v>
      </c>
      <c r="J154" s="243">
        <v>15.192019764068458</v>
      </c>
      <c r="K154" s="243">
        <v>0.53950872798584726</v>
      </c>
      <c r="L154" s="243">
        <v>47144621.401932478</v>
      </c>
      <c r="M154" s="243">
        <v>102267</v>
      </c>
      <c r="N154" s="243">
        <v>460.99544723060694</v>
      </c>
    </row>
    <row r="155" spans="1:14">
      <c r="A155" t="str">
        <f t="shared" si="3"/>
        <v>2001_1TOT_53</v>
      </c>
      <c r="B155" s="243">
        <v>2001</v>
      </c>
      <c r="C155" s="243" t="s">
        <v>147</v>
      </c>
      <c r="D155" s="243">
        <v>1</v>
      </c>
      <c r="E155" s="243">
        <v>53</v>
      </c>
      <c r="F155" s="243">
        <v>483.86062842072647</v>
      </c>
      <c r="G155" s="243">
        <v>5488205</v>
      </c>
      <c r="H155" s="243">
        <v>1376990317.2157705</v>
      </c>
      <c r="I155" s="243">
        <v>250.89994218797776</v>
      </c>
      <c r="J155" s="243">
        <v>15.75785895396875</v>
      </c>
      <c r="K155" s="243">
        <v>0.56583918990029147</v>
      </c>
      <c r="L155" s="243">
        <v>49445491.793647528</v>
      </c>
      <c r="M155" s="243">
        <v>104047</v>
      </c>
      <c r="N155" s="243">
        <v>475.22265700738637</v>
      </c>
    </row>
    <row r="156" spans="1:14">
      <c r="A156" t="str">
        <f t="shared" si="3"/>
        <v>2001_1TOT_54</v>
      </c>
      <c r="B156" s="243">
        <v>2001</v>
      </c>
      <c r="C156" s="243" t="s">
        <v>147</v>
      </c>
      <c r="D156" s="243">
        <v>1</v>
      </c>
      <c r="E156" s="243">
        <v>54</v>
      </c>
      <c r="F156" s="243">
        <v>486.27993156283009</v>
      </c>
      <c r="G156" s="243">
        <v>5593441</v>
      </c>
      <c r="H156" s="243">
        <v>1427917933.0070207</v>
      </c>
      <c r="I156" s="243">
        <v>255.28434697121517</v>
      </c>
      <c r="J156" s="243">
        <v>16.34065912072888</v>
      </c>
      <c r="K156" s="243">
        <v>0.58280016676012991</v>
      </c>
      <c r="L156" s="243">
        <v>50927615.791250229</v>
      </c>
      <c r="M156" s="243">
        <v>105236</v>
      </c>
      <c r="N156" s="243">
        <v>483.93720581597768</v>
      </c>
    </row>
    <row r="157" spans="1:14">
      <c r="A157" t="str">
        <f t="shared" si="3"/>
        <v>2001_1TOT_55</v>
      </c>
      <c r="B157" s="243">
        <v>2001</v>
      </c>
      <c r="C157" s="243" t="s">
        <v>147</v>
      </c>
      <c r="D157" s="243">
        <v>1</v>
      </c>
      <c r="E157" s="243">
        <v>55</v>
      </c>
      <c r="F157" s="243">
        <v>503.21505355755551</v>
      </c>
      <c r="G157" s="243">
        <v>5697475</v>
      </c>
      <c r="H157" s="243">
        <v>1479462850.6812577</v>
      </c>
      <c r="I157" s="243">
        <v>259.66991530129712</v>
      </c>
      <c r="J157" s="243">
        <v>16.930523502743473</v>
      </c>
      <c r="K157" s="243">
        <v>0.58986438201459279</v>
      </c>
      <c r="L157" s="243">
        <v>51544917.674237013</v>
      </c>
      <c r="M157" s="243">
        <v>104034</v>
      </c>
      <c r="N157" s="243">
        <v>495.46223036927364</v>
      </c>
    </row>
    <row r="158" spans="1:14">
      <c r="A158" t="str">
        <f t="shared" si="3"/>
        <v>2001_1TOT_56</v>
      </c>
      <c r="B158" s="243">
        <v>2001</v>
      </c>
      <c r="C158" s="243" t="s">
        <v>147</v>
      </c>
      <c r="D158" s="243">
        <v>1</v>
      </c>
      <c r="E158" s="243">
        <v>56</v>
      </c>
      <c r="F158" s="243">
        <v>516.1180036487749</v>
      </c>
      <c r="G158" s="243">
        <v>5799743</v>
      </c>
      <c r="H158" s="243">
        <v>1531777283.5100174</v>
      </c>
      <c r="I158" s="243">
        <v>264.11123449953169</v>
      </c>
      <c r="J158" s="243">
        <v>17.529193982459919</v>
      </c>
      <c r="K158" s="243">
        <v>0.59867047971644638</v>
      </c>
      <c r="L158" s="243">
        <v>52314432.82875967</v>
      </c>
      <c r="M158" s="243">
        <v>102268</v>
      </c>
      <c r="N158" s="243">
        <v>511.54254340321188</v>
      </c>
    </row>
    <row r="159" spans="1:14">
      <c r="A159" t="str">
        <f t="shared" si="3"/>
        <v>2001_1TOT_57</v>
      </c>
      <c r="B159" s="243">
        <v>2001</v>
      </c>
      <c r="C159" s="243" t="s">
        <v>147</v>
      </c>
      <c r="D159" s="243">
        <v>1</v>
      </c>
      <c r="E159" s="243">
        <v>57</v>
      </c>
      <c r="F159" s="243">
        <v>532.24669126279912</v>
      </c>
      <c r="G159" s="243">
        <v>5903185</v>
      </c>
      <c r="H159" s="243">
        <v>1585884730.3165421</v>
      </c>
      <c r="I159" s="243">
        <v>268.64899716280991</v>
      </c>
      <c r="J159" s="243">
        <v>18.148383169541891</v>
      </c>
      <c r="K159" s="243">
        <v>0.61918918708197168</v>
      </c>
      <c r="L159" s="243">
        <v>54107446.806524754</v>
      </c>
      <c r="M159" s="243">
        <v>103442</v>
      </c>
      <c r="N159" s="243">
        <v>523.07038539978691</v>
      </c>
    </row>
    <row r="160" spans="1:14">
      <c r="A160" t="str">
        <f t="shared" si="3"/>
        <v>2001_1TOT_58</v>
      </c>
      <c r="B160" s="243">
        <v>2001</v>
      </c>
      <c r="C160" s="243" t="s">
        <v>147</v>
      </c>
      <c r="D160" s="243">
        <v>1</v>
      </c>
      <c r="E160" s="243">
        <v>58</v>
      </c>
      <c r="F160" s="243">
        <v>541.92390383121369</v>
      </c>
      <c r="G160" s="243">
        <v>6005458</v>
      </c>
      <c r="H160" s="243">
        <v>1640678281.7708721</v>
      </c>
      <c r="I160" s="243">
        <v>273.19786130730949</v>
      </c>
      <c r="J160" s="243">
        <v>18.775423929821301</v>
      </c>
      <c r="K160" s="243">
        <v>0.62704076027941014</v>
      </c>
      <c r="L160" s="243">
        <v>54793551.454329967</v>
      </c>
      <c r="M160" s="243">
        <v>102273</v>
      </c>
      <c r="N160" s="243">
        <v>535.75774108836117</v>
      </c>
    </row>
    <row r="161" spans="1:14">
      <c r="A161" t="str">
        <f t="shared" si="3"/>
        <v>2001_1TOT_59</v>
      </c>
      <c r="B161" s="243">
        <v>2001</v>
      </c>
      <c r="C161" s="243" t="s">
        <v>147</v>
      </c>
      <c r="D161" s="243">
        <v>1</v>
      </c>
      <c r="E161" s="243">
        <v>59</v>
      </c>
      <c r="F161" s="243">
        <v>555.47200142699398</v>
      </c>
      <c r="G161" s="243">
        <v>6109509</v>
      </c>
      <c r="H161" s="243">
        <v>1697774865.7412198</v>
      </c>
      <c r="I161" s="243">
        <v>277.89055810233191</v>
      </c>
      <c r="J161" s="243">
        <v>19.428819894708965</v>
      </c>
      <c r="K161" s="243">
        <v>0.6533959648876646</v>
      </c>
      <c r="L161" s="243">
        <v>57096583.970347643</v>
      </c>
      <c r="M161" s="243">
        <v>104051</v>
      </c>
      <c r="N161" s="243">
        <v>548.73652315064385</v>
      </c>
    </row>
    <row r="162" spans="1:14">
      <c r="A162" t="str">
        <f t="shared" si="3"/>
        <v>2001_1TOT_60</v>
      </c>
      <c r="B162" s="243">
        <v>2001</v>
      </c>
      <c r="C162" s="243" t="s">
        <v>147</v>
      </c>
      <c r="D162" s="243">
        <v>1</v>
      </c>
      <c r="E162" s="243">
        <v>60</v>
      </c>
      <c r="F162" s="243">
        <v>575.79414782066453</v>
      </c>
      <c r="G162" s="243">
        <v>6212968</v>
      </c>
      <c r="H162" s="243">
        <v>1756198532.1788421</v>
      </c>
      <c r="I162" s="243">
        <v>282.66659866570086</v>
      </c>
      <c r="J162" s="243">
        <v>20.097402588274495</v>
      </c>
      <c r="K162" s="243">
        <v>0.66858269356552924</v>
      </c>
      <c r="L162" s="243">
        <v>58423666.437622309</v>
      </c>
      <c r="M162" s="243">
        <v>103459</v>
      </c>
      <c r="N162" s="243">
        <v>564.70356796047042</v>
      </c>
    </row>
    <row r="163" spans="1:14">
      <c r="A163" t="str">
        <f t="shared" si="3"/>
        <v>2001_1TOT_61</v>
      </c>
      <c r="B163" s="243">
        <v>2001</v>
      </c>
      <c r="C163" s="243" t="s">
        <v>147</v>
      </c>
      <c r="D163" s="243">
        <v>1</v>
      </c>
      <c r="E163" s="243">
        <v>61</v>
      </c>
      <c r="F163" s="243">
        <v>580.63275410487176</v>
      </c>
      <c r="G163" s="243">
        <v>6316423</v>
      </c>
      <c r="H163" s="243">
        <v>1816250632.1881278</v>
      </c>
      <c r="I163" s="243">
        <v>287.54417368629805</v>
      </c>
      <c r="J163" s="243">
        <v>20.784620581026484</v>
      </c>
      <c r="K163" s="243">
        <v>0.68721799275198947</v>
      </c>
      <c r="L163" s="243">
        <v>60052100.009285688</v>
      </c>
      <c r="M163" s="243">
        <v>103455</v>
      </c>
      <c r="N163" s="243">
        <v>580.46590313939089</v>
      </c>
    </row>
    <row r="164" spans="1:14">
      <c r="A164" t="str">
        <f t="shared" si="3"/>
        <v>2001_1TOT_62</v>
      </c>
      <c r="B164" s="243">
        <v>2001</v>
      </c>
      <c r="C164" s="243" t="s">
        <v>147</v>
      </c>
      <c r="D164" s="243">
        <v>1</v>
      </c>
      <c r="E164" s="243">
        <v>62</v>
      </c>
      <c r="F164" s="243">
        <v>599.9871792417008</v>
      </c>
      <c r="G164" s="243">
        <v>6421057</v>
      </c>
      <c r="H164" s="243">
        <v>1877925062.0584922</v>
      </c>
      <c r="I164" s="243">
        <v>292.46354020194684</v>
      </c>
      <c r="J164" s="243">
        <v>21.490404023954902</v>
      </c>
      <c r="K164" s="243">
        <v>0.70578344292841777</v>
      </c>
      <c r="L164" s="243">
        <v>61674429.870364428</v>
      </c>
      <c r="M164" s="243">
        <v>104634</v>
      </c>
      <c r="N164" s="243">
        <v>589.43010752111581</v>
      </c>
    </row>
    <row r="165" spans="1:14">
      <c r="A165" t="str">
        <f t="shared" si="3"/>
        <v>2001_1TOT_63</v>
      </c>
      <c r="B165" s="243">
        <v>2001</v>
      </c>
      <c r="C165" s="243" t="s">
        <v>147</v>
      </c>
      <c r="D165" s="243">
        <v>1</v>
      </c>
      <c r="E165" s="243">
        <v>63</v>
      </c>
      <c r="F165" s="243">
        <v>619.34160437852984</v>
      </c>
      <c r="G165" s="243">
        <v>6523317</v>
      </c>
      <c r="H165" s="243">
        <v>1940293451.2037523</v>
      </c>
      <c r="I165" s="243">
        <v>297.43969995690111</v>
      </c>
      <c r="J165" s="243">
        <v>22.204128926047474</v>
      </c>
      <c r="K165" s="243">
        <v>0.71372490209257222</v>
      </c>
      <c r="L165" s="243">
        <v>62368389.145260096</v>
      </c>
      <c r="M165" s="243">
        <v>102260</v>
      </c>
      <c r="N165" s="243">
        <v>609.90014810541845</v>
      </c>
    </row>
    <row r="166" spans="1:14">
      <c r="A166" t="str">
        <f t="shared" si="3"/>
        <v>2001_1TOT_64</v>
      </c>
      <c r="B166" s="243">
        <v>2001</v>
      </c>
      <c r="C166" s="243" t="s">
        <v>147</v>
      </c>
      <c r="D166" s="243">
        <v>1</v>
      </c>
      <c r="E166" s="243">
        <v>64</v>
      </c>
      <c r="F166" s="243">
        <v>638.69602951535887</v>
      </c>
      <c r="G166" s="243">
        <v>6627945</v>
      </c>
      <c r="H166" s="243">
        <v>2006086844.1069081</v>
      </c>
      <c r="I166" s="243">
        <v>302.6710155420584</v>
      </c>
      <c r="J166" s="243">
        <v>22.957048530861602</v>
      </c>
      <c r="K166" s="243">
        <v>0.75291960481412801</v>
      </c>
      <c r="L166" s="243">
        <v>65793392.903155804</v>
      </c>
      <c r="M166" s="243">
        <v>104628</v>
      </c>
      <c r="N166" s="243">
        <v>628.8316024692798</v>
      </c>
    </row>
    <row r="167" spans="1:14">
      <c r="A167" t="str">
        <f t="shared" si="3"/>
        <v>2001_1TOT_65</v>
      </c>
      <c r="B167" s="243">
        <v>2001</v>
      </c>
      <c r="C167" s="243" t="s">
        <v>147</v>
      </c>
      <c r="D167" s="243">
        <v>1</v>
      </c>
      <c r="E167" s="243">
        <v>65</v>
      </c>
      <c r="F167" s="243">
        <v>650.30868459745636</v>
      </c>
      <c r="G167" s="243">
        <v>6731388</v>
      </c>
      <c r="H167" s="243">
        <v>2072811319.0959101</v>
      </c>
      <c r="I167" s="243">
        <v>307.93223018728236</v>
      </c>
      <c r="J167" s="243">
        <v>23.720623156266576</v>
      </c>
      <c r="K167" s="243">
        <v>0.76357462540497423</v>
      </c>
      <c r="L167" s="243">
        <v>66724474.989001989</v>
      </c>
      <c r="M167" s="243">
        <v>103443</v>
      </c>
      <c r="N167" s="243">
        <v>645.03615507092786</v>
      </c>
    </row>
    <row r="168" spans="1:14">
      <c r="A168" t="str">
        <f t="shared" si="3"/>
        <v>2001_1TOT_66</v>
      </c>
      <c r="B168" s="243">
        <v>2001</v>
      </c>
      <c r="C168" s="243" t="s">
        <v>147</v>
      </c>
      <c r="D168" s="243">
        <v>1</v>
      </c>
      <c r="E168" s="243">
        <v>66</v>
      </c>
      <c r="F168" s="243">
        <v>677.40487978901706</v>
      </c>
      <c r="G168" s="243">
        <v>6833647</v>
      </c>
      <c r="H168" s="243">
        <v>2140596467.0421603</v>
      </c>
      <c r="I168" s="243">
        <v>313.24364092001832</v>
      </c>
      <c r="J168" s="243">
        <v>24.496335800833808</v>
      </c>
      <c r="K168" s="243">
        <v>0.77571264456723199</v>
      </c>
      <c r="L168" s="243">
        <v>67785147.9462502</v>
      </c>
      <c r="M168" s="243">
        <v>102259</v>
      </c>
      <c r="N168" s="243">
        <v>662.87708608777905</v>
      </c>
    </row>
    <row r="169" spans="1:14">
      <c r="A169" t="str">
        <f t="shared" si="3"/>
        <v>2001_1TOT_67</v>
      </c>
      <c r="B169" s="243">
        <v>2001</v>
      </c>
      <c r="C169" s="243" t="s">
        <v>147</v>
      </c>
      <c r="D169" s="243">
        <v>1</v>
      </c>
      <c r="E169" s="243">
        <v>67</v>
      </c>
      <c r="F169" s="243">
        <v>691.92069864163886</v>
      </c>
      <c r="G169" s="243">
        <v>6939475</v>
      </c>
      <c r="H169" s="243">
        <v>2212697994.9617038</v>
      </c>
      <c r="I169" s="243">
        <v>318.85668511835604</v>
      </c>
      <c r="J169" s="243">
        <v>25.321443786791978</v>
      </c>
      <c r="K169" s="243">
        <v>0.82510798595816937</v>
      </c>
      <c r="L169" s="243">
        <v>72101527.919543505</v>
      </c>
      <c r="M169" s="243">
        <v>105828</v>
      </c>
      <c r="N169" s="243">
        <v>681.30861321714008</v>
      </c>
    </row>
    <row r="170" spans="1:14">
      <c r="A170" t="str">
        <f t="shared" si="3"/>
        <v>2001_1TOT_68</v>
      </c>
      <c r="B170" s="243">
        <v>2001</v>
      </c>
      <c r="C170" s="243" t="s">
        <v>147</v>
      </c>
      <c r="D170" s="243">
        <v>1</v>
      </c>
      <c r="E170" s="243">
        <v>68</v>
      </c>
      <c r="F170" s="243">
        <v>706.43651749426067</v>
      </c>
      <c r="G170" s="243">
        <v>7041142</v>
      </c>
      <c r="H170" s="243">
        <v>2283653936.180861</v>
      </c>
      <c r="I170" s="243">
        <v>324.33004989543758</v>
      </c>
      <c r="J170" s="243">
        <v>26.133442026502454</v>
      </c>
      <c r="K170" s="243">
        <v>0.81199823971047635</v>
      </c>
      <c r="L170" s="243">
        <v>70955941.219157219</v>
      </c>
      <c r="M170" s="243">
        <v>101667</v>
      </c>
      <c r="N170" s="243">
        <v>697.92500240153856</v>
      </c>
    </row>
    <row r="171" spans="1:14">
      <c r="A171" t="str">
        <f t="shared" si="3"/>
        <v>2001_1TOT_69</v>
      </c>
      <c r="B171" s="243">
        <v>2001</v>
      </c>
      <c r="C171" s="243" t="s">
        <v>147</v>
      </c>
      <c r="D171" s="243">
        <v>1</v>
      </c>
      <c r="E171" s="243">
        <v>69</v>
      </c>
      <c r="F171" s="243">
        <v>725.79094263108971</v>
      </c>
      <c r="G171" s="243">
        <v>7145180</v>
      </c>
      <c r="H171" s="243">
        <v>2358361876.3733191</v>
      </c>
      <c r="I171" s="243">
        <v>330.06332609861744</v>
      </c>
      <c r="J171" s="243">
        <v>26.98837700286062</v>
      </c>
      <c r="K171" s="243">
        <v>0.85493497635816595</v>
      </c>
      <c r="L171" s="243">
        <v>74707940.192458153</v>
      </c>
      <c r="M171" s="243">
        <v>104038</v>
      </c>
      <c r="N171" s="243">
        <v>718.08320221897918</v>
      </c>
    </row>
    <row r="172" spans="1:14">
      <c r="A172" t="str">
        <f t="shared" si="3"/>
        <v>2001_1TOT_70</v>
      </c>
      <c r="B172" s="243">
        <v>2001</v>
      </c>
      <c r="C172" s="243" t="s">
        <v>147</v>
      </c>
      <c r="D172" s="243">
        <v>1</v>
      </c>
      <c r="E172" s="243">
        <v>70</v>
      </c>
      <c r="F172" s="243">
        <v>754.82258033633332</v>
      </c>
      <c r="G172" s="243">
        <v>7249228</v>
      </c>
      <c r="H172" s="243">
        <v>2435500356.1129403</v>
      </c>
      <c r="I172" s="243">
        <v>335.96685827965962</v>
      </c>
      <c r="J172" s="243">
        <v>27.871126335563485</v>
      </c>
      <c r="K172" s="243">
        <v>0.88274933270286482</v>
      </c>
      <c r="L172" s="243">
        <v>77138479.739621162</v>
      </c>
      <c r="M172" s="243">
        <v>104048</v>
      </c>
      <c r="N172" s="243">
        <v>741.37397873694033</v>
      </c>
    </row>
    <row r="173" spans="1:14">
      <c r="A173" t="str">
        <f t="shared" si="3"/>
        <v>2001_1TOT_71</v>
      </c>
      <c r="B173" s="243">
        <v>2001</v>
      </c>
      <c r="C173" s="243" t="s">
        <v>147</v>
      </c>
      <c r="D173" s="243">
        <v>1</v>
      </c>
      <c r="E173" s="243">
        <v>71</v>
      </c>
      <c r="F173" s="243">
        <v>774.17700547316235</v>
      </c>
      <c r="G173" s="243">
        <v>7352678</v>
      </c>
      <c r="H173" s="243">
        <v>2514456711.5973506</v>
      </c>
      <c r="I173" s="243">
        <v>341.9783528664455</v>
      </c>
      <c r="J173" s="243">
        <v>28.774678886142382</v>
      </c>
      <c r="K173" s="243">
        <v>0.9035525505788975</v>
      </c>
      <c r="L173" s="243">
        <v>78956355.484410286</v>
      </c>
      <c r="M173" s="243">
        <v>103450</v>
      </c>
      <c r="N173" s="243">
        <v>763.23204914848031</v>
      </c>
    </row>
    <row r="174" spans="1:14">
      <c r="A174" t="str">
        <f t="shared" si="3"/>
        <v>2001_1TOT_72</v>
      </c>
      <c r="B174" s="243">
        <v>2001</v>
      </c>
      <c r="C174" s="243" t="s">
        <v>147</v>
      </c>
      <c r="D174" s="243">
        <v>1</v>
      </c>
      <c r="E174" s="243">
        <v>72</v>
      </c>
      <c r="F174" s="243">
        <v>781.91877552789401</v>
      </c>
      <c r="G174" s="243">
        <v>7455530</v>
      </c>
      <c r="H174" s="243">
        <v>2594129532.6660552</v>
      </c>
      <c r="I174" s="243">
        <v>347.94703162163592</v>
      </c>
      <c r="J174" s="243">
        <v>29.686430451254299</v>
      </c>
      <c r="K174" s="243">
        <v>0.91175156511191702</v>
      </c>
      <c r="L174" s="243">
        <v>79672821.068704605</v>
      </c>
      <c r="M174" s="243">
        <v>102852</v>
      </c>
      <c r="N174" s="243">
        <v>774.63560328145888</v>
      </c>
    </row>
    <row r="175" spans="1:14">
      <c r="A175" t="str">
        <f t="shared" si="3"/>
        <v>2001_1TOT_73</v>
      </c>
      <c r="B175" s="243">
        <v>2001</v>
      </c>
      <c r="C175" s="243" t="s">
        <v>147</v>
      </c>
      <c r="D175" s="243">
        <v>1</v>
      </c>
      <c r="E175" s="243">
        <v>73</v>
      </c>
      <c r="F175" s="243">
        <v>812.88585574682043</v>
      </c>
      <c r="G175" s="243">
        <v>7558392</v>
      </c>
      <c r="H175" s="243">
        <v>2676155388.7998195</v>
      </c>
      <c r="I175" s="243">
        <v>354.06411691796609</v>
      </c>
      <c r="J175" s="243">
        <v>30.625109434958333</v>
      </c>
      <c r="K175" s="243">
        <v>0.93867898370403324</v>
      </c>
      <c r="L175" s="243">
        <v>82025856.133764267</v>
      </c>
      <c r="M175" s="243">
        <v>102862</v>
      </c>
      <c r="N175" s="243">
        <v>797.43594460310192</v>
      </c>
    </row>
    <row r="176" spans="1:14">
      <c r="A176" t="str">
        <f t="shared" si="3"/>
        <v>2001_1TOT_74</v>
      </c>
      <c r="B176" s="243">
        <v>2001</v>
      </c>
      <c r="C176" s="243" t="s">
        <v>147</v>
      </c>
      <c r="D176" s="243">
        <v>1</v>
      </c>
      <c r="E176" s="243">
        <v>74</v>
      </c>
      <c r="F176" s="243">
        <v>837.07888716785681</v>
      </c>
      <c r="G176" s="243">
        <v>7664212</v>
      </c>
      <c r="H176" s="243">
        <v>2763139150.0971389</v>
      </c>
      <c r="I176" s="243">
        <v>360.52488502368396</v>
      </c>
      <c r="J176" s="243">
        <v>31.620525179478822</v>
      </c>
      <c r="K176" s="243">
        <v>0.9954157445204892</v>
      </c>
      <c r="L176" s="243">
        <v>86983761.297319412</v>
      </c>
      <c r="M176" s="243">
        <v>105820</v>
      </c>
      <c r="N176" s="243">
        <v>821.99736625703474</v>
      </c>
    </row>
    <row r="177" spans="1:14">
      <c r="A177" t="str">
        <f t="shared" si="3"/>
        <v>2001_1TOT_75</v>
      </c>
      <c r="B177" s="243">
        <v>2001</v>
      </c>
      <c r="C177" s="243" t="s">
        <v>147</v>
      </c>
      <c r="D177" s="243">
        <v>1</v>
      </c>
      <c r="E177" s="243">
        <v>75</v>
      </c>
      <c r="F177" s="243">
        <v>870.94913115730765</v>
      </c>
      <c r="G177" s="243">
        <v>7766475</v>
      </c>
      <c r="H177" s="243">
        <v>2850343232.8800912</v>
      </c>
      <c r="I177" s="243">
        <v>367.00603979026408</v>
      </c>
      <c r="J177" s="243">
        <v>32.618462216162179</v>
      </c>
      <c r="K177" s="243">
        <v>0.99793703668335709</v>
      </c>
      <c r="L177" s="243">
        <v>87204082.782952309</v>
      </c>
      <c r="M177" s="243">
        <v>102263</v>
      </c>
      <c r="N177" s="243">
        <v>852.74324812446639</v>
      </c>
    </row>
    <row r="178" spans="1:14">
      <c r="A178" t="str">
        <f t="shared" si="3"/>
        <v>2001_1TOT_76</v>
      </c>
      <c r="B178" s="243">
        <v>2001</v>
      </c>
      <c r="C178" s="243" t="s">
        <v>147</v>
      </c>
      <c r="D178" s="243">
        <v>1</v>
      </c>
      <c r="E178" s="243">
        <v>76</v>
      </c>
      <c r="F178" s="243">
        <v>898.59830992420643</v>
      </c>
      <c r="G178" s="243">
        <v>7869923</v>
      </c>
      <c r="H178" s="243">
        <v>2941355957.8084536</v>
      </c>
      <c r="I178" s="243">
        <v>373.74647220925203</v>
      </c>
      <c r="J178" s="243">
        <v>33.659984196750479</v>
      </c>
      <c r="K178" s="243">
        <v>1.0415219805882998</v>
      </c>
      <c r="L178" s="243">
        <v>91012724.92836237</v>
      </c>
      <c r="M178" s="243">
        <v>103448</v>
      </c>
      <c r="N178" s="243">
        <v>879.79202041955739</v>
      </c>
    </row>
    <row r="179" spans="1:14">
      <c r="A179" t="str">
        <f t="shared" si="3"/>
        <v>2001_1TOT_77</v>
      </c>
      <c r="B179" s="243">
        <v>2001</v>
      </c>
      <c r="C179" s="243" t="s">
        <v>147</v>
      </c>
      <c r="D179" s="243">
        <v>1</v>
      </c>
      <c r="E179" s="243">
        <v>77</v>
      </c>
      <c r="F179" s="243">
        <v>935.4638816134044</v>
      </c>
      <c r="G179" s="243">
        <v>7973973</v>
      </c>
      <c r="H179" s="243">
        <v>3036810258.6523905</v>
      </c>
      <c r="I179" s="243">
        <v>380.84029863813066</v>
      </c>
      <c r="J179" s="243">
        <v>34.752334223067166</v>
      </c>
      <c r="K179" s="243">
        <v>1.0923500263166872</v>
      </c>
      <c r="L179" s="243">
        <v>95454300.84393692</v>
      </c>
      <c r="M179" s="243">
        <v>104050</v>
      </c>
      <c r="N179" s="243">
        <v>917.38876351693341</v>
      </c>
    </row>
    <row r="180" spans="1:14">
      <c r="A180" t="str">
        <f t="shared" si="3"/>
        <v>2001_1TOT_78</v>
      </c>
      <c r="B180" s="243">
        <v>2001</v>
      </c>
      <c r="C180" s="243" t="s">
        <v>147</v>
      </c>
      <c r="D180" s="243">
        <v>1</v>
      </c>
      <c r="E180" s="243">
        <v>78</v>
      </c>
      <c r="F180" s="243">
        <v>967.72125684145294</v>
      </c>
      <c r="G180" s="243">
        <v>8076818</v>
      </c>
      <c r="H180" s="243">
        <v>3135174593.0232806</v>
      </c>
      <c r="I180" s="243">
        <v>388.1695233225858</v>
      </c>
      <c r="J180" s="243">
        <v>35.877985789195513</v>
      </c>
      <c r="K180" s="243">
        <v>1.1256515661283473</v>
      </c>
      <c r="L180" s="243">
        <v>98364334.370890141</v>
      </c>
      <c r="M180" s="243">
        <v>102845</v>
      </c>
      <c r="N180" s="243">
        <v>956.43282970382757</v>
      </c>
    </row>
    <row r="181" spans="1:14">
      <c r="A181" t="str">
        <f t="shared" si="3"/>
        <v>2001_1TOT_79</v>
      </c>
      <c r="B181" s="243">
        <v>2001</v>
      </c>
      <c r="C181" s="243" t="s">
        <v>147</v>
      </c>
      <c r="D181" s="243">
        <v>1</v>
      </c>
      <c r="E181" s="243">
        <v>79</v>
      </c>
      <c r="F181" s="243">
        <v>992.88200951933072</v>
      </c>
      <c r="G181" s="243">
        <v>8180274</v>
      </c>
      <c r="H181" s="243">
        <v>3235762937.1609936</v>
      </c>
      <c r="I181" s="243">
        <v>395.55679151590687</v>
      </c>
      <c r="J181" s="243">
        <v>37.029088247592085</v>
      </c>
      <c r="K181" s="243">
        <v>1.1511024583965721</v>
      </c>
      <c r="L181" s="243">
        <v>100588344.13771296</v>
      </c>
      <c r="M181" s="243">
        <v>103456</v>
      </c>
      <c r="N181" s="243">
        <v>972.28139632030002</v>
      </c>
    </row>
    <row r="182" spans="1:14">
      <c r="A182" t="str">
        <f t="shared" si="3"/>
        <v>2001_1TOT_80</v>
      </c>
      <c r="B182" s="243">
        <v>2001</v>
      </c>
      <c r="C182" s="243" t="s">
        <v>147</v>
      </c>
      <c r="D182" s="243">
        <v>1</v>
      </c>
      <c r="E182" s="243">
        <v>80</v>
      </c>
      <c r="F182" s="243">
        <v>1038.3649085908789</v>
      </c>
      <c r="G182" s="243">
        <v>8284315</v>
      </c>
      <c r="H182" s="243">
        <v>3341653604.2546802</v>
      </c>
      <c r="I182" s="243">
        <v>403.37114224346612</v>
      </c>
      <c r="J182" s="243">
        <v>38.240868879410797</v>
      </c>
      <c r="K182" s="243">
        <v>1.2117806318187121</v>
      </c>
      <c r="L182" s="243">
        <v>105890667.09368658</v>
      </c>
      <c r="M182" s="243">
        <v>104041</v>
      </c>
      <c r="N182" s="243">
        <v>1017.7782517823414</v>
      </c>
    </row>
    <row r="183" spans="1:14">
      <c r="A183" t="str">
        <f t="shared" si="3"/>
        <v>2001_1TOT_81</v>
      </c>
      <c r="B183" s="243">
        <v>2001</v>
      </c>
      <c r="C183" s="243" t="s">
        <v>147</v>
      </c>
      <c r="D183" s="243">
        <v>1</v>
      </c>
      <c r="E183" s="243">
        <v>81</v>
      </c>
      <c r="F183" s="243">
        <v>1083.8478076624274</v>
      </c>
      <c r="G183" s="243">
        <v>8388365</v>
      </c>
      <c r="H183" s="243">
        <v>3452028629.5893817</v>
      </c>
      <c r="I183" s="243">
        <v>411.52580146302427</v>
      </c>
      <c r="J183" s="243">
        <v>39.503967144895846</v>
      </c>
      <c r="K183" s="243">
        <v>1.2630982654850484</v>
      </c>
      <c r="L183" s="243">
        <v>110375025.33470154</v>
      </c>
      <c r="M183" s="243">
        <v>104050</v>
      </c>
      <c r="N183" s="243">
        <v>1060.7883261384097</v>
      </c>
    </row>
    <row r="184" spans="1:14">
      <c r="A184" t="str">
        <f t="shared" si="3"/>
        <v>2001_1TOT_82</v>
      </c>
      <c r="B184" s="243">
        <v>2001</v>
      </c>
      <c r="C184" s="243" t="s">
        <v>147</v>
      </c>
      <c r="D184" s="243">
        <v>1</v>
      </c>
      <c r="E184" s="243">
        <v>82</v>
      </c>
      <c r="F184" s="243">
        <v>1141.9110830729144</v>
      </c>
      <c r="G184" s="243">
        <v>8491227</v>
      </c>
      <c r="H184" s="243">
        <v>3566439659.5383139</v>
      </c>
      <c r="I184" s="243">
        <v>420.01464093920868</v>
      </c>
      <c r="J184" s="243">
        <v>40.813252221321747</v>
      </c>
      <c r="K184" s="243">
        <v>1.3092850764259012</v>
      </c>
      <c r="L184" s="243">
        <v>114411029.94893217</v>
      </c>
      <c r="M184" s="243">
        <v>102862</v>
      </c>
      <c r="N184" s="243">
        <v>1112.2769336483072</v>
      </c>
    </row>
    <row r="185" spans="1:14">
      <c r="A185" t="str">
        <f t="shared" si="3"/>
        <v>2001_1TOT_83</v>
      </c>
      <c r="B185" s="243">
        <v>2001</v>
      </c>
      <c r="C185" s="243" t="s">
        <v>147</v>
      </c>
      <c r="D185" s="243">
        <v>1</v>
      </c>
      <c r="E185" s="243">
        <v>83</v>
      </c>
      <c r="F185" s="243">
        <v>1192.2325884286699</v>
      </c>
      <c r="G185" s="243">
        <v>8595872</v>
      </c>
      <c r="H185" s="243">
        <v>3688229504.6664004</v>
      </c>
      <c r="I185" s="243">
        <v>429.06984941916312</v>
      </c>
      <c r="J185" s="243">
        <v>42.206978217474386</v>
      </c>
      <c r="K185" s="243">
        <v>1.3937259961526394</v>
      </c>
      <c r="L185" s="243">
        <v>121789845.12808657</v>
      </c>
      <c r="M185" s="243">
        <v>104645</v>
      </c>
      <c r="N185" s="243">
        <v>1163.8381683605196</v>
      </c>
    </row>
    <row r="186" spans="1:14">
      <c r="A186" t="str">
        <f t="shared" si="3"/>
        <v>2001_1TOT_84</v>
      </c>
      <c r="B186" s="243">
        <v>2001</v>
      </c>
      <c r="C186" s="243" t="s">
        <v>147</v>
      </c>
      <c r="D186" s="243">
        <v>1</v>
      </c>
      <c r="E186" s="243">
        <v>84</v>
      </c>
      <c r="F186" s="243">
        <v>1258.0376338938888</v>
      </c>
      <c r="G186" s="243">
        <v>8697540</v>
      </c>
      <c r="H186" s="243">
        <v>3812444709.4200792</v>
      </c>
      <c r="I186" s="243">
        <v>438.33597884230244</v>
      </c>
      <c r="J186" s="243">
        <v>43.628459292522571</v>
      </c>
      <c r="K186" s="243">
        <v>1.4214810750481846</v>
      </c>
      <c r="L186" s="243">
        <v>124215204.7536788</v>
      </c>
      <c r="M186" s="243">
        <v>101668</v>
      </c>
      <c r="N186" s="243">
        <v>1221.7728759656804</v>
      </c>
    </row>
    <row r="187" spans="1:14">
      <c r="A187" t="str">
        <f t="shared" si="3"/>
        <v>2001_1TOT_85</v>
      </c>
      <c r="B187" s="243">
        <v>2001</v>
      </c>
      <c r="C187" s="243" t="s">
        <v>147</v>
      </c>
      <c r="D187" s="243">
        <v>1</v>
      </c>
      <c r="E187" s="243">
        <v>85</v>
      </c>
      <c r="F187" s="243">
        <v>1306.4236967359614</v>
      </c>
      <c r="G187" s="243">
        <v>8800989</v>
      </c>
      <c r="H187" s="243">
        <v>3945277530.4162984</v>
      </c>
      <c r="I187" s="243">
        <v>448.27661191444491</v>
      </c>
      <c r="J187" s="243">
        <v>45.148557750403164</v>
      </c>
      <c r="K187" s="243">
        <v>1.5200984578805929</v>
      </c>
      <c r="L187" s="243">
        <v>132832820.99621916</v>
      </c>
      <c r="M187" s="243">
        <v>103449</v>
      </c>
      <c r="N187" s="243">
        <v>1284.0416146721491</v>
      </c>
    </row>
    <row r="188" spans="1:14">
      <c r="A188" t="str">
        <f t="shared" si="3"/>
        <v>2001_1TOT_86</v>
      </c>
      <c r="B188" s="243">
        <v>2001</v>
      </c>
      <c r="C188" s="243" t="s">
        <v>147</v>
      </c>
      <c r="D188" s="243">
        <v>1</v>
      </c>
      <c r="E188" s="243">
        <v>86</v>
      </c>
      <c r="F188" s="243">
        <v>1383.8413972832777</v>
      </c>
      <c r="G188" s="243">
        <v>8904448</v>
      </c>
      <c r="H188" s="243">
        <v>4083736763.3787141</v>
      </c>
      <c r="I188" s="243">
        <v>458.61762159526501</v>
      </c>
      <c r="J188" s="243">
        <v>46.733043157902628</v>
      </c>
      <c r="K188" s="243">
        <v>1.5844854074994643</v>
      </c>
      <c r="L188" s="243">
        <v>138459232.9624157</v>
      </c>
      <c r="M188" s="243">
        <v>103459</v>
      </c>
      <c r="N188" s="243">
        <v>1338.300514816649</v>
      </c>
    </row>
    <row r="189" spans="1:14">
      <c r="A189" t="str">
        <f t="shared" si="3"/>
        <v>2001_1TOT_87</v>
      </c>
      <c r="B189" s="243">
        <v>2001</v>
      </c>
      <c r="C189" s="243" t="s">
        <v>147</v>
      </c>
      <c r="D189" s="243">
        <v>1</v>
      </c>
      <c r="E189" s="243">
        <v>87</v>
      </c>
      <c r="F189" s="243">
        <v>1451.5818852621794</v>
      </c>
      <c r="G189" s="243">
        <v>9008506</v>
      </c>
      <c r="H189" s="243">
        <v>4231783986.6640077</v>
      </c>
      <c r="I189" s="243">
        <v>469.75425077854283</v>
      </c>
      <c r="J189" s="243">
        <v>48.427250614476058</v>
      </c>
      <c r="K189" s="243">
        <v>1.6942074565734302</v>
      </c>
      <c r="L189" s="243">
        <v>148047223.28529358</v>
      </c>
      <c r="M189" s="243">
        <v>104058</v>
      </c>
      <c r="N189" s="243">
        <v>1422.7375433440347</v>
      </c>
    </row>
    <row r="190" spans="1:14">
      <c r="A190" t="str">
        <f t="shared" si="3"/>
        <v>2001_1TOT_88</v>
      </c>
      <c r="B190" s="243">
        <v>2001</v>
      </c>
      <c r="C190" s="243" t="s">
        <v>147</v>
      </c>
      <c r="D190" s="243">
        <v>1</v>
      </c>
      <c r="E190" s="243">
        <v>88</v>
      </c>
      <c r="F190" s="243">
        <v>1528.9995858094958</v>
      </c>
      <c r="G190" s="243">
        <v>9113736</v>
      </c>
      <c r="H190" s="243">
        <v>4387660592.8369589</v>
      </c>
      <c r="I190" s="243">
        <v>481.43380418710382</v>
      </c>
      <c r="J190" s="243">
        <v>50.211055150780439</v>
      </c>
      <c r="K190" s="243">
        <v>1.7838045363043804</v>
      </c>
      <c r="L190" s="243">
        <v>155876606.17295122</v>
      </c>
      <c r="M190" s="243">
        <v>105230</v>
      </c>
      <c r="N190" s="243">
        <v>1481.2943663684428</v>
      </c>
    </row>
    <row r="191" spans="1:14">
      <c r="A191" t="str">
        <f t="shared" si="3"/>
        <v>2001_1TOT_89</v>
      </c>
      <c r="B191" s="243">
        <v>2001</v>
      </c>
      <c r="C191" s="243" t="s">
        <v>147</v>
      </c>
      <c r="D191" s="243">
        <v>1</v>
      </c>
      <c r="E191" s="243">
        <v>89</v>
      </c>
      <c r="F191" s="243">
        <v>1625.7717114936409</v>
      </c>
      <c r="G191" s="243">
        <v>9215407</v>
      </c>
      <c r="H191" s="243">
        <v>4548101659.631423</v>
      </c>
      <c r="I191" s="243">
        <v>493.53237026117489</v>
      </c>
      <c r="J191" s="243">
        <v>52.047093988063914</v>
      </c>
      <c r="K191" s="243">
        <v>1.8360388372834748</v>
      </c>
      <c r="L191" s="243">
        <v>160441066.79446411</v>
      </c>
      <c r="M191" s="243">
        <v>101671</v>
      </c>
      <c r="N191" s="243">
        <v>1578.0415929268338</v>
      </c>
    </row>
    <row r="192" spans="1:14">
      <c r="A192" t="str">
        <f t="shared" si="3"/>
        <v>2001_1TOT_90</v>
      </c>
      <c r="B192" s="243">
        <v>2001</v>
      </c>
      <c r="C192" s="243" t="s">
        <v>147</v>
      </c>
      <c r="D192" s="243">
        <v>1</v>
      </c>
      <c r="E192" s="243">
        <v>90</v>
      </c>
      <c r="F192" s="243">
        <v>1819.3159628619317</v>
      </c>
      <c r="G192" s="243">
        <v>9319449</v>
      </c>
      <c r="H192" s="243">
        <v>4728470839.4652243</v>
      </c>
      <c r="I192" s="243">
        <v>507.37665278979739</v>
      </c>
      <c r="J192" s="243">
        <v>54.11118409816067</v>
      </c>
      <c r="K192" s="243">
        <v>2.0640901100967568</v>
      </c>
      <c r="L192" s="243">
        <v>180369179.83380127</v>
      </c>
      <c r="M192" s="243">
        <v>104042</v>
      </c>
      <c r="N192" s="243">
        <v>1733.6189215297791</v>
      </c>
    </row>
    <row r="193" spans="1:14">
      <c r="A193" t="str">
        <f t="shared" si="3"/>
        <v>2001_1TOT_91</v>
      </c>
      <c r="B193" s="243">
        <v>2001</v>
      </c>
      <c r="C193" s="243" t="s">
        <v>147</v>
      </c>
      <c r="D193" s="243">
        <v>1</v>
      </c>
      <c r="E193" s="243">
        <v>91</v>
      </c>
      <c r="F193" s="243">
        <v>1935.4425136829059</v>
      </c>
      <c r="G193" s="243">
        <v>9423494</v>
      </c>
      <c r="H193" s="243">
        <v>4924866232.0751228</v>
      </c>
      <c r="I193" s="243">
        <v>522.61573383238988</v>
      </c>
      <c r="J193" s="243">
        <v>56.3586733195908</v>
      </c>
      <c r="K193" s="243">
        <v>2.2474892214301292</v>
      </c>
      <c r="L193" s="243">
        <v>196395392.60989857</v>
      </c>
      <c r="M193" s="243">
        <v>104045</v>
      </c>
      <c r="N193" s="243">
        <v>1887.6004864231686</v>
      </c>
    </row>
    <row r="194" spans="1:14">
      <c r="A194" t="str">
        <f t="shared" si="3"/>
        <v>2001_1TOT_92</v>
      </c>
      <c r="B194" s="243">
        <v>2001</v>
      </c>
      <c r="C194" s="243" t="s">
        <v>147</v>
      </c>
      <c r="D194" s="243">
        <v>1</v>
      </c>
      <c r="E194" s="243">
        <v>92</v>
      </c>
      <c r="F194" s="243">
        <v>2064.4720145950996</v>
      </c>
      <c r="G194" s="243">
        <v>9526348</v>
      </c>
      <c r="H194" s="243">
        <v>5129117821.4190655</v>
      </c>
      <c r="I194" s="243">
        <v>538.4138624181129</v>
      </c>
      <c r="J194" s="243">
        <v>58.696066470265691</v>
      </c>
      <c r="K194" s="243">
        <v>2.3373931506748917</v>
      </c>
      <c r="L194" s="243">
        <v>204251589.34394264</v>
      </c>
      <c r="M194" s="243">
        <v>102854</v>
      </c>
      <c r="N194" s="243">
        <v>1985.8400192889205</v>
      </c>
    </row>
    <row r="195" spans="1:14">
      <c r="A195" t="str">
        <f t="shared" si="3"/>
        <v>2001_1TOT_93</v>
      </c>
      <c r="B195" s="243">
        <v>2001</v>
      </c>
      <c r="C195" s="243" t="s">
        <v>147</v>
      </c>
      <c r="D195" s="243">
        <v>1</v>
      </c>
      <c r="E195" s="243">
        <v>93</v>
      </c>
      <c r="F195" s="243">
        <v>2274.1449535774145</v>
      </c>
      <c r="G195" s="243">
        <v>9629807</v>
      </c>
      <c r="H195" s="243">
        <v>5353565519.6886005</v>
      </c>
      <c r="I195" s="243">
        <v>555.93694865209659</v>
      </c>
      <c r="J195" s="243">
        <v>61.264577757277202</v>
      </c>
      <c r="K195" s="243">
        <v>2.5685112870115105</v>
      </c>
      <c r="L195" s="243">
        <v>224447698.26953506</v>
      </c>
      <c r="M195" s="243">
        <v>103459</v>
      </c>
      <c r="N195" s="243">
        <v>2169.4361850543219</v>
      </c>
    </row>
    <row r="196" spans="1:14">
      <c r="A196" t="str">
        <f t="shared" ref="A196:A259" si="4">B196&amp;"_"&amp;D196&amp;C196&amp;"_"&amp;E196</f>
        <v>2001_1TOT_94</v>
      </c>
      <c r="B196" s="243">
        <v>2001</v>
      </c>
      <c r="C196" s="243" t="s">
        <v>147</v>
      </c>
      <c r="D196" s="243">
        <v>1</v>
      </c>
      <c r="E196" s="243">
        <v>94</v>
      </c>
      <c r="F196" s="243">
        <v>2516.0752677877776</v>
      </c>
      <c r="G196" s="243">
        <v>9734439</v>
      </c>
      <c r="H196" s="243">
        <v>5604602838.3292179</v>
      </c>
      <c r="I196" s="243">
        <v>575.74995727326643</v>
      </c>
      <c r="J196" s="243">
        <v>64.137372583692468</v>
      </c>
      <c r="K196" s="243">
        <v>2.8727948264152658</v>
      </c>
      <c r="L196" s="243">
        <v>251037318.64061737</v>
      </c>
      <c r="M196" s="243">
        <v>104632</v>
      </c>
      <c r="N196" s="243">
        <v>2399.2403723585267</v>
      </c>
    </row>
    <row r="197" spans="1:14">
      <c r="A197" t="str">
        <f t="shared" si="4"/>
        <v>2001_1TOT_95</v>
      </c>
      <c r="B197" s="243">
        <v>2001</v>
      </c>
      <c r="C197" s="243" t="s">
        <v>147</v>
      </c>
      <c r="D197" s="243">
        <v>1</v>
      </c>
      <c r="E197" s="243">
        <v>95</v>
      </c>
      <c r="F197" s="243">
        <v>2903.1637705243588</v>
      </c>
      <c r="G197" s="243">
        <v>9836701</v>
      </c>
      <c r="H197" s="243">
        <v>5882329446.6627731</v>
      </c>
      <c r="I197" s="243">
        <v>597.9981953972956</v>
      </c>
      <c r="J197" s="243">
        <v>67.315591534957974</v>
      </c>
      <c r="K197" s="243">
        <v>3.1782189512655066</v>
      </c>
      <c r="L197" s="243">
        <v>277726608.33355522</v>
      </c>
      <c r="M197" s="243">
        <v>102262</v>
      </c>
      <c r="N197" s="243">
        <v>2715.833920063711</v>
      </c>
    </row>
    <row r="198" spans="1:14">
      <c r="A198" t="str">
        <f t="shared" si="4"/>
        <v>2001_1TOT_96</v>
      </c>
      <c r="B198" s="243">
        <v>2001</v>
      </c>
      <c r="C198" s="243" t="s">
        <v>147</v>
      </c>
      <c r="D198" s="243">
        <v>1</v>
      </c>
      <c r="E198" s="243">
        <v>96</v>
      </c>
      <c r="F198" s="243">
        <v>3298.9617645725129</v>
      </c>
      <c r="G198" s="243">
        <v>9941335</v>
      </c>
      <c r="H198" s="243">
        <v>6205769197.3737526</v>
      </c>
      <c r="I198" s="243">
        <v>624.23901793609741</v>
      </c>
      <c r="J198" s="243">
        <v>71.016937803039099</v>
      </c>
      <c r="K198" s="243">
        <v>3.7013462680811244</v>
      </c>
      <c r="L198" s="243">
        <v>323439750.71097946</v>
      </c>
      <c r="M198" s="243">
        <v>104634</v>
      </c>
      <c r="N198" s="243">
        <v>3091.1534559605811</v>
      </c>
    </row>
    <row r="199" spans="1:14">
      <c r="A199" t="str">
        <f t="shared" si="4"/>
        <v>2001_1TOT_97</v>
      </c>
      <c r="B199" s="243">
        <v>2001</v>
      </c>
      <c r="C199" s="243" t="s">
        <v>147</v>
      </c>
      <c r="D199" s="243">
        <v>1</v>
      </c>
      <c r="E199" s="243">
        <v>97</v>
      </c>
      <c r="F199" s="243">
        <v>3870.8850273658118</v>
      </c>
      <c r="G199" s="243">
        <v>10043597</v>
      </c>
      <c r="H199" s="243">
        <v>6576110120.8823175</v>
      </c>
      <c r="I199" s="243">
        <v>654.75647030464461</v>
      </c>
      <c r="J199" s="243">
        <v>75.255006847221097</v>
      </c>
      <c r="K199" s="243">
        <v>4.2380690441819979</v>
      </c>
      <c r="L199" s="243">
        <v>370340923.50856495</v>
      </c>
      <c r="M199" s="243">
        <v>102262</v>
      </c>
      <c r="N199" s="243">
        <v>3621.4911062620031</v>
      </c>
    </row>
    <row r="200" spans="1:14">
      <c r="A200" t="str">
        <f t="shared" si="4"/>
        <v>2001_1TOT_98</v>
      </c>
      <c r="B200" s="243">
        <v>2001</v>
      </c>
      <c r="C200" s="243" t="s">
        <v>147</v>
      </c>
      <c r="D200" s="243">
        <v>1</v>
      </c>
      <c r="E200" s="243">
        <v>98</v>
      </c>
      <c r="F200" s="243">
        <v>4838.6062842072643</v>
      </c>
      <c r="G200" s="243">
        <v>10148831</v>
      </c>
      <c r="H200" s="243">
        <v>7036990825.0566397</v>
      </c>
      <c r="I200" s="243">
        <v>693.37944686010042</v>
      </c>
      <c r="J200" s="243">
        <v>80.529185641498515</v>
      </c>
      <c r="K200" s="243">
        <v>5.2741787942774181</v>
      </c>
      <c r="L200" s="243">
        <v>460880704.17432213</v>
      </c>
      <c r="M200" s="243">
        <v>105234</v>
      </c>
      <c r="N200" s="243">
        <v>4379.579833269876</v>
      </c>
    </row>
    <row r="201" spans="1:14">
      <c r="A201" t="str">
        <f t="shared" si="4"/>
        <v>2001_1TOT_99</v>
      </c>
      <c r="B201" s="243">
        <v>2001</v>
      </c>
      <c r="C201" s="243" t="s">
        <v>147</v>
      </c>
      <c r="D201" s="243">
        <v>1</v>
      </c>
      <c r="E201" s="243">
        <v>99</v>
      </c>
      <c r="F201" s="243">
        <v>6806.3061731182197</v>
      </c>
      <c r="G201" s="243">
        <v>10250497</v>
      </c>
      <c r="H201" s="243">
        <v>7618357740.893013</v>
      </c>
      <c r="I201" s="243">
        <v>743.21837671802768</v>
      </c>
      <c r="J201" s="243">
        <v>87.182172046498678</v>
      </c>
      <c r="K201" s="243">
        <v>6.6529864050001635</v>
      </c>
      <c r="L201" s="243">
        <v>581366915.83637333</v>
      </c>
      <c r="M201" s="243">
        <v>101666</v>
      </c>
      <c r="N201" s="243">
        <v>5718.4006042961591</v>
      </c>
    </row>
    <row r="202" spans="1:14">
      <c r="A202" t="str">
        <f t="shared" si="4"/>
        <v>2001_1TOT_100</v>
      </c>
      <c r="B202" s="243">
        <v>2001</v>
      </c>
      <c r="C202" s="243" t="s">
        <v>147</v>
      </c>
      <c r="D202" s="243">
        <v>1</v>
      </c>
      <c r="E202" s="243">
        <v>100</v>
      </c>
      <c r="F202" s="243">
        <v>51289.226612597005</v>
      </c>
      <c r="G202" s="243">
        <v>10353949</v>
      </c>
      <c r="H202" s="243">
        <v>8738435349.8668919</v>
      </c>
      <c r="I202" s="243">
        <v>843.97125675110931</v>
      </c>
      <c r="J202" s="243">
        <v>100</v>
      </c>
      <c r="K202" s="243">
        <v>12.817827953501322</v>
      </c>
      <c r="L202" s="243">
        <v>1120077608.9738789</v>
      </c>
      <c r="M202" s="243">
        <v>103452</v>
      </c>
      <c r="N202" s="243">
        <v>10827.027113771401</v>
      </c>
    </row>
    <row r="203" spans="1:14">
      <c r="A203" t="str">
        <f t="shared" si="4"/>
        <v>2001_2TOT_1</v>
      </c>
      <c r="B203" s="243">
        <v>2001</v>
      </c>
      <c r="C203" s="243" t="s">
        <v>147</v>
      </c>
      <c r="D203" s="243">
        <v>2</v>
      </c>
      <c r="E203" s="243">
        <v>1</v>
      </c>
      <c r="F203" s="243">
        <v>21.77372827893269</v>
      </c>
      <c r="G203" s="243">
        <v>55885</v>
      </c>
      <c r="H203" s="243">
        <v>51756.152119023005</v>
      </c>
      <c r="I203" s="243">
        <v>0.92611885334209543</v>
      </c>
      <c r="J203" s="243">
        <v>8.855952201345242E-4</v>
      </c>
      <c r="K203" s="243">
        <v>8.855952201345242E-4</v>
      </c>
      <c r="L203" s="243">
        <v>51756.152119023005</v>
      </c>
      <c r="M203" s="243">
        <v>55885</v>
      </c>
      <c r="N203" s="243">
        <v>0.92611885334209543</v>
      </c>
    </row>
    <row r="204" spans="1:14">
      <c r="A204" t="str">
        <f t="shared" si="4"/>
        <v>2001_2TOT_2</v>
      </c>
      <c r="B204" s="243">
        <v>2001</v>
      </c>
      <c r="C204" s="243" t="s">
        <v>147</v>
      </c>
      <c r="D204" s="243">
        <v>2</v>
      </c>
      <c r="E204" s="243">
        <v>2</v>
      </c>
      <c r="F204" s="243">
        <v>61.934160437852981</v>
      </c>
      <c r="G204" s="243">
        <v>107609</v>
      </c>
      <c r="H204" s="243">
        <v>2525730.9370377357</v>
      </c>
      <c r="I204" s="243">
        <v>23.471372627175569</v>
      </c>
      <c r="J204" s="243">
        <v>4.3217572280926653E-2</v>
      </c>
      <c r="K204" s="243">
        <v>4.2331977060792128E-2</v>
      </c>
      <c r="L204" s="243">
        <v>2473974.7849187129</v>
      </c>
      <c r="M204" s="243">
        <v>51724</v>
      </c>
      <c r="N204" s="243">
        <v>47.830306722579707</v>
      </c>
    </row>
    <row r="205" spans="1:14">
      <c r="A205" t="str">
        <f t="shared" si="4"/>
        <v>2001_2TOT_3</v>
      </c>
      <c r="B205" s="243">
        <v>2001</v>
      </c>
      <c r="C205" s="243" t="s">
        <v>147</v>
      </c>
      <c r="D205" s="243">
        <v>2</v>
      </c>
      <c r="E205" s="243">
        <v>3</v>
      </c>
      <c r="F205" s="243">
        <v>74.652782670626365</v>
      </c>
      <c r="G205" s="243">
        <v>165279</v>
      </c>
      <c r="H205" s="243">
        <v>6512867.9042502297</v>
      </c>
      <c r="I205" s="243">
        <v>39.405295919325681</v>
      </c>
      <c r="J205" s="243">
        <v>0.11144114176238411</v>
      </c>
      <c r="K205" s="243">
        <v>6.8223569481457455E-2</v>
      </c>
      <c r="L205" s="243">
        <v>3987136.967212494</v>
      </c>
      <c r="M205" s="243">
        <v>57670</v>
      </c>
      <c r="N205" s="243">
        <v>69.137107113100299</v>
      </c>
    </row>
    <row r="206" spans="1:14">
      <c r="A206" t="str">
        <f t="shared" si="4"/>
        <v>2001_2TOT_4</v>
      </c>
      <c r="B206" s="243">
        <v>2001</v>
      </c>
      <c r="C206" s="243" t="s">
        <v>147</v>
      </c>
      <c r="D206" s="243">
        <v>2</v>
      </c>
      <c r="E206" s="243">
        <v>4</v>
      </c>
      <c r="F206" s="243">
        <v>87.094913115730762</v>
      </c>
      <c r="G206" s="243">
        <v>215225</v>
      </c>
      <c r="H206" s="243">
        <v>10644231.060633209</v>
      </c>
      <c r="I206" s="243">
        <v>49.456294857164401</v>
      </c>
      <c r="J206" s="243">
        <v>0.18213255358756661</v>
      </c>
      <c r="K206" s="243">
        <v>7.0691411825182501E-2</v>
      </c>
      <c r="L206" s="243">
        <v>4131363.1563829789</v>
      </c>
      <c r="M206" s="243">
        <v>49946</v>
      </c>
      <c r="N206" s="243">
        <v>82.716597052476246</v>
      </c>
    </row>
    <row r="207" spans="1:14">
      <c r="A207" t="str">
        <f t="shared" si="4"/>
        <v>2001_2TOT_5</v>
      </c>
      <c r="B207" s="243">
        <v>2001</v>
      </c>
      <c r="C207" s="243" t="s">
        <v>147</v>
      </c>
      <c r="D207" s="243">
        <v>2</v>
      </c>
      <c r="E207" s="243">
        <v>5</v>
      </c>
      <c r="F207" s="243">
        <v>100.6430107115111</v>
      </c>
      <c r="G207" s="243">
        <v>271113</v>
      </c>
      <c r="H207" s="243">
        <v>15903025.508954272</v>
      </c>
      <c r="I207" s="243">
        <v>58.658291962961094</v>
      </c>
      <c r="J207" s="243">
        <v>0.27211534860666081</v>
      </c>
      <c r="K207" s="243">
        <v>8.9982795019094203E-2</v>
      </c>
      <c r="L207" s="243">
        <v>5258794.4483210631</v>
      </c>
      <c r="M207" s="243">
        <v>55888</v>
      </c>
      <c r="N207" s="243">
        <v>94.095234188395779</v>
      </c>
    </row>
    <row r="208" spans="1:14">
      <c r="A208" t="str">
        <f t="shared" si="4"/>
        <v>2001_2TOT_6</v>
      </c>
      <c r="B208" s="243">
        <v>2001</v>
      </c>
      <c r="C208" s="243" t="s">
        <v>147</v>
      </c>
      <c r="D208" s="243">
        <v>2</v>
      </c>
      <c r="E208" s="243">
        <v>6</v>
      </c>
      <c r="F208" s="243">
        <v>116.12655082097434</v>
      </c>
      <c r="G208" s="243">
        <v>322834</v>
      </c>
      <c r="H208" s="243">
        <v>21492671.566465542</v>
      </c>
      <c r="I208" s="243">
        <v>66.574993855868783</v>
      </c>
      <c r="J208" s="243">
        <v>0.36775931803066159</v>
      </c>
      <c r="K208" s="243">
        <v>9.5643969424000774E-2</v>
      </c>
      <c r="L208" s="243">
        <v>5589646.05751127</v>
      </c>
      <c r="M208" s="243">
        <v>51721</v>
      </c>
      <c r="N208" s="243">
        <v>108.07304687672841</v>
      </c>
    </row>
    <row r="209" spans="1:14">
      <c r="A209" t="str">
        <f t="shared" si="4"/>
        <v>2001_2TOT_7</v>
      </c>
      <c r="B209" s="243">
        <v>2001</v>
      </c>
      <c r="C209" s="243" t="s">
        <v>147</v>
      </c>
      <c r="D209" s="243">
        <v>2</v>
      </c>
      <c r="E209" s="243">
        <v>7</v>
      </c>
      <c r="F209" s="243">
        <v>125.80376338938888</v>
      </c>
      <c r="G209" s="243">
        <v>377528</v>
      </c>
      <c r="H209" s="243">
        <v>27959168.871718924</v>
      </c>
      <c r="I209" s="243">
        <v>74.058530418191296</v>
      </c>
      <c r="J209" s="243">
        <v>0.47840701632507021</v>
      </c>
      <c r="K209" s="243">
        <v>0.11064769829440863</v>
      </c>
      <c r="L209" s="243">
        <v>6466497.3052533828</v>
      </c>
      <c r="M209" s="243">
        <v>54694</v>
      </c>
      <c r="N209" s="243">
        <v>118.23046961738733</v>
      </c>
    </row>
    <row r="210" spans="1:14">
      <c r="A210" t="str">
        <f t="shared" si="4"/>
        <v>2001_2TOT_8</v>
      </c>
      <c r="B210" s="243">
        <v>2001</v>
      </c>
      <c r="C210" s="243" t="s">
        <v>147</v>
      </c>
      <c r="D210" s="243">
        <v>2</v>
      </c>
      <c r="E210" s="243">
        <v>8</v>
      </c>
      <c r="F210" s="243">
        <v>138.96477248243264</v>
      </c>
      <c r="G210" s="243">
        <v>431629</v>
      </c>
      <c r="H210" s="243">
        <v>35084018.044538639</v>
      </c>
      <c r="I210" s="243">
        <v>81.282810109002497</v>
      </c>
      <c r="J210" s="243">
        <v>0.60031971874386947</v>
      </c>
      <c r="K210" s="243">
        <v>0.12191270241879926</v>
      </c>
      <c r="L210" s="243">
        <v>7124849.172819715</v>
      </c>
      <c r="M210" s="243">
        <v>54101</v>
      </c>
      <c r="N210" s="243">
        <v>131.69533230106126</v>
      </c>
    </row>
    <row r="211" spans="1:14">
      <c r="A211" t="str">
        <f t="shared" si="4"/>
        <v>2001_2TOT_9</v>
      </c>
      <c r="B211" s="243">
        <v>2001</v>
      </c>
      <c r="C211" s="243" t="s">
        <v>147</v>
      </c>
      <c r="D211" s="243">
        <v>2</v>
      </c>
      <c r="E211" s="243">
        <v>9</v>
      </c>
      <c r="F211" s="243">
        <v>145.15818852621794</v>
      </c>
      <c r="G211" s="243">
        <v>485737</v>
      </c>
      <c r="H211" s="243">
        <v>42851929.752646863</v>
      </c>
      <c r="I211" s="243">
        <v>88.22043565272331</v>
      </c>
      <c r="J211" s="243">
        <v>0.73323581079235833</v>
      </c>
      <c r="K211" s="243">
        <v>0.13291609204848887</v>
      </c>
      <c r="L211" s="243">
        <v>7767911.708108224</v>
      </c>
      <c r="M211" s="243">
        <v>54108</v>
      </c>
      <c r="N211" s="243">
        <v>143.56309063554787</v>
      </c>
    </row>
    <row r="212" spans="1:14">
      <c r="A212" t="str">
        <f t="shared" si="4"/>
        <v>2001_2TOT_10</v>
      </c>
      <c r="B212" s="243">
        <v>2001</v>
      </c>
      <c r="C212" s="243" t="s">
        <v>147</v>
      </c>
      <c r="D212" s="243">
        <v>2</v>
      </c>
      <c r="E212" s="243">
        <v>10</v>
      </c>
      <c r="F212" s="243">
        <v>161.28687614024216</v>
      </c>
      <c r="G212" s="243">
        <v>540435</v>
      </c>
      <c r="H212" s="243">
        <v>51300435.673314862</v>
      </c>
      <c r="I212" s="243">
        <v>94.924339973012223</v>
      </c>
      <c r="J212" s="243">
        <v>0.87779749388301087</v>
      </c>
      <c r="K212" s="243">
        <v>0.14456168309065254</v>
      </c>
      <c r="L212" s="243">
        <v>8448505.9206679985</v>
      </c>
      <c r="M212" s="243">
        <v>54698</v>
      </c>
      <c r="N212" s="243">
        <v>154.45730960305676</v>
      </c>
    </row>
    <row r="213" spans="1:14">
      <c r="A213" t="str">
        <f t="shared" si="4"/>
        <v>2001_2TOT_11</v>
      </c>
      <c r="B213" s="243">
        <v>2001</v>
      </c>
      <c r="C213" s="243" t="s">
        <v>147</v>
      </c>
      <c r="D213" s="243">
        <v>2</v>
      </c>
      <c r="E213" s="243">
        <v>11</v>
      </c>
      <c r="F213" s="243">
        <v>170.31894120409569</v>
      </c>
      <c r="G213" s="243">
        <v>591562</v>
      </c>
      <c r="H213" s="243">
        <v>59802362.323435776</v>
      </c>
      <c r="I213" s="243">
        <v>101.09229856453892</v>
      </c>
      <c r="J213" s="243">
        <v>1.0232732546383012</v>
      </c>
      <c r="K213" s="243">
        <v>0.14547576075529034</v>
      </c>
      <c r="L213" s="243">
        <v>8501926.650120914</v>
      </c>
      <c r="M213" s="243">
        <v>51127</v>
      </c>
      <c r="N213" s="243">
        <v>166.29034854618723</v>
      </c>
    </row>
    <row r="214" spans="1:14">
      <c r="A214" t="str">
        <f t="shared" si="4"/>
        <v>2001_2TOT_12</v>
      </c>
      <c r="B214" s="243">
        <v>2001</v>
      </c>
      <c r="C214" s="243" t="s">
        <v>147</v>
      </c>
      <c r="D214" s="243">
        <v>2</v>
      </c>
      <c r="E214" s="243">
        <v>12</v>
      </c>
      <c r="F214" s="243">
        <v>174.18982623146152</v>
      </c>
      <c r="G214" s="243">
        <v>648044</v>
      </c>
      <c r="H214" s="243">
        <v>69629451.689224884</v>
      </c>
      <c r="I214" s="243">
        <v>107.44556185880107</v>
      </c>
      <c r="J214" s="243">
        <v>1.1914237645557284</v>
      </c>
      <c r="K214" s="243">
        <v>0.16815050991742719</v>
      </c>
      <c r="L214" s="243">
        <v>9827089.365789108</v>
      </c>
      <c r="M214" s="243">
        <v>56482</v>
      </c>
      <c r="N214" s="243">
        <v>173.98621447167432</v>
      </c>
    </row>
    <row r="215" spans="1:14">
      <c r="A215" t="str">
        <f t="shared" si="4"/>
        <v>2001_2TOT_13</v>
      </c>
      <c r="B215" s="243">
        <v>2001</v>
      </c>
      <c r="C215" s="243" t="s">
        <v>147</v>
      </c>
      <c r="D215" s="243">
        <v>2</v>
      </c>
      <c r="E215" s="243">
        <v>13</v>
      </c>
      <c r="F215" s="243">
        <v>185.80248131355896</v>
      </c>
      <c r="G215" s="243">
        <v>701553</v>
      </c>
      <c r="H215" s="243">
        <v>79287346.951525122</v>
      </c>
      <c r="I215" s="243">
        <v>113.01690243149858</v>
      </c>
      <c r="J215" s="243">
        <v>1.3566792082213193</v>
      </c>
      <c r="K215" s="243">
        <v>0.16525544366559086</v>
      </c>
      <c r="L215" s="243">
        <v>9657895.262300238</v>
      </c>
      <c r="M215" s="243">
        <v>53509</v>
      </c>
      <c r="N215" s="243">
        <v>180.49104379263747</v>
      </c>
    </row>
    <row r="216" spans="1:14">
      <c r="A216" t="str">
        <f t="shared" si="4"/>
        <v>2001_2TOT_14</v>
      </c>
      <c r="B216" s="243">
        <v>2001</v>
      </c>
      <c r="C216" s="243" t="s">
        <v>147</v>
      </c>
      <c r="D216" s="243">
        <v>2</v>
      </c>
      <c r="E216" s="243">
        <v>14</v>
      </c>
      <c r="F216" s="243">
        <v>193.54425136829059</v>
      </c>
      <c r="G216" s="243">
        <v>753879</v>
      </c>
      <c r="H216" s="243">
        <v>89253630.117160752</v>
      </c>
      <c r="I216" s="243">
        <v>118.39251407342657</v>
      </c>
      <c r="J216" s="243">
        <v>1.5272114516867303</v>
      </c>
      <c r="K216" s="243">
        <v>0.17053224346541107</v>
      </c>
      <c r="L216" s="243">
        <v>9966283.1656356305</v>
      </c>
      <c r="M216" s="243">
        <v>52326</v>
      </c>
      <c r="N216" s="243">
        <v>190.46522122148895</v>
      </c>
    </row>
    <row r="217" spans="1:14">
      <c r="A217" t="str">
        <f t="shared" si="4"/>
        <v>2001_2TOT_15</v>
      </c>
      <c r="B217" s="243">
        <v>2001</v>
      </c>
      <c r="C217" s="243" t="s">
        <v>147</v>
      </c>
      <c r="D217" s="243">
        <v>2</v>
      </c>
      <c r="E217" s="243">
        <v>15</v>
      </c>
      <c r="F217" s="243">
        <v>193.54425136829059</v>
      </c>
      <c r="G217" s="243">
        <v>806799</v>
      </c>
      <c r="H217" s="243">
        <v>99495991.899570704</v>
      </c>
      <c r="I217" s="243">
        <v>123.32190781045924</v>
      </c>
      <c r="J217" s="243">
        <v>1.7024676534331675</v>
      </c>
      <c r="K217" s="243">
        <v>0.17525620174643719</v>
      </c>
      <c r="L217" s="243">
        <v>10242361.782409951</v>
      </c>
      <c r="M217" s="243">
        <v>52920</v>
      </c>
      <c r="N217" s="243">
        <v>193.54425136829084</v>
      </c>
    </row>
    <row r="218" spans="1:14">
      <c r="A218" t="str">
        <f t="shared" si="4"/>
        <v>2001_2TOT_16</v>
      </c>
      <c r="B218" s="243">
        <v>2001</v>
      </c>
      <c r="C218" s="243" t="s">
        <v>147</v>
      </c>
      <c r="D218" s="243">
        <v>2</v>
      </c>
      <c r="E218" s="243">
        <v>16</v>
      </c>
      <c r="F218" s="243">
        <v>212.89867650511962</v>
      </c>
      <c r="G218" s="243">
        <v>860305</v>
      </c>
      <c r="H218" s="243">
        <v>110483504.44552772</v>
      </c>
      <c r="I218" s="243">
        <v>128.42364562048078</v>
      </c>
      <c r="J218" s="243">
        <v>1.8904740680037593</v>
      </c>
      <c r="K218" s="243">
        <v>0.18800641457059175</v>
      </c>
      <c r="L218" s="243">
        <v>10987512.545957014</v>
      </c>
      <c r="M218" s="243">
        <v>53506</v>
      </c>
      <c r="N218" s="243">
        <v>205.35103625681259</v>
      </c>
    </row>
    <row r="219" spans="1:14">
      <c r="A219" t="str">
        <f t="shared" si="4"/>
        <v>2001_2TOT_17</v>
      </c>
      <c r="B219" s="243">
        <v>2001</v>
      </c>
      <c r="C219" s="243" t="s">
        <v>147</v>
      </c>
      <c r="D219" s="243">
        <v>2</v>
      </c>
      <c r="E219" s="243">
        <v>17</v>
      </c>
      <c r="F219" s="243">
        <v>219.1888646745891</v>
      </c>
      <c r="G219" s="243">
        <v>913815</v>
      </c>
      <c r="H219" s="243">
        <v>122024161.38868997</v>
      </c>
      <c r="I219" s="243">
        <v>133.53267498201492</v>
      </c>
      <c r="J219" s="243">
        <v>2.0879452904117386</v>
      </c>
      <c r="K219" s="243">
        <v>0.19747122240797932</v>
      </c>
      <c r="L219" s="243">
        <v>11540656.943162248</v>
      </c>
      <c r="M219" s="243">
        <v>53510</v>
      </c>
      <c r="N219" s="243">
        <v>215.67290119907022</v>
      </c>
    </row>
    <row r="220" spans="1:14">
      <c r="A220" t="str">
        <f t="shared" si="4"/>
        <v>2001_2TOT_18</v>
      </c>
      <c r="B220" s="243">
        <v>2001</v>
      </c>
      <c r="C220" s="243" t="s">
        <v>147</v>
      </c>
      <c r="D220" s="243">
        <v>2</v>
      </c>
      <c r="E220" s="243">
        <v>18</v>
      </c>
      <c r="F220" s="243">
        <v>232.25310164194869</v>
      </c>
      <c r="G220" s="243">
        <v>968509</v>
      </c>
      <c r="H220" s="243">
        <v>134449709.16202569</v>
      </c>
      <c r="I220" s="243">
        <v>138.82133171919486</v>
      </c>
      <c r="J220" s="243">
        <v>2.3005578063173551</v>
      </c>
      <c r="K220" s="243">
        <v>0.21261251590561647</v>
      </c>
      <c r="L220" s="243">
        <v>12425547.773335725</v>
      </c>
      <c r="M220" s="243">
        <v>54694</v>
      </c>
      <c r="N220" s="243">
        <v>227.18301410274847</v>
      </c>
    </row>
    <row r="221" spans="1:14">
      <c r="A221" t="str">
        <f t="shared" si="4"/>
        <v>2001_2TOT_19</v>
      </c>
      <c r="B221" s="243">
        <v>2001</v>
      </c>
      <c r="C221" s="243" t="s">
        <v>147</v>
      </c>
      <c r="D221" s="243">
        <v>2</v>
      </c>
      <c r="E221" s="243">
        <v>19</v>
      </c>
      <c r="F221" s="243">
        <v>235.73689816657793</v>
      </c>
      <c r="G221" s="243">
        <v>1021422</v>
      </c>
      <c r="H221" s="243">
        <v>146760784.54581425</v>
      </c>
      <c r="I221" s="243">
        <v>143.68281136084229</v>
      </c>
      <c r="J221" s="243">
        <v>2.5112115946733038</v>
      </c>
      <c r="K221" s="243">
        <v>0.21065378835594872</v>
      </c>
      <c r="L221" s="243">
        <v>12311075.383788556</v>
      </c>
      <c r="M221" s="243">
        <v>52913</v>
      </c>
      <c r="N221" s="243">
        <v>232.66636523706001</v>
      </c>
    </row>
    <row r="222" spans="1:14">
      <c r="A222" t="str">
        <f t="shared" si="4"/>
        <v>2001_2TOT_20</v>
      </c>
      <c r="B222" s="243">
        <v>2001</v>
      </c>
      <c r="C222" s="243" t="s">
        <v>147</v>
      </c>
      <c r="D222" s="243">
        <v>2</v>
      </c>
      <c r="E222" s="243">
        <v>20</v>
      </c>
      <c r="F222" s="243">
        <v>241.93031421036324</v>
      </c>
      <c r="G222" s="243">
        <v>1076119</v>
      </c>
      <c r="H222" s="243">
        <v>159898139.73570171</v>
      </c>
      <c r="I222" s="243">
        <v>148.5877860494069</v>
      </c>
      <c r="J222" s="243">
        <v>2.7360037881620771</v>
      </c>
      <c r="K222" s="243">
        <v>0.22479219348877333</v>
      </c>
      <c r="L222" s="243">
        <v>13137355.189887464</v>
      </c>
      <c r="M222" s="243">
        <v>54697</v>
      </c>
      <c r="N222" s="243">
        <v>240.18420004547716</v>
      </c>
    </row>
    <row r="223" spans="1:14">
      <c r="A223" t="str">
        <f t="shared" si="4"/>
        <v>2001_2TOT_21</v>
      </c>
      <c r="B223" s="243">
        <v>2001</v>
      </c>
      <c r="C223" s="243" t="s">
        <v>147</v>
      </c>
      <c r="D223" s="243">
        <v>2</v>
      </c>
      <c r="E223" s="243">
        <v>21</v>
      </c>
      <c r="F223" s="243">
        <v>258.05900182438745</v>
      </c>
      <c r="G223" s="243">
        <v>1130220</v>
      </c>
      <c r="H223" s="243">
        <v>173473509.00679472</v>
      </c>
      <c r="I223" s="243">
        <v>153.48649732511788</v>
      </c>
      <c r="J223" s="243">
        <v>2.9682908042136877</v>
      </c>
      <c r="K223" s="243">
        <v>0.23228701605161062</v>
      </c>
      <c r="L223" s="243">
        <v>13575369.271093011</v>
      </c>
      <c r="M223" s="243">
        <v>54101</v>
      </c>
      <c r="N223" s="243">
        <v>250.92640193514003</v>
      </c>
    </row>
    <row r="224" spans="1:14">
      <c r="A224" t="str">
        <f t="shared" si="4"/>
        <v>2001_2TOT_22</v>
      </c>
      <c r="B224" s="243">
        <v>2001</v>
      </c>
      <c r="C224" s="243" t="s">
        <v>147</v>
      </c>
      <c r="D224" s="243">
        <v>2</v>
      </c>
      <c r="E224" s="243">
        <v>22</v>
      </c>
      <c r="F224" s="243">
        <v>263.22018186087519</v>
      </c>
      <c r="G224" s="243">
        <v>1184917</v>
      </c>
      <c r="H224" s="243">
        <v>187672948.35265508</v>
      </c>
      <c r="I224" s="243">
        <v>158.3848897033759</v>
      </c>
      <c r="J224" s="243">
        <v>3.2112562314804896</v>
      </c>
      <c r="K224" s="243">
        <v>0.24296542726680181</v>
      </c>
      <c r="L224" s="243">
        <v>14199439.345860362</v>
      </c>
      <c r="M224" s="243">
        <v>54697</v>
      </c>
      <c r="N224" s="243">
        <v>259.60179435545575</v>
      </c>
    </row>
    <row r="225" spans="1:14">
      <c r="A225" t="str">
        <f t="shared" si="4"/>
        <v>2001_2TOT_23</v>
      </c>
      <c r="B225" s="243">
        <v>2001</v>
      </c>
      <c r="C225" s="243" t="s">
        <v>147</v>
      </c>
      <c r="D225" s="243">
        <v>2</v>
      </c>
      <c r="E225" s="243">
        <v>23</v>
      </c>
      <c r="F225" s="243">
        <v>276.49178766898655</v>
      </c>
      <c r="G225" s="243">
        <v>1239613</v>
      </c>
      <c r="H225" s="243">
        <v>202400288.34900573</v>
      </c>
      <c r="I225" s="243">
        <v>163.27699721526454</v>
      </c>
      <c r="J225" s="243">
        <v>3.4632545229313405</v>
      </c>
      <c r="K225" s="243">
        <v>0.25199829145085095</v>
      </c>
      <c r="L225" s="243">
        <v>14727339.996350646</v>
      </c>
      <c r="M225" s="243">
        <v>54696</v>
      </c>
      <c r="N225" s="243">
        <v>269.25808096297072</v>
      </c>
    </row>
    <row r="226" spans="1:14">
      <c r="A226" t="str">
        <f t="shared" si="4"/>
        <v>2001_2TOT_24</v>
      </c>
      <c r="B226" s="243">
        <v>2001</v>
      </c>
      <c r="C226" s="243" t="s">
        <v>147</v>
      </c>
      <c r="D226" s="243">
        <v>2</v>
      </c>
      <c r="E226" s="243">
        <v>24</v>
      </c>
      <c r="F226" s="243">
        <v>290.31637705243588</v>
      </c>
      <c r="G226" s="243">
        <v>1290748</v>
      </c>
      <c r="H226" s="243">
        <v>216917625.09545982</v>
      </c>
      <c r="I226" s="243">
        <v>168.05575146772244</v>
      </c>
      <c r="J226" s="243">
        <v>3.7116594662157083</v>
      </c>
      <c r="K226" s="243">
        <v>0.2484049432843678</v>
      </c>
      <c r="L226" s="243">
        <v>14517336.74645409</v>
      </c>
      <c r="M226" s="243">
        <v>51135</v>
      </c>
      <c r="N226" s="243">
        <v>283.90215598815075</v>
      </c>
    </row>
    <row r="227" spans="1:14">
      <c r="A227" t="str">
        <f t="shared" si="4"/>
        <v>2001_2TOT_25</v>
      </c>
      <c r="B227" s="243">
        <v>2001</v>
      </c>
      <c r="C227" s="243" t="s">
        <v>147</v>
      </c>
      <c r="D227" s="243">
        <v>2</v>
      </c>
      <c r="E227" s="243">
        <v>25</v>
      </c>
      <c r="F227" s="243">
        <v>290.31637705243588</v>
      </c>
      <c r="G227" s="243">
        <v>1346035</v>
      </c>
      <c r="H227" s="243">
        <v>232968346.63355783</v>
      </c>
      <c r="I227" s="243">
        <v>173.07748062536103</v>
      </c>
      <c r="J227" s="243">
        <v>3.986302029309678</v>
      </c>
      <c r="K227" s="243">
        <v>0.27464256309396973</v>
      </c>
      <c r="L227" s="243">
        <v>16050721.538098007</v>
      </c>
      <c r="M227" s="243">
        <v>55287</v>
      </c>
      <c r="N227" s="243">
        <v>290.3163770524356</v>
      </c>
    </row>
    <row r="228" spans="1:14">
      <c r="A228" t="str">
        <f t="shared" si="4"/>
        <v>2001_2TOT_26</v>
      </c>
      <c r="B228" s="243">
        <v>2001</v>
      </c>
      <c r="C228" s="243" t="s">
        <v>147</v>
      </c>
      <c r="D228" s="243">
        <v>2</v>
      </c>
      <c r="E228" s="243">
        <v>26</v>
      </c>
      <c r="F228" s="243">
        <v>303.21932714365522</v>
      </c>
      <c r="G228" s="243">
        <v>1398949</v>
      </c>
      <c r="H228" s="243">
        <v>248721375.54669195</v>
      </c>
      <c r="I228" s="243">
        <v>177.79159608155263</v>
      </c>
      <c r="J228" s="243">
        <v>4.2558507986237109</v>
      </c>
      <c r="K228" s="243">
        <v>0.26954876931403282</v>
      </c>
      <c r="L228" s="243">
        <v>15753028.913134128</v>
      </c>
      <c r="M228" s="243">
        <v>52914</v>
      </c>
      <c r="N228" s="243">
        <v>297.71003728945323</v>
      </c>
    </row>
    <row r="229" spans="1:14">
      <c r="A229" t="str">
        <f t="shared" si="4"/>
        <v>2001_2TOT_27</v>
      </c>
      <c r="B229" s="243">
        <v>2001</v>
      </c>
      <c r="C229" s="243" t="s">
        <v>147</v>
      </c>
      <c r="D229" s="243">
        <v>2</v>
      </c>
      <c r="E229" s="243">
        <v>27</v>
      </c>
      <c r="F229" s="243">
        <v>316.12227723487462</v>
      </c>
      <c r="G229" s="243">
        <v>1452462</v>
      </c>
      <c r="H229" s="243">
        <v>265296293.27219573</v>
      </c>
      <c r="I229" s="243">
        <v>182.65282897053123</v>
      </c>
      <c r="J229" s="243">
        <v>4.5394628391415761</v>
      </c>
      <c r="K229" s="243">
        <v>0.28361204051786526</v>
      </c>
      <c r="L229" s="243">
        <v>16574917.725503772</v>
      </c>
      <c r="M229" s="243">
        <v>53513</v>
      </c>
      <c r="N229" s="243">
        <v>309.73628324900068</v>
      </c>
    </row>
    <row r="230" spans="1:14">
      <c r="A230" t="str">
        <f t="shared" si="4"/>
        <v>2001_2TOT_28</v>
      </c>
      <c r="B230" s="243">
        <v>2001</v>
      </c>
      <c r="C230" s="243" t="s">
        <v>147</v>
      </c>
      <c r="D230" s="243">
        <v>2</v>
      </c>
      <c r="E230" s="243">
        <v>28</v>
      </c>
      <c r="F230" s="243">
        <v>323.49539157271425</v>
      </c>
      <c r="G230" s="243">
        <v>1505368</v>
      </c>
      <c r="H230" s="243">
        <v>282306779.693371</v>
      </c>
      <c r="I230" s="243">
        <v>187.53340026715793</v>
      </c>
      <c r="J230" s="243">
        <v>4.8305278594335137</v>
      </c>
      <c r="K230" s="243">
        <v>0.29106502029193759</v>
      </c>
      <c r="L230" s="243">
        <v>17010486.421175271</v>
      </c>
      <c r="M230" s="243">
        <v>52906</v>
      </c>
      <c r="N230" s="243">
        <v>321.52282200837845</v>
      </c>
    </row>
    <row r="231" spans="1:14">
      <c r="A231" t="str">
        <f t="shared" si="4"/>
        <v>2001_2TOT_29</v>
      </c>
      <c r="B231" s="243">
        <v>2001</v>
      </c>
      <c r="C231" s="243" t="s">
        <v>147</v>
      </c>
      <c r="D231" s="243">
        <v>2</v>
      </c>
      <c r="E231" s="243">
        <v>29</v>
      </c>
      <c r="F231" s="243">
        <v>334.55506307947371</v>
      </c>
      <c r="G231" s="243">
        <v>1560655</v>
      </c>
      <c r="H231" s="243">
        <v>300437783.62250763</v>
      </c>
      <c r="I231" s="243">
        <v>192.50749436775433</v>
      </c>
      <c r="J231" s="243">
        <v>5.1407659617359842</v>
      </c>
      <c r="K231" s="243">
        <v>0.31023810230247051</v>
      </c>
      <c r="L231" s="243">
        <v>18131003.929136634</v>
      </c>
      <c r="M231" s="243">
        <v>55287</v>
      </c>
      <c r="N231" s="243">
        <v>327.94334887291109</v>
      </c>
    </row>
    <row r="232" spans="1:14">
      <c r="A232" t="str">
        <f t="shared" si="4"/>
        <v>2001_2TOT_30</v>
      </c>
      <c r="B232" s="243">
        <v>2001</v>
      </c>
      <c r="C232" s="243" t="s">
        <v>147</v>
      </c>
      <c r="D232" s="243">
        <v>2</v>
      </c>
      <c r="E232" s="243">
        <v>30</v>
      </c>
      <c r="F232" s="243">
        <v>348.37965246292305</v>
      </c>
      <c r="G232" s="243">
        <v>1613570</v>
      </c>
      <c r="H232" s="243">
        <v>318486809.62596095</v>
      </c>
      <c r="I232" s="243">
        <v>197.38022498308777</v>
      </c>
      <c r="J232" s="243">
        <v>5.4496013465610282</v>
      </c>
      <c r="K232" s="243">
        <v>0.30883538482504402</v>
      </c>
      <c r="L232" s="243">
        <v>18049026.003453314</v>
      </c>
      <c r="M232" s="243">
        <v>52915</v>
      </c>
      <c r="N232" s="243">
        <v>341.09469911090076</v>
      </c>
    </row>
    <row r="233" spans="1:14">
      <c r="A233" t="str">
        <f t="shared" si="4"/>
        <v>2001_2TOT_31</v>
      </c>
      <c r="B233" s="243">
        <v>2001</v>
      </c>
      <c r="C233" s="243" t="s">
        <v>147</v>
      </c>
      <c r="D233" s="243">
        <v>2</v>
      </c>
      <c r="E233" s="243">
        <v>31</v>
      </c>
      <c r="F233" s="243">
        <v>353.21825874713033</v>
      </c>
      <c r="G233" s="243">
        <v>1666476</v>
      </c>
      <c r="H233" s="243">
        <v>336933145.45751607</v>
      </c>
      <c r="I233" s="243">
        <v>202.18301701165578</v>
      </c>
      <c r="J233" s="243">
        <v>5.7652350668548742</v>
      </c>
      <c r="K233" s="243">
        <v>0.31563372029384595</v>
      </c>
      <c r="L233" s="243">
        <v>18446335.831555128</v>
      </c>
      <c r="M233" s="243">
        <v>52906</v>
      </c>
      <c r="N233" s="243">
        <v>348.66245476042656</v>
      </c>
    </row>
    <row r="234" spans="1:14">
      <c r="A234" t="str">
        <f t="shared" si="4"/>
        <v>2001_2TOT_32</v>
      </c>
      <c r="B234" s="243">
        <v>2001</v>
      </c>
      <c r="C234" s="243" t="s">
        <v>147</v>
      </c>
      <c r="D234" s="243">
        <v>2</v>
      </c>
      <c r="E234" s="243">
        <v>32</v>
      </c>
      <c r="F234" s="243">
        <v>364.50834007694726</v>
      </c>
      <c r="G234" s="243">
        <v>1720581</v>
      </c>
      <c r="H234" s="243">
        <v>356374852.46199131</v>
      </c>
      <c r="I234" s="243">
        <v>207.12471686133424</v>
      </c>
      <c r="J234" s="243">
        <v>6.0979005006147933</v>
      </c>
      <c r="K234" s="243">
        <v>0.33266543375991908</v>
      </c>
      <c r="L234" s="243">
        <v>19441707.004475236</v>
      </c>
      <c r="M234" s="243">
        <v>54105</v>
      </c>
      <c r="N234" s="243">
        <v>359.33290831670337</v>
      </c>
    </row>
    <row r="235" spans="1:14">
      <c r="A235" t="str">
        <f t="shared" si="4"/>
        <v>2001_2TOT_33</v>
      </c>
      <c r="B235" s="243">
        <v>2001</v>
      </c>
      <c r="C235" s="243" t="s">
        <v>147</v>
      </c>
      <c r="D235" s="243">
        <v>2</v>
      </c>
      <c r="E235" s="243">
        <v>33</v>
      </c>
      <c r="F235" s="243">
        <v>382.24989645237389</v>
      </c>
      <c r="G235" s="243">
        <v>1774686</v>
      </c>
      <c r="H235" s="243">
        <v>376557696.34846067</v>
      </c>
      <c r="I235" s="243">
        <v>212.18271646277745</v>
      </c>
      <c r="J235" s="243">
        <v>6.4432474660050012</v>
      </c>
      <c r="K235" s="243">
        <v>0.34534696539020793</v>
      </c>
      <c r="L235" s="243">
        <v>20182843.886469364</v>
      </c>
      <c r="M235" s="243">
        <v>54105</v>
      </c>
      <c r="N235" s="243">
        <v>373.03103015376331</v>
      </c>
    </row>
    <row r="236" spans="1:14">
      <c r="A236" t="str">
        <f t="shared" si="4"/>
        <v>2001_2TOT_34</v>
      </c>
      <c r="B236" s="243">
        <v>2001</v>
      </c>
      <c r="C236" s="243" t="s">
        <v>147</v>
      </c>
      <c r="D236" s="243">
        <v>2</v>
      </c>
      <c r="E236" s="243">
        <v>34</v>
      </c>
      <c r="F236" s="243">
        <v>387.08850273658118</v>
      </c>
      <c r="G236" s="243">
        <v>1828792</v>
      </c>
      <c r="H236" s="243">
        <v>397452007.45137811</v>
      </c>
      <c r="I236" s="243">
        <v>217.33035110137081</v>
      </c>
      <c r="J236" s="243">
        <v>6.800768287842649</v>
      </c>
      <c r="K236" s="243">
        <v>0.35752082183764777</v>
      </c>
      <c r="L236" s="243">
        <v>20894311.102917433</v>
      </c>
      <c r="M236" s="243">
        <v>54106</v>
      </c>
      <c r="N236" s="243">
        <v>386.1736425334978</v>
      </c>
    </row>
    <row r="237" spans="1:14">
      <c r="A237" t="str">
        <f t="shared" si="4"/>
        <v>2001_2TOT_35</v>
      </c>
      <c r="B237" s="243">
        <v>2001</v>
      </c>
      <c r="C237" s="243" t="s">
        <v>147</v>
      </c>
      <c r="D237" s="243">
        <v>2</v>
      </c>
      <c r="E237" s="243">
        <v>35</v>
      </c>
      <c r="F237" s="243">
        <v>387.08850273658118</v>
      </c>
      <c r="G237" s="243">
        <v>1882897</v>
      </c>
      <c r="H237" s="243">
        <v>418395430.89194083</v>
      </c>
      <c r="I237" s="243">
        <v>222.2083475049038</v>
      </c>
      <c r="J237" s="243">
        <v>7.1591294668105609</v>
      </c>
      <c r="K237" s="243">
        <v>0.35836117896791198</v>
      </c>
      <c r="L237" s="243">
        <v>20943423.440562725</v>
      </c>
      <c r="M237" s="243">
        <v>54105</v>
      </c>
      <c r="N237" s="243">
        <v>387.08850273658118</v>
      </c>
    </row>
    <row r="238" spans="1:14">
      <c r="A238" t="str">
        <f t="shared" si="4"/>
        <v>2001_2TOT_36</v>
      </c>
      <c r="B238" s="243">
        <v>2001</v>
      </c>
      <c r="C238" s="243" t="s">
        <v>147</v>
      </c>
      <c r="D238" s="243">
        <v>2</v>
      </c>
      <c r="E238" s="243">
        <v>36</v>
      </c>
      <c r="F238" s="243">
        <v>396.76571530499569</v>
      </c>
      <c r="G238" s="243">
        <v>1936997</v>
      </c>
      <c r="H238" s="243">
        <v>439583117.17751664</v>
      </c>
      <c r="I238" s="243">
        <v>226.94052555451384</v>
      </c>
      <c r="J238" s="243">
        <v>7.5216702070314545</v>
      </c>
      <c r="K238" s="243">
        <v>0.36254074022089355</v>
      </c>
      <c r="L238" s="243">
        <v>21187686.285575807</v>
      </c>
      <c r="M238" s="243">
        <v>54100</v>
      </c>
      <c r="N238" s="243">
        <v>391.6393028757081</v>
      </c>
    </row>
    <row r="239" spans="1:14">
      <c r="A239" t="str">
        <f t="shared" si="4"/>
        <v>2001_2TOT_37</v>
      </c>
      <c r="B239" s="243">
        <v>2001</v>
      </c>
      <c r="C239" s="243" t="s">
        <v>147</v>
      </c>
      <c r="D239" s="243">
        <v>2</v>
      </c>
      <c r="E239" s="243">
        <v>37</v>
      </c>
      <c r="F239" s="243">
        <v>408.76545888982974</v>
      </c>
      <c r="G239" s="243">
        <v>1988725</v>
      </c>
      <c r="H239" s="243">
        <v>460439627.31398612</v>
      </c>
      <c r="I239" s="243">
        <v>231.52503604771204</v>
      </c>
      <c r="J239" s="243">
        <v>7.878544219671892</v>
      </c>
      <c r="K239" s="243">
        <v>0.3568740126404375</v>
      </c>
      <c r="L239" s="243">
        <v>20856510.136469483</v>
      </c>
      <c r="M239" s="243">
        <v>51728</v>
      </c>
      <c r="N239" s="243">
        <v>403.19575735519413</v>
      </c>
    </row>
    <row r="240" spans="1:14">
      <c r="A240" t="str">
        <f t="shared" si="4"/>
        <v>2001_2TOT_38</v>
      </c>
      <c r="B240" s="243">
        <v>2001</v>
      </c>
      <c r="C240" s="243" t="s">
        <v>147</v>
      </c>
      <c r="D240" s="243">
        <v>2</v>
      </c>
      <c r="E240" s="243">
        <v>38</v>
      </c>
      <c r="F240" s="243">
        <v>425.79735301023931</v>
      </c>
      <c r="G240" s="243">
        <v>2045796</v>
      </c>
      <c r="H240" s="243">
        <v>484391635.69174767</v>
      </c>
      <c r="I240" s="243">
        <v>236.77416306012313</v>
      </c>
      <c r="J240" s="243">
        <v>8.2883850456124915</v>
      </c>
      <c r="K240" s="243">
        <v>0.40984082594059945</v>
      </c>
      <c r="L240" s="243">
        <v>23952008.377761543</v>
      </c>
      <c r="M240" s="243">
        <v>57071</v>
      </c>
      <c r="N240" s="243">
        <v>419.68790415029599</v>
      </c>
    </row>
    <row r="241" spans="1:14">
      <c r="A241" t="str">
        <f t="shared" si="4"/>
        <v>2001_2TOT_39</v>
      </c>
      <c r="B241" s="243">
        <v>2001</v>
      </c>
      <c r="C241" s="243" t="s">
        <v>147</v>
      </c>
      <c r="D241" s="243">
        <v>2</v>
      </c>
      <c r="E241" s="243">
        <v>39</v>
      </c>
      <c r="F241" s="243">
        <v>435.47456557865382</v>
      </c>
      <c r="G241" s="243">
        <v>2096926</v>
      </c>
      <c r="H241" s="243">
        <v>506519386.08321816</v>
      </c>
      <c r="I241" s="243">
        <v>241.55329567338958</v>
      </c>
      <c r="J241" s="243">
        <v>8.6670111446692921</v>
      </c>
      <c r="K241" s="243">
        <v>0.37862609905680067</v>
      </c>
      <c r="L241" s="243">
        <v>22127750.391470492</v>
      </c>
      <c r="M241" s="243">
        <v>51130</v>
      </c>
      <c r="N241" s="243">
        <v>432.7743084582533</v>
      </c>
    </row>
    <row r="242" spans="1:14">
      <c r="A242" t="str">
        <f t="shared" si="4"/>
        <v>2001_2TOT_40</v>
      </c>
      <c r="B242" s="243">
        <v>2001</v>
      </c>
      <c r="C242" s="243" t="s">
        <v>147</v>
      </c>
      <c r="D242" s="243">
        <v>2</v>
      </c>
      <c r="E242" s="243">
        <v>40</v>
      </c>
      <c r="F242" s="243">
        <v>451.60325319267804</v>
      </c>
      <c r="G242" s="243">
        <v>2151621</v>
      </c>
      <c r="H242" s="243">
        <v>530856630.04017669</v>
      </c>
      <c r="I242" s="243">
        <v>246.72404203164808</v>
      </c>
      <c r="J242" s="243">
        <v>9.0834437046085501</v>
      </c>
      <c r="K242" s="243">
        <v>0.41643255993925798</v>
      </c>
      <c r="L242" s="243">
        <v>24337243.956958532</v>
      </c>
      <c r="M242" s="243">
        <v>54695</v>
      </c>
      <c r="N242" s="243">
        <v>444.96286601990187</v>
      </c>
    </row>
    <row r="243" spans="1:14">
      <c r="A243" t="str">
        <f t="shared" si="4"/>
        <v>2001_2TOT_41</v>
      </c>
      <c r="B243" s="243">
        <v>2001</v>
      </c>
      <c r="C243" s="243" t="s">
        <v>147</v>
      </c>
      <c r="D243" s="243">
        <v>2</v>
      </c>
      <c r="E243" s="243">
        <v>41</v>
      </c>
      <c r="F243" s="243">
        <v>464.50620328389732</v>
      </c>
      <c r="G243" s="243">
        <v>2206913</v>
      </c>
      <c r="H243" s="243">
        <v>556071802.36164641</v>
      </c>
      <c r="I243" s="243">
        <v>251.96815749494721</v>
      </c>
      <c r="J243" s="243">
        <v>9.5148984238737864</v>
      </c>
      <c r="K243" s="243">
        <v>0.43145471926523626</v>
      </c>
      <c r="L243" s="243">
        <v>25215172.321469724</v>
      </c>
      <c r="M243" s="243">
        <v>55292</v>
      </c>
      <c r="N243" s="243">
        <v>456.03653912807863</v>
      </c>
    </row>
    <row r="244" spans="1:14">
      <c r="A244" t="str">
        <f t="shared" si="4"/>
        <v>2001_2TOT_42</v>
      </c>
      <c r="B244" s="243">
        <v>2001</v>
      </c>
      <c r="C244" s="243" t="s">
        <v>147</v>
      </c>
      <c r="D244" s="243">
        <v>2</v>
      </c>
      <c r="E244" s="243">
        <v>42</v>
      </c>
      <c r="F244" s="243">
        <v>483.86062842072647</v>
      </c>
      <c r="G244" s="243">
        <v>2259234</v>
      </c>
      <c r="H244" s="243">
        <v>580664055.39020979</v>
      </c>
      <c r="I244" s="243">
        <v>257.01811117848342</v>
      </c>
      <c r="J244" s="243">
        <v>9.9356944228566721</v>
      </c>
      <c r="K244" s="243">
        <v>0.42079599898288578</v>
      </c>
      <c r="L244" s="243">
        <v>24592253.02856338</v>
      </c>
      <c r="M244" s="243">
        <v>52321</v>
      </c>
      <c r="N244" s="243">
        <v>470.02643352694673</v>
      </c>
    </row>
    <row r="245" spans="1:14">
      <c r="A245" t="str">
        <f t="shared" si="4"/>
        <v>2001_2TOT_43</v>
      </c>
      <c r="B245" s="243">
        <v>2001</v>
      </c>
      <c r="C245" s="243" t="s">
        <v>147</v>
      </c>
      <c r="D245" s="243">
        <v>2</v>
      </c>
      <c r="E245" s="243">
        <v>43</v>
      </c>
      <c r="F245" s="243">
        <v>486.27993156283009</v>
      </c>
      <c r="G245" s="243">
        <v>2313333</v>
      </c>
      <c r="H245" s="243">
        <v>606846187.04931796</v>
      </c>
      <c r="I245" s="243">
        <v>262.32547888666176</v>
      </c>
      <c r="J245" s="243">
        <v>10.383694703034314</v>
      </c>
      <c r="K245" s="243">
        <v>0.44800028017764149</v>
      </c>
      <c r="L245" s="243">
        <v>26182131.659108162</v>
      </c>
      <c r="M245" s="243">
        <v>54099</v>
      </c>
      <c r="N245" s="243">
        <v>483.96701711876676</v>
      </c>
    </row>
    <row r="246" spans="1:14">
      <c r="A246" t="str">
        <f t="shared" si="4"/>
        <v>2001_2TOT_44</v>
      </c>
      <c r="B246" s="243">
        <v>2001</v>
      </c>
      <c r="C246" s="243" t="s">
        <v>147</v>
      </c>
      <c r="D246" s="243">
        <v>2</v>
      </c>
      <c r="E246" s="243">
        <v>44</v>
      </c>
      <c r="F246" s="243">
        <v>503.21505355755551</v>
      </c>
      <c r="G246" s="243">
        <v>2366837</v>
      </c>
      <c r="H246" s="243">
        <v>633413521.28371954</v>
      </c>
      <c r="I246" s="243">
        <v>267.62025491561928</v>
      </c>
      <c r="J246" s="243">
        <v>10.838286152483562</v>
      </c>
      <c r="K246" s="243">
        <v>0.45459144944924823</v>
      </c>
      <c r="L246" s="243">
        <v>26567334.234401584</v>
      </c>
      <c r="M246" s="243">
        <v>53504</v>
      </c>
      <c r="N246" s="243">
        <v>496.54856149823536</v>
      </c>
    </row>
    <row r="247" spans="1:14">
      <c r="A247" t="str">
        <f t="shared" si="4"/>
        <v>2001_2TOT_45</v>
      </c>
      <c r="B247" s="243">
        <v>2001</v>
      </c>
      <c r="C247" s="243" t="s">
        <v>147</v>
      </c>
      <c r="D247" s="243">
        <v>2</v>
      </c>
      <c r="E247" s="243">
        <v>45</v>
      </c>
      <c r="F247" s="243">
        <v>516.1180036487749</v>
      </c>
      <c r="G247" s="243">
        <v>2419149</v>
      </c>
      <c r="H247" s="243">
        <v>660169158.59116292</v>
      </c>
      <c r="I247" s="243">
        <v>272.89313663241205</v>
      </c>
      <c r="J247" s="243">
        <v>11.296099640175507</v>
      </c>
      <c r="K247" s="243">
        <v>0.4578134876919453</v>
      </c>
      <c r="L247" s="243">
        <v>26755637.30744338</v>
      </c>
      <c r="M247" s="243">
        <v>52312</v>
      </c>
      <c r="N247" s="243">
        <v>511.46271041908892</v>
      </c>
    </row>
    <row r="248" spans="1:14">
      <c r="A248" t="str">
        <f t="shared" si="4"/>
        <v>2001_2TOT_46</v>
      </c>
      <c r="B248" s="243">
        <v>2001</v>
      </c>
      <c r="C248" s="243" t="s">
        <v>147</v>
      </c>
      <c r="D248" s="243">
        <v>2</v>
      </c>
      <c r="E248" s="243">
        <v>46</v>
      </c>
      <c r="F248" s="243">
        <v>532.24669126279912</v>
      </c>
      <c r="G248" s="243">
        <v>2473252</v>
      </c>
      <c r="H248" s="243">
        <v>688641982.8456434</v>
      </c>
      <c r="I248" s="243">
        <v>278.43583381137199</v>
      </c>
      <c r="J248" s="243">
        <v>11.783295771091707</v>
      </c>
      <c r="K248" s="243">
        <v>0.48719613091619962</v>
      </c>
      <c r="L248" s="243">
        <v>28472824.254480481</v>
      </c>
      <c r="M248" s="243">
        <v>54103</v>
      </c>
      <c r="N248" s="243">
        <v>526.27071057945921</v>
      </c>
    </row>
    <row r="249" spans="1:14">
      <c r="A249" t="str">
        <f t="shared" si="4"/>
        <v>2001_2TOT_47</v>
      </c>
      <c r="B249" s="243">
        <v>2001</v>
      </c>
      <c r="C249" s="243" t="s">
        <v>147</v>
      </c>
      <c r="D249" s="243">
        <v>2</v>
      </c>
      <c r="E249" s="243">
        <v>47</v>
      </c>
      <c r="F249" s="243">
        <v>546.43993636314042</v>
      </c>
      <c r="G249" s="243">
        <v>2526772</v>
      </c>
      <c r="H249" s="243">
        <v>717413255.14673388</v>
      </c>
      <c r="I249" s="243">
        <v>283.92480807399079</v>
      </c>
      <c r="J249" s="243">
        <v>12.275598621744884</v>
      </c>
      <c r="K249" s="243">
        <v>0.4923028506531768</v>
      </c>
      <c r="L249" s="243">
        <v>28771272.301090479</v>
      </c>
      <c r="M249" s="243">
        <v>53520</v>
      </c>
      <c r="N249" s="243">
        <v>537.57982625355908</v>
      </c>
    </row>
    <row r="250" spans="1:14">
      <c r="A250" t="str">
        <f t="shared" si="4"/>
        <v>2001_2TOT_48</v>
      </c>
      <c r="B250" s="243">
        <v>2001</v>
      </c>
      <c r="C250" s="243" t="s">
        <v>147</v>
      </c>
      <c r="D250" s="243">
        <v>2</v>
      </c>
      <c r="E250" s="243">
        <v>48</v>
      </c>
      <c r="F250" s="243">
        <v>556.4397226838355</v>
      </c>
      <c r="G250" s="243">
        <v>2581476</v>
      </c>
      <c r="H250" s="243">
        <v>747532791.05696046</v>
      </c>
      <c r="I250" s="243">
        <v>289.57572762906199</v>
      </c>
      <c r="J250" s="243">
        <v>12.79097149902961</v>
      </c>
      <c r="K250" s="243">
        <v>0.51537287728472592</v>
      </c>
      <c r="L250" s="243">
        <v>30119535.910226583</v>
      </c>
      <c r="M250" s="243">
        <v>54704</v>
      </c>
      <c r="N250" s="243">
        <v>550.59110687018472</v>
      </c>
    </row>
    <row r="251" spans="1:14">
      <c r="A251" t="str">
        <f t="shared" si="4"/>
        <v>2001_2TOT_49</v>
      </c>
      <c r="B251" s="243">
        <v>2001</v>
      </c>
      <c r="C251" s="243" t="s">
        <v>147</v>
      </c>
      <c r="D251" s="243">
        <v>2</v>
      </c>
      <c r="E251" s="243">
        <v>49</v>
      </c>
      <c r="F251" s="243">
        <v>573.53613155470111</v>
      </c>
      <c r="G251" s="243">
        <v>2633801</v>
      </c>
      <c r="H251" s="243">
        <v>777075437.44645917</v>
      </c>
      <c r="I251" s="243">
        <v>295.03954074224254</v>
      </c>
      <c r="J251" s="243">
        <v>13.296473267640579</v>
      </c>
      <c r="K251" s="243">
        <v>0.50550176861096929</v>
      </c>
      <c r="L251" s="243">
        <v>29542646.389498711</v>
      </c>
      <c r="M251" s="243">
        <v>52325</v>
      </c>
      <c r="N251" s="243">
        <v>564.59907098898634</v>
      </c>
    </row>
    <row r="252" spans="1:14">
      <c r="A252" t="str">
        <f t="shared" si="4"/>
        <v>2001_2TOT_50</v>
      </c>
      <c r="B252" s="243">
        <v>2001</v>
      </c>
      <c r="C252" s="243" t="s">
        <v>147</v>
      </c>
      <c r="D252" s="243">
        <v>2</v>
      </c>
      <c r="E252" s="243">
        <v>50</v>
      </c>
      <c r="F252" s="243">
        <v>580.63275410487176</v>
      </c>
      <c r="G252" s="243">
        <v>2687901</v>
      </c>
      <c r="H252" s="243">
        <v>808443945.86170685</v>
      </c>
      <c r="I252" s="243">
        <v>300.77147404674014</v>
      </c>
      <c r="J252" s="243">
        <v>13.833217209721283</v>
      </c>
      <c r="K252" s="243">
        <v>0.53674394208070453</v>
      </c>
      <c r="L252" s="243">
        <v>31368508.415247679</v>
      </c>
      <c r="M252" s="243">
        <v>54100</v>
      </c>
      <c r="N252" s="243">
        <v>579.82455481049317</v>
      </c>
    </row>
    <row r="253" spans="1:14">
      <c r="A253" t="str">
        <f t="shared" si="4"/>
        <v>2001_2TOT_51</v>
      </c>
      <c r="B253" s="243">
        <v>2001</v>
      </c>
      <c r="C253" s="243" t="s">
        <v>147</v>
      </c>
      <c r="D253" s="243">
        <v>2</v>
      </c>
      <c r="E253" s="243">
        <v>51</v>
      </c>
      <c r="F253" s="243">
        <v>599.9871792417008</v>
      </c>
      <c r="G253" s="243">
        <v>2743190</v>
      </c>
      <c r="H253" s="243">
        <v>840900912.72342205</v>
      </c>
      <c r="I253" s="243">
        <v>306.54125770486991</v>
      </c>
      <c r="J253" s="243">
        <v>14.388585673874067</v>
      </c>
      <c r="K253" s="243">
        <v>0.5553684641527834</v>
      </c>
      <c r="L253" s="243">
        <v>32456966.861715198</v>
      </c>
      <c r="M253" s="243">
        <v>55289</v>
      </c>
      <c r="N253" s="243">
        <v>587.04203117645818</v>
      </c>
    </row>
    <row r="254" spans="1:14">
      <c r="A254" t="str">
        <f t="shared" si="4"/>
        <v>2001_2TOT_52</v>
      </c>
      <c r="B254" s="243">
        <v>2001</v>
      </c>
      <c r="C254" s="243" t="s">
        <v>147</v>
      </c>
      <c r="D254" s="243">
        <v>2</v>
      </c>
      <c r="E254" s="243">
        <v>52</v>
      </c>
      <c r="F254" s="243">
        <v>614.50299809432261</v>
      </c>
      <c r="G254" s="243">
        <v>2795513</v>
      </c>
      <c r="H254" s="243">
        <v>872727887.23138916</v>
      </c>
      <c r="I254" s="243">
        <v>312.1888137280668</v>
      </c>
      <c r="J254" s="243">
        <v>14.933174391187913</v>
      </c>
      <c r="K254" s="243">
        <v>0.54458871731384662</v>
      </c>
      <c r="L254" s="243">
        <v>31826974.507967114</v>
      </c>
      <c r="M254" s="243">
        <v>52323</v>
      </c>
      <c r="N254" s="243">
        <v>608.2788545757528</v>
      </c>
    </row>
    <row r="255" spans="1:14">
      <c r="A255" t="str">
        <f t="shared" si="4"/>
        <v>2001_2TOT_53</v>
      </c>
      <c r="B255" s="243">
        <v>2001</v>
      </c>
      <c r="C255" s="243" t="s">
        <v>147</v>
      </c>
      <c r="D255" s="243">
        <v>2</v>
      </c>
      <c r="E255" s="243">
        <v>53</v>
      </c>
      <c r="F255" s="243">
        <v>632.24455446974923</v>
      </c>
      <c r="G255" s="243">
        <v>2849609</v>
      </c>
      <c r="H255" s="243">
        <v>906536700.2063328</v>
      </c>
      <c r="I255" s="243">
        <v>318.12669745439911</v>
      </c>
      <c r="J255" s="243">
        <v>15.51167418190221</v>
      </c>
      <c r="K255" s="243">
        <v>0.57849979071429658</v>
      </c>
      <c r="L255" s="243">
        <v>33808812.974943638</v>
      </c>
      <c r="M255" s="243">
        <v>54096</v>
      </c>
      <c r="N255" s="243">
        <v>624.97805706417546</v>
      </c>
    </row>
    <row r="256" spans="1:14">
      <c r="A256" t="str">
        <f t="shared" si="4"/>
        <v>2001_2TOT_54</v>
      </c>
      <c r="B256" s="243">
        <v>2001</v>
      </c>
      <c r="C256" s="243" t="s">
        <v>147</v>
      </c>
      <c r="D256" s="243">
        <v>2</v>
      </c>
      <c r="E256" s="243">
        <v>54</v>
      </c>
      <c r="F256" s="243">
        <v>645.14750456096863</v>
      </c>
      <c r="G256" s="243">
        <v>2903114</v>
      </c>
      <c r="H256" s="243">
        <v>940862025.11659932</v>
      </c>
      <c r="I256" s="243">
        <v>324.0871784975028</v>
      </c>
      <c r="J256" s="243">
        <v>16.099011965441253</v>
      </c>
      <c r="K256" s="243">
        <v>0.5873377835390432</v>
      </c>
      <c r="L256" s="243">
        <v>34325324.910266519</v>
      </c>
      <c r="M256" s="243">
        <v>53505</v>
      </c>
      <c r="N256" s="243">
        <v>641.53490160296269</v>
      </c>
    </row>
    <row r="257" spans="1:14">
      <c r="A257" t="str">
        <f t="shared" si="4"/>
        <v>2001_2TOT_55</v>
      </c>
      <c r="B257" s="243">
        <v>2001</v>
      </c>
      <c r="C257" s="243" t="s">
        <v>147</v>
      </c>
      <c r="D257" s="243">
        <v>2</v>
      </c>
      <c r="E257" s="243">
        <v>55</v>
      </c>
      <c r="F257" s="243">
        <v>669.6631097342854</v>
      </c>
      <c r="G257" s="243">
        <v>2958995</v>
      </c>
      <c r="H257" s="243">
        <v>977548236.62921846</v>
      </c>
      <c r="I257" s="243">
        <v>330.36495047447477</v>
      </c>
      <c r="J257" s="243">
        <v>16.726746683542103</v>
      </c>
      <c r="K257" s="243">
        <v>0.62773471810085013</v>
      </c>
      <c r="L257" s="243">
        <v>36686211.512619138</v>
      </c>
      <c r="M257" s="243">
        <v>55881</v>
      </c>
      <c r="N257" s="243">
        <v>656.50599510780296</v>
      </c>
    </row>
    <row r="258" spans="1:14">
      <c r="A258" t="str">
        <f t="shared" si="4"/>
        <v>2001_2TOT_56</v>
      </c>
      <c r="B258" s="243">
        <v>2001</v>
      </c>
      <c r="C258" s="243" t="s">
        <v>147</v>
      </c>
      <c r="D258" s="243">
        <v>2</v>
      </c>
      <c r="E258" s="243">
        <v>56</v>
      </c>
      <c r="F258" s="243">
        <v>687.08209235743163</v>
      </c>
      <c r="G258" s="243">
        <v>3010125</v>
      </c>
      <c r="H258" s="243">
        <v>1012269099.7003758</v>
      </c>
      <c r="I258" s="243">
        <v>336.28806102749081</v>
      </c>
      <c r="J258" s="243">
        <v>17.320852487699455</v>
      </c>
      <c r="K258" s="243">
        <v>0.59410580415735126</v>
      </c>
      <c r="L258" s="243">
        <v>34720863.071157336</v>
      </c>
      <c r="M258" s="243">
        <v>51130</v>
      </c>
      <c r="N258" s="243">
        <v>679.07027324774765</v>
      </c>
    </row>
    <row r="259" spans="1:14">
      <c r="A259" t="str">
        <f t="shared" si="4"/>
        <v>2001_2TOT_57</v>
      </c>
      <c r="B259" s="243">
        <v>2001</v>
      </c>
      <c r="C259" s="243" t="s">
        <v>147</v>
      </c>
      <c r="D259" s="243">
        <v>2</v>
      </c>
      <c r="E259" s="243">
        <v>57</v>
      </c>
      <c r="F259" s="243">
        <v>702.56563246689484</v>
      </c>
      <c r="G259" s="243">
        <v>3065415</v>
      </c>
      <c r="H259" s="243">
        <v>1050718121.5584056</v>
      </c>
      <c r="I259" s="243">
        <v>342.76537485410807</v>
      </c>
      <c r="J259" s="243">
        <v>17.97875050720473</v>
      </c>
      <c r="K259" s="243">
        <v>0.65789801950527504</v>
      </c>
      <c r="L259" s="243">
        <v>38449021.858029842</v>
      </c>
      <c r="M259" s="243">
        <v>55290</v>
      </c>
      <c r="N259" s="243">
        <v>695.40643620961919</v>
      </c>
    </row>
    <row r="260" spans="1:14">
      <c r="A260" t="str">
        <f t="shared" ref="A260:A323" si="5">B260&amp;"_"&amp;D260&amp;C260&amp;"_"&amp;E260</f>
        <v>2001_2TOT_58</v>
      </c>
      <c r="B260" s="243">
        <v>2001</v>
      </c>
      <c r="C260" s="243" t="s">
        <v>147</v>
      </c>
      <c r="D260" s="243">
        <v>2</v>
      </c>
      <c r="E260" s="243">
        <v>58</v>
      </c>
      <c r="F260" s="243">
        <v>725.79094263108971</v>
      </c>
      <c r="G260" s="243">
        <v>3117733</v>
      </c>
      <c r="H260" s="243">
        <v>1088204491.3093398</v>
      </c>
      <c r="I260" s="243">
        <v>349.03710205759756</v>
      </c>
      <c r="J260" s="243">
        <v>18.620176666461667</v>
      </c>
      <c r="K260" s="243">
        <v>0.64142615925693747</v>
      </c>
      <c r="L260" s="243">
        <v>37486369.750934124</v>
      </c>
      <c r="M260" s="243">
        <v>52318</v>
      </c>
      <c r="N260" s="243">
        <v>716.50999179888618</v>
      </c>
    </row>
    <row r="261" spans="1:14">
      <c r="A261" t="str">
        <f t="shared" si="5"/>
        <v>2001_2TOT_59</v>
      </c>
      <c r="B261" s="243">
        <v>2001</v>
      </c>
      <c r="C261" s="243" t="s">
        <v>147</v>
      </c>
      <c r="D261" s="243">
        <v>2</v>
      </c>
      <c r="E261" s="243">
        <v>59</v>
      </c>
      <c r="F261" s="243">
        <v>747.08081028160177</v>
      </c>
      <c r="G261" s="243">
        <v>3171245</v>
      </c>
      <c r="H261" s="243">
        <v>1127512497.1671057</v>
      </c>
      <c r="I261" s="243">
        <v>355.5425383933142</v>
      </c>
      <c r="J261" s="243">
        <v>19.292772689840742</v>
      </c>
      <c r="K261" s="243">
        <v>0.67259602337907509</v>
      </c>
      <c r="L261" s="243">
        <v>39308005.857765913</v>
      </c>
      <c r="M261" s="243">
        <v>53512</v>
      </c>
      <c r="N261" s="243">
        <v>734.56431936324395</v>
      </c>
    </row>
    <row r="262" spans="1:14">
      <c r="A262" t="str">
        <f t="shared" si="5"/>
        <v>2001_2TOT_60</v>
      </c>
      <c r="B262" s="243">
        <v>2001</v>
      </c>
      <c r="C262" s="243" t="s">
        <v>147</v>
      </c>
      <c r="D262" s="243">
        <v>2</v>
      </c>
      <c r="E262" s="243">
        <v>60</v>
      </c>
      <c r="F262" s="243">
        <v>761.27405538194307</v>
      </c>
      <c r="G262" s="243">
        <v>3226533</v>
      </c>
      <c r="H262" s="243">
        <v>1169302663.2109194</v>
      </c>
      <c r="I262" s="243">
        <v>362.40220174748544</v>
      </c>
      <c r="J262" s="243">
        <v>20.007840749999463</v>
      </c>
      <c r="K262" s="243">
        <v>0.71506806015872115</v>
      </c>
      <c r="L262" s="243">
        <v>41790166.043813705</v>
      </c>
      <c r="M262" s="243">
        <v>55288</v>
      </c>
      <c r="N262" s="243">
        <v>755.86322608547437</v>
      </c>
    </row>
    <row r="263" spans="1:14">
      <c r="A263" t="str">
        <f t="shared" si="5"/>
        <v>2001_2TOT_61</v>
      </c>
      <c r="B263" s="243">
        <v>2001</v>
      </c>
      <c r="C263" s="243" t="s">
        <v>147</v>
      </c>
      <c r="D263" s="243">
        <v>2</v>
      </c>
      <c r="E263" s="243">
        <v>61</v>
      </c>
      <c r="F263" s="243">
        <v>774.17700547316235</v>
      </c>
      <c r="G263" s="243">
        <v>3280043</v>
      </c>
      <c r="H263" s="243">
        <v>1210568932.9656808</v>
      </c>
      <c r="I263" s="243">
        <v>369.07105576533019</v>
      </c>
      <c r="J263" s="243">
        <v>20.71394446427011</v>
      </c>
      <c r="K263" s="243">
        <v>0.70610371427064678</v>
      </c>
      <c r="L263" s="243">
        <v>41266269.754761457</v>
      </c>
      <c r="M263" s="243">
        <v>53510</v>
      </c>
      <c r="N263" s="243">
        <v>771.18799765953008</v>
      </c>
    </row>
    <row r="264" spans="1:14">
      <c r="A264" t="str">
        <f t="shared" si="5"/>
        <v>2001_2TOT_62</v>
      </c>
      <c r="B264" s="243">
        <v>2001</v>
      </c>
      <c r="C264" s="243" t="s">
        <v>147</v>
      </c>
      <c r="D264" s="243">
        <v>2</v>
      </c>
      <c r="E264" s="243">
        <v>62</v>
      </c>
      <c r="F264" s="243">
        <v>793.53143060999139</v>
      </c>
      <c r="G264" s="243">
        <v>3332953</v>
      </c>
      <c r="H264" s="243">
        <v>1251719370.605726</v>
      </c>
      <c r="I264" s="243">
        <v>375.55866242510052</v>
      </c>
      <c r="J264" s="243">
        <v>21.418066184846655</v>
      </c>
      <c r="K264" s="243">
        <v>0.70412172057654487</v>
      </c>
      <c r="L264" s="243">
        <v>41150437.640045166</v>
      </c>
      <c r="M264" s="243">
        <v>52910</v>
      </c>
      <c r="N264" s="243">
        <v>777.7440491409028</v>
      </c>
    </row>
    <row r="265" spans="1:14">
      <c r="A265" t="str">
        <f t="shared" si="5"/>
        <v>2001_2TOT_63</v>
      </c>
      <c r="B265" s="243">
        <v>2001</v>
      </c>
      <c r="C265" s="243" t="s">
        <v>147</v>
      </c>
      <c r="D265" s="243">
        <v>2</v>
      </c>
      <c r="E265" s="243">
        <v>63</v>
      </c>
      <c r="F265" s="243">
        <v>812.88585574682054</v>
      </c>
      <c r="G265" s="243">
        <v>3391223</v>
      </c>
      <c r="H265" s="243">
        <v>1298628176.3047235</v>
      </c>
      <c r="I265" s="243">
        <v>382.93800682076159</v>
      </c>
      <c r="J265" s="243">
        <v>22.220718863000105</v>
      </c>
      <c r="K265" s="243">
        <v>0.80265267815344998</v>
      </c>
      <c r="L265" s="243">
        <v>46908805.698997498</v>
      </c>
      <c r="M265" s="243">
        <v>58270</v>
      </c>
      <c r="N265" s="243">
        <v>805.02498196323143</v>
      </c>
    </row>
    <row r="266" spans="1:14">
      <c r="A266" t="str">
        <f t="shared" si="5"/>
        <v>2001_2TOT_64</v>
      </c>
      <c r="B266" s="243">
        <v>2001</v>
      </c>
      <c r="C266" s="243" t="s">
        <v>147</v>
      </c>
      <c r="D266" s="243">
        <v>2</v>
      </c>
      <c r="E266" s="243">
        <v>64</v>
      </c>
      <c r="F266" s="243">
        <v>832.24028088364958</v>
      </c>
      <c r="G266" s="243">
        <v>3440568</v>
      </c>
      <c r="H266" s="243">
        <v>1339318813.9082022</v>
      </c>
      <c r="I266" s="243">
        <v>389.2725892667147</v>
      </c>
      <c r="J266" s="243">
        <v>22.916972983341132</v>
      </c>
      <c r="K266" s="243">
        <v>0.69625412034102752</v>
      </c>
      <c r="L266" s="243">
        <v>40690637.60347867</v>
      </c>
      <c r="M266" s="243">
        <v>49345</v>
      </c>
      <c r="N266" s="243">
        <v>824.61521133810254</v>
      </c>
    </row>
    <row r="267" spans="1:14">
      <c r="A267" t="str">
        <f t="shared" si="5"/>
        <v>2001_2TOT_65</v>
      </c>
      <c r="B267" s="243">
        <v>2001</v>
      </c>
      <c r="C267" s="243" t="s">
        <v>147</v>
      </c>
      <c r="D267" s="243">
        <v>2</v>
      </c>
      <c r="E267" s="243">
        <v>65</v>
      </c>
      <c r="F267" s="243">
        <v>870.94913115730765</v>
      </c>
      <c r="G267" s="243">
        <v>3494670</v>
      </c>
      <c r="H267" s="243">
        <v>1385262960.1236424</v>
      </c>
      <c r="I267" s="243">
        <v>396.39306719193587</v>
      </c>
      <c r="J267" s="243">
        <v>23.703119453194343</v>
      </c>
      <c r="K267" s="243">
        <v>0.78614646985321102</v>
      </c>
      <c r="L267" s="243">
        <v>45944146.215440273</v>
      </c>
      <c r="M267" s="243">
        <v>54102</v>
      </c>
      <c r="N267" s="243">
        <v>849.21345265314176</v>
      </c>
    </row>
    <row r="268" spans="1:14">
      <c r="A268" t="str">
        <f t="shared" si="5"/>
        <v>2001_2TOT_66</v>
      </c>
      <c r="B268" s="243">
        <v>2001</v>
      </c>
      <c r="C268" s="243" t="s">
        <v>147</v>
      </c>
      <c r="D268" s="243">
        <v>2</v>
      </c>
      <c r="E268" s="243">
        <v>66</v>
      </c>
      <c r="F268" s="243">
        <v>877.4006062029174</v>
      </c>
      <c r="G268" s="243">
        <v>3548774</v>
      </c>
      <c r="H268" s="243">
        <v>1432400899.9586718</v>
      </c>
      <c r="I268" s="243">
        <v>403.63260662940831</v>
      </c>
      <c r="J268" s="243">
        <v>24.509692826517963</v>
      </c>
      <c r="K268" s="243">
        <v>0.80657337332361934</v>
      </c>
      <c r="L268" s="243">
        <v>47137939.835029364</v>
      </c>
      <c r="M268" s="243">
        <v>54104</v>
      </c>
      <c r="N268" s="243">
        <v>871.24685485415796</v>
      </c>
    </row>
    <row r="269" spans="1:14">
      <c r="A269" t="str">
        <f t="shared" si="5"/>
        <v>2001_2TOT_67</v>
      </c>
      <c r="B269" s="243">
        <v>2001</v>
      </c>
      <c r="C269" s="243" t="s">
        <v>147</v>
      </c>
      <c r="D269" s="243">
        <v>2</v>
      </c>
      <c r="E269" s="243">
        <v>67</v>
      </c>
      <c r="F269" s="243">
        <v>919.33519399938029</v>
      </c>
      <c r="G269" s="243">
        <v>3602877</v>
      </c>
      <c r="H269" s="243">
        <v>1481201910.9800539</v>
      </c>
      <c r="I269" s="243">
        <v>411.1164247294742</v>
      </c>
      <c r="J269" s="243">
        <v>25.344722872779524</v>
      </c>
      <c r="K269" s="243">
        <v>0.83503004626156141</v>
      </c>
      <c r="L269" s="243">
        <v>48801011.021382093</v>
      </c>
      <c r="M269" s="243">
        <v>54103</v>
      </c>
      <c r="N269" s="243">
        <v>902.00194113786836</v>
      </c>
    </row>
    <row r="270" spans="1:14">
      <c r="A270" t="str">
        <f t="shared" si="5"/>
        <v>2001_2TOT_68</v>
      </c>
      <c r="B270" s="243">
        <v>2001</v>
      </c>
      <c r="C270" s="243" t="s">
        <v>147</v>
      </c>
      <c r="D270" s="243">
        <v>2</v>
      </c>
      <c r="E270" s="243">
        <v>68</v>
      </c>
      <c r="F270" s="243">
        <v>948.36683170462391</v>
      </c>
      <c r="G270" s="243">
        <v>3655788</v>
      </c>
      <c r="H270" s="243">
        <v>1530536394.523648</v>
      </c>
      <c r="I270" s="243">
        <v>418.66114624908448</v>
      </c>
      <c r="J270" s="243">
        <v>26.188881123059378</v>
      </c>
      <c r="K270" s="243">
        <v>0.84415825027985392</v>
      </c>
      <c r="L270" s="243">
        <v>49334483.543594122</v>
      </c>
      <c r="M270" s="243">
        <v>52911</v>
      </c>
      <c r="N270" s="243">
        <v>932.40504892355318</v>
      </c>
    </row>
    <row r="271" spans="1:14">
      <c r="A271" t="str">
        <f t="shared" si="5"/>
        <v>2001_2TOT_69</v>
      </c>
      <c r="B271" s="243">
        <v>2001</v>
      </c>
      <c r="C271" s="243" t="s">
        <v>147</v>
      </c>
      <c r="D271" s="243">
        <v>2</v>
      </c>
      <c r="E271" s="243">
        <v>69</v>
      </c>
      <c r="F271" s="243">
        <v>967.72125684145294</v>
      </c>
      <c r="G271" s="243">
        <v>3709298</v>
      </c>
      <c r="H271" s="243">
        <v>1582135058.072464</v>
      </c>
      <c r="I271" s="243">
        <v>426.53220584392625</v>
      </c>
      <c r="J271" s="243">
        <v>27.071781569349806</v>
      </c>
      <c r="K271" s="243">
        <v>0.88290044629042796</v>
      </c>
      <c r="L271" s="243">
        <v>51598663.548815966</v>
      </c>
      <c r="M271" s="243">
        <v>53510</v>
      </c>
      <c r="N271" s="243">
        <v>964.28076151777179</v>
      </c>
    </row>
    <row r="272" spans="1:14">
      <c r="A272" t="str">
        <f t="shared" si="5"/>
        <v>2001_2TOT_70</v>
      </c>
      <c r="B272" s="243">
        <v>2001</v>
      </c>
      <c r="C272" s="243" t="s">
        <v>147</v>
      </c>
      <c r="D272" s="243">
        <v>2</v>
      </c>
      <c r="E272" s="243">
        <v>70</v>
      </c>
      <c r="F272" s="243">
        <v>991.91428826248921</v>
      </c>
      <c r="G272" s="243">
        <v>3763408</v>
      </c>
      <c r="H272" s="243">
        <v>1634735528.4078331</v>
      </c>
      <c r="I272" s="243">
        <v>434.37637598895287</v>
      </c>
      <c r="J272" s="243">
        <v>27.97182384835666</v>
      </c>
      <c r="K272" s="243">
        <v>0.90004227900685407</v>
      </c>
      <c r="L272" s="243">
        <v>52600470.33536911</v>
      </c>
      <c r="M272" s="243">
        <v>54110</v>
      </c>
      <c r="N272" s="243">
        <v>972.10257503916296</v>
      </c>
    </row>
    <row r="273" spans="1:14">
      <c r="A273" t="str">
        <f t="shared" si="5"/>
        <v>2001_2TOT_71</v>
      </c>
      <c r="B273" s="243">
        <v>2001</v>
      </c>
      <c r="C273" s="243" t="s">
        <v>147</v>
      </c>
      <c r="D273" s="243">
        <v>2</v>
      </c>
      <c r="E273" s="243">
        <v>71</v>
      </c>
      <c r="F273" s="243">
        <v>1032.2360072975498</v>
      </c>
      <c r="G273" s="243">
        <v>3816318</v>
      </c>
      <c r="H273" s="243">
        <v>1688198625.0844624</v>
      </c>
      <c r="I273" s="243">
        <v>442.3631953847825</v>
      </c>
      <c r="J273" s="243">
        <v>28.886626455040602</v>
      </c>
      <c r="K273" s="243">
        <v>0.91480260668394209</v>
      </c>
      <c r="L273" s="243">
        <v>53463096.676629305</v>
      </c>
      <c r="M273" s="243">
        <v>52910</v>
      </c>
      <c r="N273" s="243">
        <v>1010.4535376418315</v>
      </c>
    </row>
    <row r="274" spans="1:14">
      <c r="A274" t="str">
        <f t="shared" si="5"/>
        <v>2001_2TOT_72</v>
      </c>
      <c r="B274" s="243">
        <v>2001</v>
      </c>
      <c r="C274" s="243" t="s">
        <v>147</v>
      </c>
      <c r="D274" s="243">
        <v>2</v>
      </c>
      <c r="E274" s="243">
        <v>72</v>
      </c>
      <c r="F274" s="243">
        <v>1064.4933825255982</v>
      </c>
      <c r="G274" s="243">
        <v>3869833</v>
      </c>
      <c r="H274" s="243">
        <v>1744018803.910177</v>
      </c>
      <c r="I274" s="243">
        <v>450.67030125335566</v>
      </c>
      <c r="J274" s="243">
        <v>29.841760898602487</v>
      </c>
      <c r="K274" s="243">
        <v>0.95513444356188515</v>
      </c>
      <c r="L274" s="243">
        <v>55820178.825714588</v>
      </c>
      <c r="M274" s="243">
        <v>53515</v>
      </c>
      <c r="N274" s="243">
        <v>1043.0753774776153</v>
      </c>
    </row>
    <row r="275" spans="1:14">
      <c r="A275" t="str">
        <f t="shared" si="5"/>
        <v>2001_2TOT_73</v>
      </c>
      <c r="B275" s="243">
        <v>2001</v>
      </c>
      <c r="C275" s="243" t="s">
        <v>147</v>
      </c>
      <c r="D275" s="243">
        <v>2</v>
      </c>
      <c r="E275" s="243">
        <v>73</v>
      </c>
      <c r="F275" s="243">
        <v>1096.7507577536467</v>
      </c>
      <c r="G275" s="243">
        <v>3925122</v>
      </c>
      <c r="H275" s="243">
        <v>1803609946.6726017</v>
      </c>
      <c r="I275" s="243">
        <v>459.50417507343764</v>
      </c>
      <c r="J275" s="243">
        <v>30.861419992875845</v>
      </c>
      <c r="K275" s="243">
        <v>1.0196590942733579</v>
      </c>
      <c r="L275" s="243">
        <v>59591142.762424707</v>
      </c>
      <c r="M275" s="243">
        <v>55289</v>
      </c>
      <c r="N275" s="243">
        <v>1077.8119112739371</v>
      </c>
    </row>
    <row r="276" spans="1:14">
      <c r="A276" t="str">
        <f t="shared" si="5"/>
        <v>2001_2TOT_74</v>
      </c>
      <c r="B276" s="243">
        <v>2001</v>
      </c>
      <c r="C276" s="243" t="s">
        <v>147</v>
      </c>
      <c r="D276" s="243">
        <v>2</v>
      </c>
      <c r="E276" s="243">
        <v>74</v>
      </c>
      <c r="F276" s="243">
        <v>1141.9110830729144</v>
      </c>
      <c r="G276" s="243">
        <v>3978044</v>
      </c>
      <c r="H276" s="243">
        <v>1862887971.545207</v>
      </c>
      <c r="I276" s="243">
        <v>468.29245014514845</v>
      </c>
      <c r="J276" s="243">
        <v>31.875721352943525</v>
      </c>
      <c r="K276" s="243">
        <v>1.0143013600676802</v>
      </c>
      <c r="L276" s="243">
        <v>59278024.872605324</v>
      </c>
      <c r="M276" s="243">
        <v>52922</v>
      </c>
      <c r="N276" s="243">
        <v>1120.1017511168384</v>
      </c>
    </row>
    <row r="277" spans="1:14">
      <c r="A277" t="str">
        <f t="shared" si="5"/>
        <v>2001_2TOT_75</v>
      </c>
      <c r="B277" s="243">
        <v>2001</v>
      </c>
      <c r="C277" s="243" t="s">
        <v>147</v>
      </c>
      <c r="D277" s="243">
        <v>2</v>
      </c>
      <c r="E277" s="243">
        <v>75</v>
      </c>
      <c r="F277" s="243">
        <v>1161.2655082097435</v>
      </c>
      <c r="G277" s="243">
        <v>4031552</v>
      </c>
      <c r="H277" s="243">
        <v>1924890331.8160634</v>
      </c>
      <c r="I277" s="243">
        <v>477.45640681704299</v>
      </c>
      <c r="J277" s="243">
        <v>32.936638589732219</v>
      </c>
      <c r="K277" s="243">
        <v>1.0609172367886934</v>
      </c>
      <c r="L277" s="243">
        <v>62002360.27085638</v>
      </c>
      <c r="M277" s="243">
        <v>53508</v>
      </c>
      <c r="N277" s="243">
        <v>1158.7493509541821</v>
      </c>
    </row>
    <row r="278" spans="1:14">
      <c r="A278" t="str">
        <f t="shared" si="5"/>
        <v>2001_2TOT_76</v>
      </c>
      <c r="B278" s="243">
        <v>2001</v>
      </c>
      <c r="C278" s="243" t="s">
        <v>147</v>
      </c>
      <c r="D278" s="243">
        <v>2</v>
      </c>
      <c r="E278" s="243">
        <v>76</v>
      </c>
      <c r="F278" s="243">
        <v>1209.6515710518161</v>
      </c>
      <c r="G278" s="243">
        <v>4085656</v>
      </c>
      <c r="H278" s="243">
        <v>1989489264.5055799</v>
      </c>
      <c r="I278" s="243">
        <v>486.94487849823383</v>
      </c>
      <c r="J278" s="243">
        <v>34.041985561509911</v>
      </c>
      <c r="K278" s="243">
        <v>1.105346971777692</v>
      </c>
      <c r="L278" s="243">
        <v>64598932.689516544</v>
      </c>
      <c r="M278" s="243">
        <v>54104</v>
      </c>
      <c r="N278" s="243">
        <v>1193.9770199895856</v>
      </c>
    </row>
    <row r="279" spans="1:14">
      <c r="A279" t="str">
        <f t="shared" si="5"/>
        <v>2001_2TOT_77</v>
      </c>
      <c r="B279" s="243">
        <v>2001</v>
      </c>
      <c r="C279" s="243" t="s">
        <v>147</v>
      </c>
      <c r="D279" s="243">
        <v>2</v>
      </c>
      <c r="E279" s="243">
        <v>77</v>
      </c>
      <c r="F279" s="243">
        <v>1262.8762401780962</v>
      </c>
      <c r="G279" s="243">
        <v>4138569</v>
      </c>
      <c r="H279" s="243">
        <v>2054914260.9950576</v>
      </c>
      <c r="I279" s="243">
        <v>496.52772757807293</v>
      </c>
      <c r="J279" s="243">
        <v>35.161467242357347</v>
      </c>
      <c r="K279" s="243">
        <v>1.1194816808474357</v>
      </c>
      <c r="L279" s="243">
        <v>65424996.489477634</v>
      </c>
      <c r="M279" s="243">
        <v>52913</v>
      </c>
      <c r="N279" s="243">
        <v>1236.4635626306888</v>
      </c>
    </row>
    <row r="280" spans="1:14">
      <c r="A280" t="str">
        <f t="shared" si="5"/>
        <v>2001_2TOT_78</v>
      </c>
      <c r="B280" s="243">
        <v>2001</v>
      </c>
      <c r="C280" s="243" t="s">
        <v>147</v>
      </c>
      <c r="D280" s="243">
        <v>2</v>
      </c>
      <c r="E280" s="243">
        <v>78</v>
      </c>
      <c r="F280" s="243">
        <v>1306.4236967359614</v>
      </c>
      <c r="G280" s="243">
        <v>4192675</v>
      </c>
      <c r="H280" s="243">
        <v>2124632875.1562054</v>
      </c>
      <c r="I280" s="243">
        <v>506.74876425103434</v>
      </c>
      <c r="J280" s="243">
        <v>36.354416658564475</v>
      </c>
      <c r="K280" s="243">
        <v>1.1929494162071279</v>
      </c>
      <c r="L280" s="243">
        <v>69718614.161147833</v>
      </c>
      <c r="M280" s="243">
        <v>54106</v>
      </c>
      <c r="N280" s="243">
        <v>1288.5560596079517</v>
      </c>
    </row>
    <row r="281" spans="1:14">
      <c r="A281" t="str">
        <f t="shared" si="5"/>
        <v>2001_2TOT_79</v>
      </c>
      <c r="B281" s="243">
        <v>2001</v>
      </c>
      <c r="C281" s="243" t="s">
        <v>147</v>
      </c>
      <c r="D281" s="243">
        <v>2</v>
      </c>
      <c r="E281" s="243">
        <v>79</v>
      </c>
      <c r="F281" s="243">
        <v>1354.8097595780341</v>
      </c>
      <c r="G281" s="243">
        <v>4246187</v>
      </c>
      <c r="H281" s="243">
        <v>2195380053.0805416</v>
      </c>
      <c r="I281" s="243">
        <v>517.02387414415375</v>
      </c>
      <c r="J281" s="243">
        <v>37.564965743892834</v>
      </c>
      <c r="K281" s="243">
        <v>1.2105490853283598</v>
      </c>
      <c r="L281" s="243">
        <v>70747177.924336195</v>
      </c>
      <c r="M281" s="243">
        <v>53512</v>
      </c>
      <c r="N281" s="243">
        <v>1322.0806160176446</v>
      </c>
    </row>
    <row r="282" spans="1:14">
      <c r="A282" t="str">
        <f t="shared" si="5"/>
        <v>2001_2TOT_80</v>
      </c>
      <c r="B282" s="243">
        <v>2001</v>
      </c>
      <c r="C282" s="243" t="s">
        <v>147</v>
      </c>
      <c r="D282" s="243">
        <v>2</v>
      </c>
      <c r="E282" s="243">
        <v>80</v>
      </c>
      <c r="F282" s="243">
        <v>1403.8409699246677</v>
      </c>
      <c r="G282" s="243">
        <v>4300294</v>
      </c>
      <c r="H282" s="243">
        <v>2269756276.5225434</v>
      </c>
      <c r="I282" s="243">
        <v>527.81420910350391</v>
      </c>
      <c r="J282" s="243">
        <v>38.837611125651897</v>
      </c>
      <c r="K282" s="243">
        <v>1.2726453817590624</v>
      </c>
      <c r="L282" s="243">
        <v>74376223.44200182</v>
      </c>
      <c r="M282" s="243">
        <v>54107</v>
      </c>
      <c r="N282" s="243">
        <v>1374.6136995583163</v>
      </c>
    </row>
    <row r="283" spans="1:14">
      <c r="A283" t="str">
        <f t="shared" si="5"/>
        <v>2001_2TOT_81</v>
      </c>
      <c r="B283" s="243">
        <v>2001</v>
      </c>
      <c r="C283" s="243" t="s">
        <v>147</v>
      </c>
      <c r="D283" s="243">
        <v>2</v>
      </c>
      <c r="E283" s="243">
        <v>81</v>
      </c>
      <c r="F283" s="243">
        <v>1451.5818852621794</v>
      </c>
      <c r="G283" s="243">
        <v>4354991</v>
      </c>
      <c r="H283" s="243">
        <v>2348085576.5028934</v>
      </c>
      <c r="I283" s="243">
        <v>539.17116625565779</v>
      </c>
      <c r="J283" s="243">
        <v>40.177897271723118</v>
      </c>
      <c r="K283" s="243">
        <v>1.3402861460712217</v>
      </c>
      <c r="L283" s="243">
        <v>78329299.980350018</v>
      </c>
      <c r="M283" s="243">
        <v>54697</v>
      </c>
      <c r="N283" s="243">
        <v>1432.0584306333074</v>
      </c>
    </row>
    <row r="284" spans="1:14">
      <c r="A284" t="str">
        <f t="shared" si="5"/>
        <v>2001_2TOT_82</v>
      </c>
      <c r="B284" s="243">
        <v>2001</v>
      </c>
      <c r="C284" s="243" t="s">
        <v>147</v>
      </c>
      <c r="D284" s="243">
        <v>2</v>
      </c>
      <c r="E284" s="243">
        <v>82</v>
      </c>
      <c r="F284" s="243">
        <v>1483.8392604902276</v>
      </c>
      <c r="G284" s="243">
        <v>4408495</v>
      </c>
      <c r="H284" s="243">
        <v>2426191707.4086895</v>
      </c>
      <c r="I284" s="243">
        <v>550.34466578927493</v>
      </c>
      <c r="J284" s="243">
        <v>41.51436479029568</v>
      </c>
      <c r="K284" s="243">
        <v>1.3364675185725616</v>
      </c>
      <c r="L284" s="243">
        <v>78106130.905796051</v>
      </c>
      <c r="M284" s="243">
        <v>53504</v>
      </c>
      <c r="N284" s="243">
        <v>1459.8185351711284</v>
      </c>
    </row>
    <row r="285" spans="1:14">
      <c r="A285" t="str">
        <f t="shared" si="5"/>
        <v>2001_2TOT_83</v>
      </c>
      <c r="B285" s="243">
        <v>2001</v>
      </c>
      <c r="C285" s="243" t="s">
        <v>147</v>
      </c>
      <c r="D285" s="243">
        <v>2</v>
      </c>
      <c r="E285" s="243">
        <v>83</v>
      </c>
      <c r="F285" s="243">
        <v>1558.0312235147392</v>
      </c>
      <c r="G285" s="243">
        <v>4463193</v>
      </c>
      <c r="H285" s="243">
        <v>2509624751.9984517</v>
      </c>
      <c r="I285" s="243">
        <v>562.29357592164433</v>
      </c>
      <c r="J285" s="243">
        <v>42.941980686470586</v>
      </c>
      <c r="K285" s="243">
        <v>1.4276158961749061</v>
      </c>
      <c r="L285" s="243">
        <v>83433044.589762211</v>
      </c>
      <c r="M285" s="243">
        <v>54698</v>
      </c>
      <c r="N285" s="243">
        <v>1525.3399500852354</v>
      </c>
    </row>
    <row r="286" spans="1:14">
      <c r="A286" t="str">
        <f t="shared" si="5"/>
        <v>2001_2TOT_84</v>
      </c>
      <c r="B286" s="243">
        <v>2001</v>
      </c>
      <c r="C286" s="243" t="s">
        <v>147</v>
      </c>
      <c r="D286" s="243">
        <v>2</v>
      </c>
      <c r="E286" s="243">
        <v>84</v>
      </c>
      <c r="F286" s="243">
        <v>1625.7717114936409</v>
      </c>
      <c r="G286" s="243">
        <v>4515518</v>
      </c>
      <c r="H286" s="243">
        <v>2593203981.8515663</v>
      </c>
      <c r="I286" s="243">
        <v>574.28715417623539</v>
      </c>
      <c r="J286" s="243">
        <v>44.372097946544827</v>
      </c>
      <c r="K286" s="243">
        <v>1.4301172600742404</v>
      </c>
      <c r="L286" s="243">
        <v>83579229.853114605</v>
      </c>
      <c r="M286" s="243">
        <v>52325</v>
      </c>
      <c r="N286" s="243">
        <v>1597.3096961894812</v>
      </c>
    </row>
    <row r="287" spans="1:14">
      <c r="A287" t="str">
        <f t="shared" si="5"/>
        <v>2001_2TOT_85</v>
      </c>
      <c r="B287" s="243">
        <v>2001</v>
      </c>
      <c r="C287" s="243" t="s">
        <v>147</v>
      </c>
      <c r="D287" s="243">
        <v>2</v>
      </c>
      <c r="E287" s="243">
        <v>85</v>
      </c>
      <c r="F287" s="243">
        <v>1766.0912937356516</v>
      </c>
      <c r="G287" s="243">
        <v>4570219</v>
      </c>
      <c r="H287" s="243">
        <v>2686947598.5403876</v>
      </c>
      <c r="I287" s="243">
        <v>587.92534855340364</v>
      </c>
      <c r="J287" s="243">
        <v>45.976137185528941</v>
      </c>
      <c r="K287" s="243">
        <v>1.6040392389841145</v>
      </c>
      <c r="L287" s="243">
        <v>93743616.688821316</v>
      </c>
      <c r="M287" s="243">
        <v>54701</v>
      </c>
      <c r="N287" s="243">
        <v>1713.7459404548604</v>
      </c>
    </row>
    <row r="288" spans="1:14">
      <c r="A288" t="str">
        <f t="shared" si="5"/>
        <v>2001_2TOT_86</v>
      </c>
      <c r="B288" s="243">
        <v>2001</v>
      </c>
      <c r="C288" s="243" t="s">
        <v>147</v>
      </c>
      <c r="D288" s="243">
        <v>2</v>
      </c>
      <c r="E288" s="243">
        <v>86</v>
      </c>
      <c r="F288" s="243">
        <v>1870.9277632268088</v>
      </c>
      <c r="G288" s="243">
        <v>4622537</v>
      </c>
      <c r="H288" s="243">
        <v>2782813101.9846849</v>
      </c>
      <c r="I288" s="243">
        <v>602.00991403306989</v>
      </c>
      <c r="J288" s="243">
        <v>47.616483852545841</v>
      </c>
      <c r="K288" s="243">
        <v>1.6403466670168996</v>
      </c>
      <c r="L288" s="243">
        <v>95865503.444297314</v>
      </c>
      <c r="M288" s="243">
        <v>52318</v>
      </c>
      <c r="N288" s="243">
        <v>1832.3617769084697</v>
      </c>
    </row>
    <row r="289" spans="1:14">
      <c r="A289" t="str">
        <f t="shared" si="5"/>
        <v>2001_2TOT_87</v>
      </c>
      <c r="B289" s="243">
        <v>2001</v>
      </c>
      <c r="C289" s="243" t="s">
        <v>147</v>
      </c>
      <c r="D289" s="243">
        <v>2</v>
      </c>
      <c r="E289" s="243">
        <v>87</v>
      </c>
      <c r="F289" s="243">
        <v>1935.4425136829059</v>
      </c>
      <c r="G289" s="243">
        <v>4676645</v>
      </c>
      <c r="H289" s="243">
        <v>2886946868.3347931</v>
      </c>
      <c r="I289" s="243">
        <v>617.31152745927761</v>
      </c>
      <c r="J289" s="243">
        <v>49.398308079396855</v>
      </c>
      <c r="K289" s="243">
        <v>1.7818242268510147</v>
      </c>
      <c r="L289" s="243">
        <v>104133766.35010815</v>
      </c>
      <c r="M289" s="243">
        <v>54108</v>
      </c>
      <c r="N289" s="243">
        <v>1924.5539726123336</v>
      </c>
    </row>
    <row r="290" spans="1:14">
      <c r="A290" t="str">
        <f t="shared" si="5"/>
        <v>2001_2TOT_88</v>
      </c>
      <c r="B290" s="243">
        <v>2001</v>
      </c>
      <c r="C290" s="243" t="s">
        <v>147</v>
      </c>
      <c r="D290" s="243">
        <v>2</v>
      </c>
      <c r="E290" s="243">
        <v>88</v>
      </c>
      <c r="F290" s="243">
        <v>2064.4720145950996</v>
      </c>
      <c r="G290" s="243">
        <v>4730155</v>
      </c>
      <c r="H290" s="243">
        <v>2993294634.8868098</v>
      </c>
      <c r="I290" s="243">
        <v>632.81110975999934</v>
      </c>
      <c r="J290" s="243">
        <v>51.21801587981178</v>
      </c>
      <c r="K290" s="243">
        <v>1.8197078004149247</v>
      </c>
      <c r="L290" s="243">
        <v>106347766.55201674</v>
      </c>
      <c r="M290" s="243">
        <v>53510</v>
      </c>
      <c r="N290" s="243">
        <v>1987.4372370027422</v>
      </c>
    </row>
    <row r="291" spans="1:14">
      <c r="A291" t="str">
        <f t="shared" si="5"/>
        <v>2001_2TOT_89</v>
      </c>
      <c r="B291" s="243">
        <v>2001</v>
      </c>
      <c r="C291" s="243" t="s">
        <v>147</v>
      </c>
      <c r="D291" s="243">
        <v>2</v>
      </c>
      <c r="E291" s="243">
        <v>89</v>
      </c>
      <c r="F291" s="243">
        <v>2225.7588907353415</v>
      </c>
      <c r="G291" s="243">
        <v>4785454</v>
      </c>
      <c r="H291" s="243">
        <v>3111744550.093493</v>
      </c>
      <c r="I291" s="243">
        <v>650.25064499491441</v>
      </c>
      <c r="J291" s="243">
        <v>53.244802540673746</v>
      </c>
      <c r="K291" s="243">
        <v>2.0267866608619656</v>
      </c>
      <c r="L291" s="243">
        <v>118449915.20668316</v>
      </c>
      <c r="M291" s="243">
        <v>55299</v>
      </c>
      <c r="N291" s="243">
        <v>2141.9901843918183</v>
      </c>
    </row>
    <row r="292" spans="1:14">
      <c r="A292" t="str">
        <f t="shared" si="5"/>
        <v>2001_2TOT_90</v>
      </c>
      <c r="B292" s="243">
        <v>2001</v>
      </c>
      <c r="C292" s="243" t="s">
        <v>147</v>
      </c>
      <c r="D292" s="243">
        <v>2</v>
      </c>
      <c r="E292" s="243">
        <v>90</v>
      </c>
      <c r="F292" s="243">
        <v>2399.9487169668032</v>
      </c>
      <c r="G292" s="243">
        <v>4837777</v>
      </c>
      <c r="H292" s="243">
        <v>3232678322.385448</v>
      </c>
      <c r="I292" s="243">
        <v>668.21565408770346</v>
      </c>
      <c r="J292" s="243">
        <v>55.31409027381703</v>
      </c>
      <c r="K292" s="243">
        <v>2.069287733143284</v>
      </c>
      <c r="L292" s="243">
        <v>120933772.29195499</v>
      </c>
      <c r="M292" s="243">
        <v>52323</v>
      </c>
      <c r="N292" s="243">
        <v>2311.2927831346633</v>
      </c>
    </row>
    <row r="293" spans="1:14">
      <c r="A293" t="str">
        <f t="shared" si="5"/>
        <v>2001_2TOT_91</v>
      </c>
      <c r="B293" s="243">
        <v>2001</v>
      </c>
      <c r="C293" s="243" t="s">
        <v>147</v>
      </c>
      <c r="D293" s="243">
        <v>2</v>
      </c>
      <c r="E293" s="243">
        <v>91</v>
      </c>
      <c r="F293" s="243">
        <v>2567.364494400375</v>
      </c>
      <c r="G293" s="243">
        <v>4891279</v>
      </c>
      <c r="H293" s="243">
        <v>3364244294.2586389</v>
      </c>
      <c r="I293" s="243">
        <v>687.80462007148617</v>
      </c>
      <c r="J293" s="243">
        <v>57.565304690903233</v>
      </c>
      <c r="K293" s="243">
        <v>2.251214417086203</v>
      </c>
      <c r="L293" s="243">
        <v>131565971.87319088</v>
      </c>
      <c r="M293" s="243">
        <v>53502</v>
      </c>
      <c r="N293" s="243">
        <v>2459.0851159431586</v>
      </c>
    </row>
    <row r="294" spans="1:14">
      <c r="A294" t="str">
        <f t="shared" si="5"/>
        <v>2001_2TOT_92</v>
      </c>
      <c r="B294" s="243">
        <v>2001</v>
      </c>
      <c r="C294" s="243" t="s">
        <v>147</v>
      </c>
      <c r="D294" s="243">
        <v>2</v>
      </c>
      <c r="E294" s="243">
        <v>92</v>
      </c>
      <c r="F294" s="243">
        <v>2901.2283280106758</v>
      </c>
      <c r="G294" s="243">
        <v>4944790</v>
      </c>
      <c r="H294" s="243">
        <v>3507306461.7669926</v>
      </c>
      <c r="I294" s="243">
        <v>709.29330907217343</v>
      </c>
      <c r="J294" s="243">
        <v>60.013229556649108</v>
      </c>
      <c r="K294" s="243">
        <v>2.4479248657458754</v>
      </c>
      <c r="L294" s="243">
        <v>143062167.50835371</v>
      </c>
      <c r="M294" s="243">
        <v>53511</v>
      </c>
      <c r="N294" s="243">
        <v>2673.5095122190523</v>
      </c>
    </row>
    <row r="295" spans="1:14">
      <c r="A295" t="str">
        <f t="shared" si="5"/>
        <v>2001_2TOT_93</v>
      </c>
      <c r="B295" s="243">
        <v>2001</v>
      </c>
      <c r="C295" s="243" t="s">
        <v>147</v>
      </c>
      <c r="D295" s="243">
        <v>2</v>
      </c>
      <c r="E295" s="243">
        <v>93</v>
      </c>
      <c r="F295" s="243">
        <v>3048.3219590505764</v>
      </c>
      <c r="G295" s="243">
        <v>4999482</v>
      </c>
      <c r="H295" s="243">
        <v>3668364525.5385227</v>
      </c>
      <c r="I295" s="243">
        <v>733.74892149597156</v>
      </c>
      <c r="J295" s="243">
        <v>62.769080708647024</v>
      </c>
      <c r="K295" s="243">
        <v>2.7558511519979163</v>
      </c>
      <c r="L295" s="243">
        <v>161058063.77153015</v>
      </c>
      <c r="M295" s="243">
        <v>54692</v>
      </c>
      <c r="N295" s="243">
        <v>2944.8194209670546</v>
      </c>
    </row>
    <row r="296" spans="1:14">
      <c r="A296" t="str">
        <f t="shared" si="5"/>
        <v>2001_2TOT_94</v>
      </c>
      <c r="B296" s="243">
        <v>2001</v>
      </c>
      <c r="C296" s="243" t="s">
        <v>147</v>
      </c>
      <c r="D296" s="243">
        <v>2</v>
      </c>
      <c r="E296" s="243">
        <v>94</v>
      </c>
      <c r="F296" s="243">
        <v>3354.7670237170369</v>
      </c>
      <c r="G296" s="243">
        <v>5052987</v>
      </c>
      <c r="H296" s="243">
        <v>3839265875.5878038</v>
      </c>
      <c r="I296" s="243">
        <v>759.8012572737282</v>
      </c>
      <c r="J296" s="243">
        <v>65.693359514577651</v>
      </c>
      <c r="K296" s="243">
        <v>2.9242788059306264</v>
      </c>
      <c r="L296" s="243">
        <v>170901350.04928112</v>
      </c>
      <c r="M296" s="243">
        <v>53505</v>
      </c>
      <c r="N296" s="243">
        <v>3194.1192421134683</v>
      </c>
    </row>
    <row r="297" spans="1:14">
      <c r="A297" t="str">
        <f t="shared" si="5"/>
        <v>2001_2TOT_95</v>
      </c>
      <c r="B297" s="243">
        <v>2001</v>
      </c>
      <c r="C297" s="243" t="s">
        <v>147</v>
      </c>
      <c r="D297" s="243">
        <v>2</v>
      </c>
      <c r="E297" s="243">
        <v>95</v>
      </c>
      <c r="F297" s="243">
        <v>3812.8217519553245</v>
      </c>
      <c r="G297" s="243">
        <v>5108279</v>
      </c>
      <c r="H297" s="243">
        <v>4034351011.7718058</v>
      </c>
      <c r="I297" s="243">
        <v>789.76716263379615</v>
      </c>
      <c r="J297" s="243">
        <v>69.031445076397148</v>
      </c>
      <c r="K297" s="243">
        <v>3.3380855618194971</v>
      </c>
      <c r="L297" s="243">
        <v>195085136.18400192</v>
      </c>
      <c r="M297" s="243">
        <v>55292</v>
      </c>
      <c r="N297" s="243">
        <v>3528.2705668813196</v>
      </c>
    </row>
    <row r="298" spans="1:14">
      <c r="A298" t="str">
        <f t="shared" si="5"/>
        <v>2001_2TOT_96</v>
      </c>
      <c r="B298" s="243">
        <v>2001</v>
      </c>
      <c r="C298" s="243" t="s">
        <v>147</v>
      </c>
      <c r="D298" s="243">
        <v>2</v>
      </c>
      <c r="E298" s="243">
        <v>96</v>
      </c>
      <c r="F298" s="243">
        <v>4193.4587796462956</v>
      </c>
      <c r="G298" s="243">
        <v>5160595</v>
      </c>
      <c r="H298" s="243">
        <v>4240631655.5000644</v>
      </c>
      <c r="I298" s="243">
        <v>821.73308610733147</v>
      </c>
      <c r="J298" s="243">
        <v>72.56109603792747</v>
      </c>
      <c r="K298" s="243">
        <v>3.5296509615303222</v>
      </c>
      <c r="L298" s="243">
        <v>206280643.72825861</v>
      </c>
      <c r="M298" s="243">
        <v>52316</v>
      </c>
      <c r="N298" s="243">
        <v>3942.9743047683041</v>
      </c>
    </row>
    <row r="299" spans="1:14">
      <c r="A299" t="str">
        <f t="shared" si="5"/>
        <v>2001_2TOT_97</v>
      </c>
      <c r="B299" s="243">
        <v>2001</v>
      </c>
      <c r="C299" s="243" t="s">
        <v>147</v>
      </c>
      <c r="D299" s="243">
        <v>2</v>
      </c>
      <c r="E299" s="243">
        <v>97</v>
      </c>
      <c r="F299" s="243">
        <v>4838.6062842072643</v>
      </c>
      <c r="G299" s="243">
        <v>5215298</v>
      </c>
      <c r="H299" s="243">
        <v>4490185179.2663498</v>
      </c>
      <c r="I299" s="243">
        <v>860.96425923626032</v>
      </c>
      <c r="J299" s="243">
        <v>76.83118565561989</v>
      </c>
      <c r="K299" s="243">
        <v>4.2700896176924203</v>
      </c>
      <c r="L299" s="243">
        <v>249553523.76628542</v>
      </c>
      <c r="M299" s="243">
        <v>54703</v>
      </c>
      <c r="N299" s="243">
        <v>4561.9714415349326</v>
      </c>
    </row>
    <row r="300" spans="1:14">
      <c r="A300" t="str">
        <f t="shared" si="5"/>
        <v>2001_2TOT_98</v>
      </c>
      <c r="B300" s="243">
        <v>2001</v>
      </c>
      <c r="C300" s="243" t="s">
        <v>147</v>
      </c>
      <c r="D300" s="243">
        <v>2</v>
      </c>
      <c r="E300" s="243">
        <v>98</v>
      </c>
      <c r="F300" s="243">
        <v>5806.3275410487176</v>
      </c>
      <c r="G300" s="243">
        <v>5267621</v>
      </c>
      <c r="H300" s="243">
        <v>4768590607.6107407</v>
      </c>
      <c r="I300" s="243">
        <v>905.26456015167776</v>
      </c>
      <c r="J300" s="243">
        <v>81.594957816160317</v>
      </c>
      <c r="K300" s="243">
        <v>4.7637721605404266</v>
      </c>
      <c r="L300" s="243">
        <v>278405428.34439087</v>
      </c>
      <c r="M300" s="243">
        <v>52323</v>
      </c>
      <c r="N300" s="243">
        <v>5320.8995727383917</v>
      </c>
    </row>
    <row r="301" spans="1:14">
      <c r="A301" t="str">
        <f t="shared" si="5"/>
        <v>2001_2TOT_99</v>
      </c>
      <c r="B301" s="243">
        <v>2001</v>
      </c>
      <c r="C301" s="243" t="s">
        <v>147</v>
      </c>
      <c r="D301" s="243">
        <v>2</v>
      </c>
      <c r="E301" s="243">
        <v>99</v>
      </c>
      <c r="F301" s="243">
        <v>7915.9598809630852</v>
      </c>
      <c r="G301" s="243">
        <v>5321130</v>
      </c>
      <c r="H301" s="243">
        <v>5133563346.1513367</v>
      </c>
      <c r="I301" s="243">
        <v>964.75059736396906</v>
      </c>
      <c r="J301" s="243">
        <v>87.839976031340967</v>
      </c>
      <c r="K301" s="243">
        <v>6.2450182151806501</v>
      </c>
      <c r="L301" s="243">
        <v>364972738.54059601</v>
      </c>
      <c r="M301" s="243">
        <v>53509</v>
      </c>
      <c r="N301" s="243">
        <v>6820.7729268084995</v>
      </c>
    </row>
    <row r="302" spans="1:14">
      <c r="A302" t="str">
        <f t="shared" si="5"/>
        <v>2001_2TOT_100</v>
      </c>
      <c r="B302" s="243">
        <v>2001</v>
      </c>
      <c r="C302" s="243" t="s">
        <v>147</v>
      </c>
      <c r="D302" s="243">
        <v>2</v>
      </c>
      <c r="E302" s="243">
        <v>100</v>
      </c>
      <c r="F302" s="243">
        <v>51289.226612597005</v>
      </c>
      <c r="G302" s="243">
        <v>5374641</v>
      </c>
      <c r="H302" s="243">
        <v>5844222161.8089933</v>
      </c>
      <c r="I302" s="243">
        <v>1087.3697725688085</v>
      </c>
      <c r="J302" s="243">
        <v>100</v>
      </c>
      <c r="K302" s="243">
        <v>12.160023968659033</v>
      </c>
      <c r="L302" s="243">
        <v>710658815.65765667</v>
      </c>
      <c r="M302" s="243">
        <v>53511</v>
      </c>
      <c r="N302" s="243">
        <v>13280.611755669986</v>
      </c>
    </row>
    <row r="303" spans="1:14">
      <c r="A303" t="str">
        <f t="shared" si="5"/>
        <v>2001_4TOT_1</v>
      </c>
      <c r="B303" s="243">
        <v>2001</v>
      </c>
      <c r="C303" s="243" t="s">
        <v>147</v>
      </c>
      <c r="D303" s="243">
        <v>4</v>
      </c>
      <c r="E303" s="243">
        <v>1</v>
      </c>
      <c r="F303" s="243">
        <v>11.612655082097435</v>
      </c>
      <c r="G303" s="243">
        <v>40314</v>
      </c>
      <c r="H303" s="243">
        <v>51444.062013691633</v>
      </c>
      <c r="I303" s="243">
        <v>1.2760842886761827</v>
      </c>
      <c r="J303" s="243">
        <v>2.2110907640953133E-3</v>
      </c>
      <c r="K303" s="243">
        <v>2.2110907640953133E-3</v>
      </c>
      <c r="L303" s="243">
        <v>51444.062013691633</v>
      </c>
      <c r="M303" s="243">
        <v>40314</v>
      </c>
      <c r="N303" s="243">
        <v>1.2760842886761827</v>
      </c>
    </row>
    <row r="304" spans="1:14">
      <c r="A304" t="str">
        <f t="shared" si="5"/>
        <v>2001_4TOT_2</v>
      </c>
      <c r="B304" s="243">
        <v>2001</v>
      </c>
      <c r="C304" s="243" t="s">
        <v>147</v>
      </c>
      <c r="D304" s="243">
        <v>4</v>
      </c>
      <c r="E304" s="243">
        <v>2</v>
      </c>
      <c r="F304" s="243">
        <v>48.386062842072647</v>
      </c>
      <c r="G304" s="243">
        <v>75756</v>
      </c>
      <c r="H304" s="243">
        <v>1491956.2913434459</v>
      </c>
      <c r="I304" s="243">
        <v>19.694232685773351</v>
      </c>
      <c r="J304" s="243">
        <v>6.4125005823712236E-2</v>
      </c>
      <c r="K304" s="243">
        <v>6.1913915059616922E-2</v>
      </c>
      <c r="L304" s="243">
        <v>1440512.2293297544</v>
      </c>
      <c r="M304" s="243">
        <v>35442</v>
      </c>
      <c r="N304" s="243">
        <v>40.644213908068231</v>
      </c>
    </row>
    <row r="305" spans="1:14">
      <c r="A305" t="str">
        <f t="shared" si="5"/>
        <v>2001_4TOT_3</v>
      </c>
      <c r="B305" s="243">
        <v>2001</v>
      </c>
      <c r="C305" s="243" t="s">
        <v>147</v>
      </c>
      <c r="D305" s="243">
        <v>4</v>
      </c>
      <c r="E305" s="243">
        <v>3</v>
      </c>
      <c r="F305" s="243">
        <v>62.901881694694438</v>
      </c>
      <c r="G305" s="243">
        <v>113412</v>
      </c>
      <c r="H305" s="243">
        <v>3698967.3799241045</v>
      </c>
      <c r="I305" s="243">
        <v>32.615308608649038</v>
      </c>
      <c r="J305" s="243">
        <v>0.15898341402868391</v>
      </c>
      <c r="K305" s="243">
        <v>9.485840820497167E-2</v>
      </c>
      <c r="L305" s="243">
        <v>2207011.0885806587</v>
      </c>
      <c r="M305" s="243">
        <v>37656</v>
      </c>
      <c r="N305" s="243">
        <v>58.609812210023868</v>
      </c>
    </row>
    <row r="306" spans="1:14">
      <c r="A306" t="str">
        <f t="shared" si="5"/>
        <v>2001_4TOT_4</v>
      </c>
      <c r="B306" s="243">
        <v>2001</v>
      </c>
      <c r="C306" s="243" t="s">
        <v>147</v>
      </c>
      <c r="D306" s="243">
        <v>4</v>
      </c>
      <c r="E306" s="243">
        <v>4</v>
      </c>
      <c r="F306" s="243">
        <v>72.579094263108971</v>
      </c>
      <c r="G306" s="243">
        <v>149740</v>
      </c>
      <c r="H306" s="243">
        <v>6211291.7601203639</v>
      </c>
      <c r="I306" s="243">
        <v>41.480511287033281</v>
      </c>
      <c r="J306" s="243">
        <v>0.26696433575265266</v>
      </c>
      <c r="K306" s="243">
        <v>0.10798092172396875</v>
      </c>
      <c r="L306" s="243">
        <v>2512324.3801962594</v>
      </c>
      <c r="M306" s="243">
        <v>36328</v>
      </c>
      <c r="N306" s="243">
        <v>69.156694015532352</v>
      </c>
    </row>
    <row r="307" spans="1:14">
      <c r="A307" t="str">
        <f t="shared" si="5"/>
        <v>2001_4TOT_5</v>
      </c>
      <c r="B307" s="243">
        <v>2001</v>
      </c>
      <c r="C307" s="243" t="s">
        <v>147</v>
      </c>
      <c r="D307" s="243">
        <v>4</v>
      </c>
      <c r="E307" s="243">
        <v>5</v>
      </c>
      <c r="F307" s="243">
        <v>87.094913115730762</v>
      </c>
      <c r="G307" s="243">
        <v>188725</v>
      </c>
      <c r="H307" s="243">
        <v>9323736.8650917709</v>
      </c>
      <c r="I307" s="243">
        <v>49.40382495743421</v>
      </c>
      <c r="J307" s="243">
        <v>0.40073873761703804</v>
      </c>
      <c r="K307" s="243">
        <v>0.13377440186438538</v>
      </c>
      <c r="L307" s="243">
        <v>3112445.104971407</v>
      </c>
      <c r="M307" s="243">
        <v>38985</v>
      </c>
      <c r="N307" s="243">
        <v>79.836991277963492</v>
      </c>
    </row>
    <row r="308" spans="1:14">
      <c r="A308" t="str">
        <f t="shared" si="5"/>
        <v>2001_4TOT_6</v>
      </c>
      <c r="B308" s="243">
        <v>2001</v>
      </c>
      <c r="C308" s="243" t="s">
        <v>147</v>
      </c>
      <c r="D308" s="243">
        <v>4</v>
      </c>
      <c r="E308" s="243">
        <v>6</v>
      </c>
      <c r="F308" s="243">
        <v>90.320650638535611</v>
      </c>
      <c r="G308" s="243">
        <v>225494</v>
      </c>
      <c r="H308" s="243">
        <v>12538990.740947513</v>
      </c>
      <c r="I308" s="243">
        <v>55.606760006685377</v>
      </c>
      <c r="J308" s="243">
        <v>0.5389319103729957</v>
      </c>
      <c r="K308" s="243">
        <v>0.13819317275595766</v>
      </c>
      <c r="L308" s="243">
        <v>3215253.875855742</v>
      </c>
      <c r="M308" s="243">
        <v>36769</v>
      </c>
      <c r="N308" s="243">
        <v>87.444691883264213</v>
      </c>
    </row>
    <row r="309" spans="1:14">
      <c r="A309" t="str">
        <f t="shared" si="5"/>
        <v>2001_4TOT_7</v>
      </c>
      <c r="B309" s="243">
        <v>2001</v>
      </c>
      <c r="C309" s="243" t="s">
        <v>147</v>
      </c>
      <c r="D309" s="243">
        <v>4</v>
      </c>
      <c r="E309" s="243">
        <v>7</v>
      </c>
      <c r="F309" s="243">
        <v>96.772125684145294</v>
      </c>
      <c r="G309" s="243">
        <v>262263</v>
      </c>
      <c r="H309" s="243">
        <v>16012322.327905264</v>
      </c>
      <c r="I309" s="243">
        <v>61.054446597138231</v>
      </c>
      <c r="J309" s="243">
        <v>0.68821738846216451</v>
      </c>
      <c r="K309" s="243">
        <v>0.14928547808916881</v>
      </c>
      <c r="L309" s="243">
        <v>3473331.5869577508</v>
      </c>
      <c r="M309" s="243">
        <v>36769</v>
      </c>
      <c r="N309" s="243">
        <v>94.463585818427234</v>
      </c>
    </row>
    <row r="310" spans="1:14">
      <c r="A310" t="str">
        <f t="shared" si="5"/>
        <v>2001_4TOT_8</v>
      </c>
      <c r="B310" s="243">
        <v>2001</v>
      </c>
      <c r="C310" s="243" t="s">
        <v>147</v>
      </c>
      <c r="D310" s="243">
        <v>4</v>
      </c>
      <c r="E310" s="243">
        <v>8</v>
      </c>
      <c r="F310" s="243">
        <v>100.6430107115111</v>
      </c>
      <c r="G310" s="243">
        <v>299918</v>
      </c>
      <c r="H310" s="243">
        <v>19709435.584622581</v>
      </c>
      <c r="I310" s="243">
        <v>65.716081010884906</v>
      </c>
      <c r="J310" s="243">
        <v>0.84712111137514812</v>
      </c>
      <c r="K310" s="243">
        <v>0.1589037229129836</v>
      </c>
      <c r="L310" s="243">
        <v>3697113.2567173168</v>
      </c>
      <c r="M310" s="243">
        <v>37655</v>
      </c>
      <c r="N310" s="243">
        <v>98.18386022353782</v>
      </c>
    </row>
    <row r="311" spans="1:14">
      <c r="A311" t="str">
        <f t="shared" si="5"/>
        <v>2001_4TOT_9</v>
      </c>
      <c r="B311" s="243">
        <v>2001</v>
      </c>
      <c r="C311" s="243" t="s">
        <v>147</v>
      </c>
      <c r="D311" s="243">
        <v>4</v>
      </c>
      <c r="E311" s="243">
        <v>9</v>
      </c>
      <c r="F311" s="243">
        <v>111.28794453676709</v>
      </c>
      <c r="G311" s="243">
        <v>337131</v>
      </c>
      <c r="H311" s="243">
        <v>23655296.751804702</v>
      </c>
      <c r="I311" s="243">
        <v>70.166483508798365</v>
      </c>
      <c r="J311" s="243">
        <v>1.0167161402598561</v>
      </c>
      <c r="K311" s="243">
        <v>0.16959502888470801</v>
      </c>
      <c r="L311" s="243">
        <v>3945861.1671821214</v>
      </c>
      <c r="M311" s="243">
        <v>37213</v>
      </c>
      <c r="N311" s="243">
        <v>106.03448169140142</v>
      </c>
    </row>
    <row r="312" spans="1:14">
      <c r="A312" t="str">
        <f t="shared" si="5"/>
        <v>2001_4TOT_10</v>
      </c>
      <c r="B312" s="243">
        <v>2001</v>
      </c>
      <c r="C312" s="243" t="s">
        <v>147</v>
      </c>
      <c r="D312" s="243">
        <v>4</v>
      </c>
      <c r="E312" s="243">
        <v>10</v>
      </c>
      <c r="F312" s="243">
        <v>116.12655082097434</v>
      </c>
      <c r="G312" s="243">
        <v>375230</v>
      </c>
      <c r="H312" s="243">
        <v>28070170.800163835</v>
      </c>
      <c r="I312" s="243">
        <v>74.807906617711367</v>
      </c>
      <c r="J312" s="243">
        <v>1.206469570507509</v>
      </c>
      <c r="K312" s="243">
        <v>0.1897534302476529</v>
      </c>
      <c r="L312" s="243">
        <v>4414874.0483591333</v>
      </c>
      <c r="M312" s="243">
        <v>38099</v>
      </c>
      <c r="N312" s="243">
        <v>115.87900071810634</v>
      </c>
    </row>
    <row r="313" spans="1:14">
      <c r="A313" t="str">
        <f t="shared" si="5"/>
        <v>2001_4TOT_11</v>
      </c>
      <c r="B313" s="243">
        <v>2001</v>
      </c>
      <c r="C313" s="243" t="s">
        <v>147</v>
      </c>
      <c r="D313" s="243">
        <v>4</v>
      </c>
      <c r="E313" s="243">
        <v>11</v>
      </c>
      <c r="F313" s="243">
        <v>121.65638657435407</v>
      </c>
      <c r="G313" s="243">
        <v>412001</v>
      </c>
      <c r="H313" s="243">
        <v>32443158.001641836</v>
      </c>
      <c r="I313" s="243">
        <v>78.745338000737462</v>
      </c>
      <c r="J313" s="243">
        <v>1.3944226837379852</v>
      </c>
      <c r="K313" s="243">
        <v>0.18795311323047614</v>
      </c>
      <c r="L313" s="243">
        <v>4372987.2014780007</v>
      </c>
      <c r="M313" s="243">
        <v>36771</v>
      </c>
      <c r="N313" s="243">
        <v>118.92489193870172</v>
      </c>
    </row>
    <row r="314" spans="1:14">
      <c r="A314" t="str">
        <f t="shared" si="5"/>
        <v>2001_4TOT_12</v>
      </c>
      <c r="B314" s="243">
        <v>2001</v>
      </c>
      <c r="C314" s="243" t="s">
        <v>147</v>
      </c>
      <c r="D314" s="243">
        <v>4</v>
      </c>
      <c r="E314" s="243">
        <v>12</v>
      </c>
      <c r="F314" s="243">
        <v>129.02950091219373</v>
      </c>
      <c r="G314" s="243">
        <v>452757</v>
      </c>
      <c r="H314" s="243">
        <v>37565271.776138395</v>
      </c>
      <c r="I314" s="243">
        <v>82.970051873606366</v>
      </c>
      <c r="J314" s="243">
        <v>1.6145736208164083</v>
      </c>
      <c r="K314" s="243">
        <v>0.22015093707842315</v>
      </c>
      <c r="L314" s="243">
        <v>5122113.7744965591</v>
      </c>
      <c r="M314" s="243">
        <v>40756</v>
      </c>
      <c r="N314" s="243">
        <v>125.67753887762683</v>
      </c>
    </row>
    <row r="315" spans="1:14">
      <c r="A315" t="str">
        <f t="shared" si="5"/>
        <v>2001_4TOT_13</v>
      </c>
      <c r="B315" s="243">
        <v>2001</v>
      </c>
      <c r="C315" s="243" t="s">
        <v>147</v>
      </c>
      <c r="D315" s="243">
        <v>4</v>
      </c>
      <c r="E315" s="243">
        <v>13</v>
      </c>
      <c r="F315" s="243">
        <v>132.71605808111354</v>
      </c>
      <c r="G315" s="243">
        <v>487313</v>
      </c>
      <c r="H315" s="243">
        <v>42062599.8690392</v>
      </c>
      <c r="I315" s="243">
        <v>86.315365830665712</v>
      </c>
      <c r="J315" s="243">
        <v>1.8078709659341559</v>
      </c>
      <c r="K315" s="243">
        <v>0.19329734511774754</v>
      </c>
      <c r="L315" s="243">
        <v>4497328.0929008052</v>
      </c>
      <c r="M315" s="243">
        <v>34556</v>
      </c>
      <c r="N315" s="243">
        <v>130.14608441083473</v>
      </c>
    </row>
    <row r="316" spans="1:14">
      <c r="A316" t="str">
        <f t="shared" si="5"/>
        <v>2001_4TOT_14</v>
      </c>
      <c r="B316" s="243">
        <v>2001</v>
      </c>
      <c r="C316" s="243" t="s">
        <v>147</v>
      </c>
      <c r="D316" s="243">
        <v>4</v>
      </c>
      <c r="E316" s="243">
        <v>14</v>
      </c>
      <c r="F316" s="243">
        <v>138.24589383449327</v>
      </c>
      <c r="G316" s="243">
        <v>526297</v>
      </c>
      <c r="H316" s="243">
        <v>47324470.012006275</v>
      </c>
      <c r="I316" s="243">
        <v>89.919703156214595</v>
      </c>
      <c r="J316" s="243">
        <v>2.0340286995883705</v>
      </c>
      <c r="K316" s="243">
        <v>0.22615773365421465</v>
      </c>
      <c r="L316" s="243">
        <v>5261870.1429670751</v>
      </c>
      <c r="M316" s="243">
        <v>38984</v>
      </c>
      <c r="N316" s="243">
        <v>134.97512166445401</v>
      </c>
    </row>
    <row r="317" spans="1:14">
      <c r="A317" t="str">
        <f t="shared" si="5"/>
        <v>2001_4TOT_15</v>
      </c>
      <c r="B317" s="243">
        <v>2001</v>
      </c>
      <c r="C317" s="243" t="s">
        <v>147</v>
      </c>
      <c r="D317" s="243">
        <v>4</v>
      </c>
      <c r="E317" s="243">
        <v>15</v>
      </c>
      <c r="F317" s="243">
        <v>145.15818852621794</v>
      </c>
      <c r="G317" s="243">
        <v>561739</v>
      </c>
      <c r="H317" s="243">
        <v>52313107.577090599</v>
      </c>
      <c r="I317" s="243">
        <v>93.127070716276776</v>
      </c>
      <c r="J317" s="243">
        <v>2.2484427643766685</v>
      </c>
      <c r="K317" s="243">
        <v>0.21441406478829794</v>
      </c>
      <c r="L317" s="243">
        <v>4988637.5650843233</v>
      </c>
      <c r="M317" s="243">
        <v>35442</v>
      </c>
      <c r="N317" s="243">
        <v>140.75496769607594</v>
      </c>
    </row>
    <row r="318" spans="1:14">
      <c r="A318" t="str">
        <f t="shared" si="5"/>
        <v>2001_4TOT_16</v>
      </c>
      <c r="B318" s="243">
        <v>2001</v>
      </c>
      <c r="C318" s="243" t="s">
        <v>147</v>
      </c>
      <c r="D318" s="243">
        <v>4</v>
      </c>
      <c r="E318" s="243">
        <v>16</v>
      </c>
      <c r="F318" s="243">
        <v>145.9876638892249</v>
      </c>
      <c r="G318" s="243">
        <v>598508</v>
      </c>
      <c r="H318" s="243">
        <v>57653001.21411179</v>
      </c>
      <c r="I318" s="243">
        <v>96.327870661898899</v>
      </c>
      <c r="J318" s="243">
        <v>2.4779539856897617</v>
      </c>
      <c r="K318" s="243">
        <v>0.22951122131309321</v>
      </c>
      <c r="L318" s="243">
        <v>5339893.6370211914</v>
      </c>
      <c r="M318" s="243">
        <v>36769</v>
      </c>
      <c r="N318" s="243">
        <v>145.22814427972455</v>
      </c>
    </row>
    <row r="319" spans="1:14">
      <c r="A319" t="str">
        <f t="shared" si="5"/>
        <v>2001_4TOT_17</v>
      </c>
      <c r="B319" s="243">
        <v>2001</v>
      </c>
      <c r="C319" s="243" t="s">
        <v>147</v>
      </c>
      <c r="D319" s="243">
        <v>4</v>
      </c>
      <c r="E319" s="243">
        <v>17</v>
      </c>
      <c r="F319" s="243">
        <v>154.83540109463246</v>
      </c>
      <c r="G319" s="243">
        <v>637492</v>
      </c>
      <c r="H319" s="243">
        <v>63491902.252665773</v>
      </c>
      <c r="I319" s="243">
        <v>99.596390625554164</v>
      </c>
      <c r="J319" s="243">
        <v>2.7289127874145791</v>
      </c>
      <c r="K319" s="243">
        <v>0.25095880172481744</v>
      </c>
      <c r="L319" s="243">
        <v>5838901.038553983</v>
      </c>
      <c r="M319" s="243">
        <v>38984</v>
      </c>
      <c r="N319" s="243">
        <v>149.7768581611426</v>
      </c>
    </row>
    <row r="320" spans="1:14">
      <c r="A320" t="str">
        <f t="shared" si="5"/>
        <v>2001_4TOT_18</v>
      </c>
      <c r="B320" s="243">
        <v>2001</v>
      </c>
      <c r="C320" s="243" t="s">
        <v>147</v>
      </c>
      <c r="D320" s="243">
        <v>4</v>
      </c>
      <c r="E320" s="243">
        <v>18</v>
      </c>
      <c r="F320" s="243">
        <v>154.83540109463249</v>
      </c>
      <c r="G320" s="243">
        <v>675148</v>
      </c>
      <c r="H320" s="243">
        <v>69322384.11628525</v>
      </c>
      <c r="I320" s="243">
        <v>102.67731536831221</v>
      </c>
      <c r="J320" s="243">
        <v>2.9795097289127677</v>
      </c>
      <c r="K320" s="243">
        <v>0.25059694149818856</v>
      </c>
      <c r="L320" s="243">
        <v>5830481.8636194766</v>
      </c>
      <c r="M320" s="243">
        <v>37656</v>
      </c>
      <c r="N320" s="243">
        <v>154.83540109463237</v>
      </c>
    </row>
    <row r="321" spans="1:14">
      <c r="A321" t="str">
        <f t="shared" si="5"/>
        <v>2001_4TOT_19</v>
      </c>
      <c r="B321" s="243">
        <v>2001</v>
      </c>
      <c r="C321" s="243" t="s">
        <v>147</v>
      </c>
      <c r="D321" s="243">
        <v>4</v>
      </c>
      <c r="E321" s="243">
        <v>19</v>
      </c>
      <c r="F321" s="243">
        <v>164.51261366304701</v>
      </c>
      <c r="G321" s="243">
        <v>710590</v>
      </c>
      <c r="H321" s="243">
        <v>74996126.748524159</v>
      </c>
      <c r="I321" s="243">
        <v>105.54064474383844</v>
      </c>
      <c r="J321" s="243">
        <v>3.2233699421412338</v>
      </c>
      <c r="K321" s="243">
        <v>0.24386021322846618</v>
      </c>
      <c r="L321" s="243">
        <v>5673742.6322389096</v>
      </c>
      <c r="M321" s="243">
        <v>35442</v>
      </c>
      <c r="N321" s="243">
        <v>160.08528390719795</v>
      </c>
    </row>
    <row r="322" spans="1:14">
      <c r="A322" t="str">
        <f t="shared" si="5"/>
        <v>2001_4TOT_20</v>
      </c>
      <c r="B322" s="243">
        <v>2001</v>
      </c>
      <c r="C322" s="243" t="s">
        <v>147</v>
      </c>
      <c r="D322" s="243">
        <v>4</v>
      </c>
      <c r="E322" s="243">
        <v>20</v>
      </c>
      <c r="F322" s="243">
        <v>169.35121994725426</v>
      </c>
      <c r="G322" s="243">
        <v>749131</v>
      </c>
      <c r="H322" s="243">
        <v>81426634.500235587</v>
      </c>
      <c r="I322" s="243">
        <v>108.69478702688259</v>
      </c>
      <c r="J322" s="243">
        <v>3.4997562876531467</v>
      </c>
      <c r="K322" s="243">
        <v>0.27638634551191288</v>
      </c>
      <c r="L322" s="243">
        <v>6430507.7517114282</v>
      </c>
      <c r="M322" s="243">
        <v>38541</v>
      </c>
      <c r="N322" s="243">
        <v>166.8484925588705</v>
      </c>
    </row>
    <row r="323" spans="1:14">
      <c r="A323" t="str">
        <f t="shared" si="5"/>
        <v>2001_4TOT_21</v>
      </c>
      <c r="B323" s="243">
        <v>2001</v>
      </c>
      <c r="C323" s="243" t="s">
        <v>147</v>
      </c>
      <c r="D323" s="243">
        <v>4</v>
      </c>
      <c r="E323" s="243">
        <v>21</v>
      </c>
      <c r="F323" s="243">
        <v>174.18982623146152</v>
      </c>
      <c r="G323" s="243">
        <v>785459</v>
      </c>
      <c r="H323" s="243">
        <v>87729737.877598792</v>
      </c>
      <c r="I323" s="243">
        <v>111.69231987614731</v>
      </c>
      <c r="J323" s="243">
        <v>3.7706667312941748</v>
      </c>
      <c r="K323" s="243">
        <v>0.27091044364102812</v>
      </c>
      <c r="L323" s="243">
        <v>6303103.377363205</v>
      </c>
      <c r="M323" s="243">
        <v>36328</v>
      </c>
      <c r="N323" s="243">
        <v>173.50537814807325</v>
      </c>
    </row>
    <row r="324" spans="1:14">
      <c r="A324" t="str">
        <f t="shared" ref="A324:A387" si="6">B324&amp;"_"&amp;D324&amp;C324&amp;"_"&amp;E324</f>
        <v>2001_4TOT_22</v>
      </c>
      <c r="B324" s="243">
        <v>2001</v>
      </c>
      <c r="C324" s="243" t="s">
        <v>147</v>
      </c>
      <c r="D324" s="243">
        <v>4</v>
      </c>
      <c r="E324" s="243">
        <v>22</v>
      </c>
      <c r="F324" s="243">
        <v>174.18982623146152</v>
      </c>
      <c r="G324" s="243">
        <v>823115</v>
      </c>
      <c r="H324" s="243">
        <v>94289029.974170625</v>
      </c>
      <c r="I324" s="243">
        <v>114.5514660456566</v>
      </c>
      <c r="J324" s="243">
        <v>4.0525882904796333</v>
      </c>
      <c r="K324" s="243">
        <v>0.28192155918545847</v>
      </c>
      <c r="L324" s="243">
        <v>6559292.0965718329</v>
      </c>
      <c r="M324" s="243">
        <v>37656</v>
      </c>
      <c r="N324" s="243">
        <v>174.18982623145934</v>
      </c>
    </row>
    <row r="325" spans="1:14">
      <c r="A325" t="str">
        <f t="shared" si="6"/>
        <v>2001_4TOT_23</v>
      </c>
      <c r="B325" s="243">
        <v>2001</v>
      </c>
      <c r="C325" s="243" t="s">
        <v>147</v>
      </c>
      <c r="D325" s="243">
        <v>4</v>
      </c>
      <c r="E325" s="243">
        <v>23</v>
      </c>
      <c r="F325" s="243">
        <v>183.86703879987604</v>
      </c>
      <c r="G325" s="243">
        <v>860770</v>
      </c>
      <c r="H325" s="243">
        <v>101006767.07212517</v>
      </c>
      <c r="I325" s="243">
        <v>117.34466474450221</v>
      </c>
      <c r="J325" s="243">
        <v>4.3413198927577454</v>
      </c>
      <c r="K325" s="243">
        <v>0.28873160227811212</v>
      </c>
      <c r="L325" s="243">
        <v>6717737.0979545414</v>
      </c>
      <c r="M325" s="243">
        <v>37655</v>
      </c>
      <c r="N325" s="243">
        <v>178.4022599377119</v>
      </c>
    </row>
    <row r="326" spans="1:14">
      <c r="A326" t="str">
        <f t="shared" si="6"/>
        <v>2001_4TOT_24</v>
      </c>
      <c r="B326" s="243">
        <v>2001</v>
      </c>
      <c r="C326" s="243" t="s">
        <v>147</v>
      </c>
      <c r="D326" s="243">
        <v>4</v>
      </c>
      <c r="E326" s="243">
        <v>24</v>
      </c>
      <c r="F326" s="243">
        <v>188.70564508408336</v>
      </c>
      <c r="G326" s="243">
        <v>897982</v>
      </c>
      <c r="H326" s="243">
        <v>107914847.19953038</v>
      </c>
      <c r="I326" s="243">
        <v>120.17484448411035</v>
      </c>
      <c r="J326" s="243">
        <v>4.6382325308630108</v>
      </c>
      <c r="K326" s="243">
        <v>0.29691263810526536</v>
      </c>
      <c r="L326" s="243">
        <v>6908080.1274052113</v>
      </c>
      <c r="M326" s="243">
        <v>37212</v>
      </c>
      <c r="N326" s="243">
        <v>185.64119443741833</v>
      </c>
    </row>
    <row r="327" spans="1:14">
      <c r="A327" t="str">
        <f t="shared" si="6"/>
        <v>2001_4TOT_25</v>
      </c>
      <c r="B327" s="243">
        <v>2001</v>
      </c>
      <c r="C327" s="243" t="s">
        <v>147</v>
      </c>
      <c r="D327" s="243">
        <v>4</v>
      </c>
      <c r="E327" s="243">
        <v>25</v>
      </c>
      <c r="F327" s="243">
        <v>193.54425136829059</v>
      </c>
      <c r="G327" s="243">
        <v>935196</v>
      </c>
      <c r="H327" s="243">
        <v>115084821.73067462</v>
      </c>
      <c r="I327" s="243">
        <v>123.05957438940567</v>
      </c>
      <c r="J327" s="243">
        <v>4.9464015176042269</v>
      </c>
      <c r="K327" s="243">
        <v>0.30816898674121607</v>
      </c>
      <c r="L327" s="243">
        <v>7169974.5311442465</v>
      </c>
      <c r="M327" s="243">
        <v>37214</v>
      </c>
      <c r="N327" s="243">
        <v>192.66874109593826</v>
      </c>
    </row>
    <row r="328" spans="1:14">
      <c r="A328" t="str">
        <f t="shared" si="6"/>
        <v>2001_4TOT_26</v>
      </c>
      <c r="B328" s="243">
        <v>2001</v>
      </c>
      <c r="C328" s="243" t="s">
        <v>147</v>
      </c>
      <c r="D328" s="243">
        <v>4</v>
      </c>
      <c r="E328" s="243">
        <v>26</v>
      </c>
      <c r="F328" s="243">
        <v>199.99572641390026</v>
      </c>
      <c r="G328" s="243">
        <v>972851</v>
      </c>
      <c r="H328" s="243">
        <v>122398452.54695444</v>
      </c>
      <c r="I328" s="243">
        <v>125.81418176776756</v>
      </c>
      <c r="J328" s="243">
        <v>5.2607449212331101</v>
      </c>
      <c r="K328" s="243">
        <v>0.31434340362888324</v>
      </c>
      <c r="L328" s="243">
        <v>7313630.8162798136</v>
      </c>
      <c r="M328" s="243">
        <v>37655</v>
      </c>
      <c r="N328" s="243">
        <v>194.22734872606065</v>
      </c>
    </row>
    <row r="329" spans="1:14">
      <c r="A329" t="str">
        <f t="shared" si="6"/>
        <v>2001_4TOT_27</v>
      </c>
      <c r="B329" s="243">
        <v>2001</v>
      </c>
      <c r="C329" s="243" t="s">
        <v>147</v>
      </c>
      <c r="D329" s="243">
        <v>4</v>
      </c>
      <c r="E329" s="243">
        <v>27</v>
      </c>
      <c r="F329" s="243">
        <v>208.06007022091239</v>
      </c>
      <c r="G329" s="243">
        <v>1010507</v>
      </c>
      <c r="H329" s="243">
        <v>130083539.29678783</v>
      </c>
      <c r="I329" s="243">
        <v>128.7309630678341</v>
      </c>
      <c r="J329" s="243">
        <v>5.5910536812471507</v>
      </c>
      <c r="K329" s="243">
        <v>0.33030876001404064</v>
      </c>
      <c r="L329" s="243">
        <v>7685086.7498333901</v>
      </c>
      <c r="M329" s="243">
        <v>37656</v>
      </c>
      <c r="N329" s="243">
        <v>204.08664621397361</v>
      </c>
    </row>
    <row r="330" spans="1:14">
      <c r="A330" t="str">
        <f t="shared" si="6"/>
        <v>2001_4TOT_28</v>
      </c>
      <c r="B330" s="243">
        <v>2001</v>
      </c>
      <c r="C330" s="243" t="s">
        <v>147</v>
      </c>
      <c r="D330" s="243">
        <v>4</v>
      </c>
      <c r="E330" s="243">
        <v>28</v>
      </c>
      <c r="F330" s="243">
        <v>214.83411901880254</v>
      </c>
      <c r="G330" s="243">
        <v>1047721</v>
      </c>
      <c r="H330" s="243">
        <v>137924895.39556935</v>
      </c>
      <c r="I330" s="243">
        <v>131.64277073340074</v>
      </c>
      <c r="J330" s="243">
        <v>5.9280789737558148</v>
      </c>
      <c r="K330" s="243">
        <v>0.33702529250866409</v>
      </c>
      <c r="L330" s="243">
        <v>7841356.0987815261</v>
      </c>
      <c r="M330" s="243">
        <v>37214</v>
      </c>
      <c r="N330" s="243">
        <v>210.70984303707007</v>
      </c>
    </row>
    <row r="331" spans="1:14">
      <c r="A331" t="str">
        <f t="shared" si="6"/>
        <v>2001_4TOT_29</v>
      </c>
      <c r="B331" s="243">
        <v>2001</v>
      </c>
      <c r="C331" s="243" t="s">
        <v>147</v>
      </c>
      <c r="D331" s="243">
        <v>4</v>
      </c>
      <c r="E331" s="243">
        <v>29</v>
      </c>
      <c r="F331" s="243">
        <v>219.35015155072935</v>
      </c>
      <c r="G331" s="243">
        <v>1085819</v>
      </c>
      <c r="H331" s="243">
        <v>146209104.18184075</v>
      </c>
      <c r="I331" s="243">
        <v>134.6532932117054</v>
      </c>
      <c r="J331" s="243">
        <v>6.2841382898006266</v>
      </c>
      <c r="K331" s="243">
        <v>0.35605931604481178</v>
      </c>
      <c r="L331" s="243">
        <v>8284208.7862713933</v>
      </c>
      <c r="M331" s="243">
        <v>38098</v>
      </c>
      <c r="N331" s="243">
        <v>217.44471589772149</v>
      </c>
    </row>
    <row r="332" spans="1:14">
      <c r="A332" t="str">
        <f t="shared" si="6"/>
        <v>2001_4TOT_30</v>
      </c>
      <c r="B332" s="243">
        <v>2001</v>
      </c>
      <c r="C332" s="243" t="s">
        <v>147</v>
      </c>
      <c r="D332" s="243">
        <v>4</v>
      </c>
      <c r="E332" s="243">
        <v>30</v>
      </c>
      <c r="F332" s="243">
        <v>226.1242003486195</v>
      </c>
      <c r="G332" s="243">
        <v>1123474</v>
      </c>
      <c r="H332" s="243">
        <v>154623637.92521349</v>
      </c>
      <c r="I332" s="243">
        <v>137.62992105310269</v>
      </c>
      <c r="J332" s="243">
        <v>6.6457990357811463</v>
      </c>
      <c r="K332" s="243">
        <v>0.36166074598051967</v>
      </c>
      <c r="L332" s="243">
        <v>8414533.7433727384</v>
      </c>
      <c r="M332" s="243">
        <v>37655</v>
      </c>
      <c r="N332" s="243">
        <v>223.46391563863335</v>
      </c>
    </row>
    <row r="333" spans="1:14">
      <c r="A333" t="str">
        <f t="shared" si="6"/>
        <v>2001_4TOT_31</v>
      </c>
      <c r="B333" s="243">
        <v>2001</v>
      </c>
      <c r="C333" s="243" t="s">
        <v>147</v>
      </c>
      <c r="D333" s="243">
        <v>4</v>
      </c>
      <c r="E333" s="243">
        <v>31</v>
      </c>
      <c r="F333" s="243">
        <v>232.25310164194869</v>
      </c>
      <c r="G333" s="243">
        <v>1160686</v>
      </c>
      <c r="H333" s="243">
        <v>163191646.45359376</v>
      </c>
      <c r="I333" s="243">
        <v>140.59930631849937</v>
      </c>
      <c r="J333" s="243">
        <v>7.0140562025412176</v>
      </c>
      <c r="K333" s="243">
        <v>0.36825716676007136</v>
      </c>
      <c r="L333" s="243">
        <v>8568008.5283802748</v>
      </c>
      <c r="M333" s="243">
        <v>37212</v>
      </c>
      <c r="N333" s="243">
        <v>230.24853618134674</v>
      </c>
    </row>
    <row r="334" spans="1:14">
      <c r="A334" t="str">
        <f t="shared" si="6"/>
        <v>2001_4TOT_32</v>
      </c>
      <c r="B334" s="243">
        <v>2001</v>
      </c>
      <c r="C334" s="243" t="s">
        <v>147</v>
      </c>
      <c r="D334" s="243">
        <v>4</v>
      </c>
      <c r="E334" s="243">
        <v>32</v>
      </c>
      <c r="F334" s="243">
        <v>232.25310164194872</v>
      </c>
      <c r="G334" s="243">
        <v>1198785</v>
      </c>
      <c r="H334" s="243">
        <v>172040257.37305036</v>
      </c>
      <c r="I334" s="243">
        <v>143.51218723378284</v>
      </c>
      <c r="J334" s="243">
        <v>7.3943737963166907</v>
      </c>
      <c r="K334" s="243">
        <v>0.38031759377547303</v>
      </c>
      <c r="L334" s="243">
        <v>8848610.9194566011</v>
      </c>
      <c r="M334" s="243">
        <v>38099</v>
      </c>
      <c r="N334" s="243">
        <v>232.25310164194863</v>
      </c>
    </row>
    <row r="335" spans="1:14">
      <c r="A335" t="str">
        <f t="shared" si="6"/>
        <v>2001_4TOT_33</v>
      </c>
      <c r="B335" s="243">
        <v>2001</v>
      </c>
      <c r="C335" s="243" t="s">
        <v>147</v>
      </c>
      <c r="D335" s="243">
        <v>4</v>
      </c>
      <c r="E335" s="243">
        <v>33</v>
      </c>
      <c r="F335" s="243">
        <v>241.93031421036324</v>
      </c>
      <c r="G335" s="243">
        <v>1234668</v>
      </c>
      <c r="H335" s="243">
        <v>180611695.50556493</v>
      </c>
      <c r="I335" s="243">
        <v>146.28361268419116</v>
      </c>
      <c r="J335" s="243">
        <v>7.7627783691277044</v>
      </c>
      <c r="K335" s="243">
        <v>0.36840457281101369</v>
      </c>
      <c r="L335" s="243">
        <v>8571438.1325145662</v>
      </c>
      <c r="M335" s="243">
        <v>35883</v>
      </c>
      <c r="N335" s="243">
        <v>238.8718371517032</v>
      </c>
    </row>
    <row r="336" spans="1:14">
      <c r="A336" t="str">
        <f t="shared" si="6"/>
        <v>2001_4TOT_34</v>
      </c>
      <c r="B336" s="243">
        <v>2001</v>
      </c>
      <c r="C336" s="243" t="s">
        <v>147</v>
      </c>
      <c r="D336" s="243">
        <v>4</v>
      </c>
      <c r="E336" s="243">
        <v>34</v>
      </c>
      <c r="F336" s="243">
        <v>246.28505986614977</v>
      </c>
      <c r="G336" s="243">
        <v>1271880</v>
      </c>
      <c r="H336" s="243">
        <v>189690715.04994801</v>
      </c>
      <c r="I336" s="243">
        <v>149.14199063586818</v>
      </c>
      <c r="J336" s="243">
        <v>8.1529990374777963</v>
      </c>
      <c r="K336" s="243">
        <v>0.39022066835009195</v>
      </c>
      <c r="L336" s="243">
        <v>9079019.5443830788</v>
      </c>
      <c r="M336" s="243">
        <v>37212</v>
      </c>
      <c r="N336" s="243">
        <v>243.98096163557668</v>
      </c>
    </row>
    <row r="337" spans="1:14">
      <c r="A337" t="str">
        <f t="shared" si="6"/>
        <v>2001_4TOT_35</v>
      </c>
      <c r="B337" s="243">
        <v>2001</v>
      </c>
      <c r="C337" s="243" t="s">
        <v>147</v>
      </c>
      <c r="D337" s="243">
        <v>4</v>
      </c>
      <c r="E337" s="243">
        <v>35</v>
      </c>
      <c r="F337" s="243">
        <v>254.8332643015826</v>
      </c>
      <c r="G337" s="243">
        <v>1309537</v>
      </c>
      <c r="H337" s="243">
        <v>199115767.66099197</v>
      </c>
      <c r="I337" s="243">
        <v>152.05050919599213</v>
      </c>
      <c r="J337" s="243">
        <v>8.5580923750498812</v>
      </c>
      <c r="K337" s="243">
        <v>0.40509333757208488</v>
      </c>
      <c r="L337" s="243">
        <v>9425052.6110439599</v>
      </c>
      <c r="M337" s="243">
        <v>37657</v>
      </c>
      <c r="N337" s="243">
        <v>250.28686860461428</v>
      </c>
    </row>
    <row r="338" spans="1:14">
      <c r="A338" t="str">
        <f t="shared" si="6"/>
        <v>2001_4TOT_36</v>
      </c>
      <c r="B338" s="243">
        <v>2001</v>
      </c>
      <c r="C338" s="243" t="s">
        <v>147</v>
      </c>
      <c r="D338" s="243">
        <v>4</v>
      </c>
      <c r="E338" s="243">
        <v>36</v>
      </c>
      <c r="F338" s="243">
        <v>258.05900182438745</v>
      </c>
      <c r="G338" s="243">
        <v>1347635</v>
      </c>
      <c r="H338" s="243">
        <v>208903000.45909679</v>
      </c>
      <c r="I338" s="243">
        <v>155.01452578709873</v>
      </c>
      <c r="J338" s="243">
        <v>8.9787523929190147</v>
      </c>
      <c r="K338" s="243">
        <v>0.42066001786913354</v>
      </c>
      <c r="L338" s="243">
        <v>9787232.7981048226</v>
      </c>
      <c r="M338" s="243">
        <v>38098</v>
      </c>
      <c r="N338" s="243">
        <v>256.89623597314352</v>
      </c>
    </row>
    <row r="339" spans="1:14">
      <c r="A339" t="str">
        <f t="shared" si="6"/>
        <v>2001_4TOT_37</v>
      </c>
      <c r="B339" s="243">
        <v>2001</v>
      </c>
      <c r="C339" s="243" t="s">
        <v>147</v>
      </c>
      <c r="D339" s="243">
        <v>4</v>
      </c>
      <c r="E339" s="243">
        <v>37</v>
      </c>
      <c r="F339" s="243">
        <v>261.28473934719227</v>
      </c>
      <c r="G339" s="243">
        <v>1383962</v>
      </c>
      <c r="H339" s="243">
        <v>218330382.88210768</v>
      </c>
      <c r="I339" s="243">
        <v>157.75749831433788</v>
      </c>
      <c r="J339" s="243">
        <v>9.3839458669406834</v>
      </c>
      <c r="K339" s="243">
        <v>0.40519347402166872</v>
      </c>
      <c r="L339" s="243">
        <v>9427382.4230108857</v>
      </c>
      <c r="M339" s="243">
        <v>36327</v>
      </c>
      <c r="N339" s="243">
        <v>259.51447746884924</v>
      </c>
    </row>
    <row r="340" spans="1:14">
      <c r="A340" t="str">
        <f t="shared" si="6"/>
        <v>2001_4TOT_38</v>
      </c>
      <c r="B340" s="243">
        <v>2001</v>
      </c>
      <c r="C340" s="243" t="s">
        <v>147</v>
      </c>
      <c r="D340" s="243">
        <v>4</v>
      </c>
      <c r="E340" s="243">
        <v>38</v>
      </c>
      <c r="F340" s="243">
        <v>266.12334563139956</v>
      </c>
      <c r="G340" s="243">
        <v>1422062</v>
      </c>
      <c r="H340" s="243">
        <v>228367641.95045763</v>
      </c>
      <c r="I340" s="243">
        <v>160.58908961104203</v>
      </c>
      <c r="J340" s="243">
        <v>9.8153521353056092</v>
      </c>
      <c r="K340" s="243">
        <v>0.43140626836492579</v>
      </c>
      <c r="L340" s="243">
        <v>10037259.068349957</v>
      </c>
      <c r="M340" s="243">
        <v>38100</v>
      </c>
      <c r="N340" s="243">
        <v>263.44511990419835</v>
      </c>
    </row>
    <row r="341" spans="1:14">
      <c r="A341" t="str">
        <f t="shared" si="6"/>
        <v>2001_4TOT_39</v>
      </c>
      <c r="B341" s="243">
        <v>2001</v>
      </c>
      <c r="C341" s="243" t="s">
        <v>147</v>
      </c>
      <c r="D341" s="243">
        <v>4</v>
      </c>
      <c r="E341" s="243">
        <v>39</v>
      </c>
      <c r="F341" s="243">
        <v>270.96195191560685</v>
      </c>
      <c r="G341" s="243">
        <v>1460161</v>
      </c>
      <c r="H341" s="243">
        <v>238644721.70067796</v>
      </c>
      <c r="I341" s="243">
        <v>163.43726595949212</v>
      </c>
      <c r="J341" s="243">
        <v>10.257066013022639</v>
      </c>
      <c r="K341" s="243">
        <v>0.44171387771702975</v>
      </c>
      <c r="L341" s="243">
        <v>10277079.750220329</v>
      </c>
      <c r="M341" s="243">
        <v>38099</v>
      </c>
      <c r="N341" s="243">
        <v>269.74670595607046</v>
      </c>
    </row>
    <row r="342" spans="1:14">
      <c r="A342" t="str">
        <f t="shared" si="6"/>
        <v>2001_4TOT_40</v>
      </c>
      <c r="B342" s="243">
        <v>2001</v>
      </c>
      <c r="C342" s="243" t="s">
        <v>147</v>
      </c>
      <c r="D342" s="243">
        <v>4</v>
      </c>
      <c r="E342" s="243">
        <v>40</v>
      </c>
      <c r="F342" s="243">
        <v>278.21986134191775</v>
      </c>
      <c r="G342" s="243">
        <v>1496046</v>
      </c>
      <c r="H342" s="243">
        <v>248485660.12537378</v>
      </c>
      <c r="I342" s="243">
        <v>166.09493299362038</v>
      </c>
      <c r="J342" s="243">
        <v>10.680034324799506</v>
      </c>
      <c r="K342" s="243">
        <v>0.42296831177686656</v>
      </c>
      <c r="L342" s="243">
        <v>9840938.4246958196</v>
      </c>
      <c r="M342" s="243">
        <v>35885</v>
      </c>
      <c r="N342" s="243">
        <v>274.23543053353268</v>
      </c>
    </row>
    <row r="343" spans="1:14">
      <c r="A343" t="str">
        <f t="shared" si="6"/>
        <v>2001_4TOT_41</v>
      </c>
      <c r="B343" s="243">
        <v>2001</v>
      </c>
      <c r="C343" s="243" t="s">
        <v>147</v>
      </c>
      <c r="D343" s="243">
        <v>4</v>
      </c>
      <c r="E343" s="243">
        <v>41</v>
      </c>
      <c r="F343" s="243">
        <v>285.47777076822859</v>
      </c>
      <c r="G343" s="243">
        <v>1535031</v>
      </c>
      <c r="H343" s="243">
        <v>259446955.57758892</v>
      </c>
      <c r="I343" s="243">
        <v>169.01740458504676</v>
      </c>
      <c r="J343" s="243">
        <v>11.151156125610305</v>
      </c>
      <c r="K343" s="243">
        <v>0.47112180081079913</v>
      </c>
      <c r="L343" s="243">
        <v>10961295.452215135</v>
      </c>
      <c r="M343" s="243">
        <v>38985</v>
      </c>
      <c r="N343" s="243">
        <v>281.16699890253005</v>
      </c>
    </row>
    <row r="344" spans="1:14">
      <c r="A344" t="str">
        <f t="shared" si="6"/>
        <v>2001_4TOT_42</v>
      </c>
      <c r="B344" s="243">
        <v>2001</v>
      </c>
      <c r="C344" s="243" t="s">
        <v>147</v>
      </c>
      <c r="D344" s="243">
        <v>4</v>
      </c>
      <c r="E344" s="243">
        <v>42</v>
      </c>
      <c r="F344" s="243">
        <v>290.31637705243588</v>
      </c>
      <c r="G344" s="243">
        <v>1570916</v>
      </c>
      <c r="H344" s="243">
        <v>269834949.73194087</v>
      </c>
      <c r="I344" s="243">
        <v>171.76917781214328</v>
      </c>
      <c r="J344" s="243">
        <v>11.597637158271581</v>
      </c>
      <c r="K344" s="243">
        <v>0.4464810326612767</v>
      </c>
      <c r="L344" s="243">
        <v>10387994.15435195</v>
      </c>
      <c r="M344" s="243">
        <v>35885</v>
      </c>
      <c r="N344" s="243">
        <v>289.48012134184057</v>
      </c>
    </row>
    <row r="345" spans="1:14">
      <c r="A345" t="str">
        <f t="shared" si="6"/>
        <v>2001_4TOT_43</v>
      </c>
      <c r="B345" s="243">
        <v>2001</v>
      </c>
      <c r="C345" s="243" t="s">
        <v>147</v>
      </c>
      <c r="D345" s="243">
        <v>4</v>
      </c>
      <c r="E345" s="243">
        <v>43</v>
      </c>
      <c r="F345" s="243">
        <v>295.15498333664311</v>
      </c>
      <c r="G345" s="243">
        <v>1611229</v>
      </c>
      <c r="H345" s="243">
        <v>281607065.92274046</v>
      </c>
      <c r="I345" s="243">
        <v>174.77780372792475</v>
      </c>
      <c r="J345" s="243">
        <v>12.103608428122051</v>
      </c>
      <c r="K345" s="243">
        <v>0.5059712698504697</v>
      </c>
      <c r="L345" s="243">
        <v>11772116.190799594</v>
      </c>
      <c r="M345" s="243">
        <v>40313</v>
      </c>
      <c r="N345" s="243">
        <v>292.01786497654837</v>
      </c>
    </row>
    <row r="346" spans="1:14">
      <c r="A346" t="str">
        <f t="shared" si="6"/>
        <v>2001_4TOT_44</v>
      </c>
      <c r="B346" s="243">
        <v>2001</v>
      </c>
      <c r="C346" s="243" t="s">
        <v>147</v>
      </c>
      <c r="D346" s="243">
        <v>4</v>
      </c>
      <c r="E346" s="243">
        <v>44</v>
      </c>
      <c r="F346" s="243">
        <v>302.89675339137477</v>
      </c>
      <c r="G346" s="243">
        <v>1647112</v>
      </c>
      <c r="H346" s="243">
        <v>292339154.65983015</v>
      </c>
      <c r="I346" s="243">
        <v>177.48589935586054</v>
      </c>
      <c r="J346" s="243">
        <v>12.56487881302507</v>
      </c>
      <c r="K346" s="243">
        <v>0.46127038490301864</v>
      </c>
      <c r="L346" s="243">
        <v>10732088.737089694</v>
      </c>
      <c r="M346" s="243">
        <v>35883</v>
      </c>
      <c r="N346" s="243">
        <v>299.08560424406249</v>
      </c>
    </row>
    <row r="347" spans="1:14">
      <c r="A347" t="str">
        <f t="shared" si="6"/>
        <v>2001_4TOT_45</v>
      </c>
      <c r="B347" s="243">
        <v>2001</v>
      </c>
      <c r="C347" s="243" t="s">
        <v>147</v>
      </c>
      <c r="D347" s="243">
        <v>4</v>
      </c>
      <c r="E347" s="243">
        <v>45</v>
      </c>
      <c r="F347" s="243">
        <v>309.67080218926492</v>
      </c>
      <c r="G347" s="243">
        <v>1684325</v>
      </c>
      <c r="H347" s="243">
        <v>303706887.23359102</v>
      </c>
      <c r="I347" s="243">
        <v>180.31370859756342</v>
      </c>
      <c r="J347" s="243">
        <v>13.0534694786661</v>
      </c>
      <c r="K347" s="243">
        <v>0.4885906656410306</v>
      </c>
      <c r="L347" s="243">
        <v>11367732.573760867</v>
      </c>
      <c r="M347" s="243">
        <v>37213</v>
      </c>
      <c r="N347" s="243">
        <v>305.47745609762359</v>
      </c>
    </row>
    <row r="348" spans="1:14">
      <c r="A348" t="str">
        <f t="shared" si="6"/>
        <v>2001_4TOT_46</v>
      </c>
      <c r="B348" s="243">
        <v>2001</v>
      </c>
      <c r="C348" s="243" t="s">
        <v>147</v>
      </c>
      <c r="D348" s="243">
        <v>4</v>
      </c>
      <c r="E348" s="243">
        <v>46</v>
      </c>
      <c r="F348" s="243">
        <v>314.50940847347221</v>
      </c>
      <c r="G348" s="243">
        <v>1721094</v>
      </c>
      <c r="H348" s="243">
        <v>315121467.19339567</v>
      </c>
      <c r="I348" s="243">
        <v>183.0936992362972</v>
      </c>
      <c r="J348" s="243">
        <v>13.544073667706119</v>
      </c>
      <c r="K348" s="243">
        <v>0.49060418904001857</v>
      </c>
      <c r="L348" s="243">
        <v>11414579.959804654</v>
      </c>
      <c r="M348" s="243">
        <v>36769</v>
      </c>
      <c r="N348" s="243">
        <v>310.44031547783879</v>
      </c>
    </row>
    <row r="349" spans="1:14">
      <c r="A349" t="str">
        <f t="shared" si="6"/>
        <v>2001_4TOT_47</v>
      </c>
      <c r="B349" s="243">
        <v>2001</v>
      </c>
      <c r="C349" s="243" t="s">
        <v>147</v>
      </c>
      <c r="D349" s="243">
        <v>4</v>
      </c>
      <c r="E349" s="243">
        <v>47</v>
      </c>
      <c r="F349" s="243">
        <v>322.57375228048431</v>
      </c>
      <c r="G349" s="243">
        <v>1757863</v>
      </c>
      <c r="H349" s="243">
        <v>326869576.1552555</v>
      </c>
      <c r="I349" s="243">
        <v>185.94712793616767</v>
      </c>
      <c r="J349" s="243">
        <v>14.04901309520001</v>
      </c>
      <c r="K349" s="243">
        <v>0.5049394274938912</v>
      </c>
      <c r="L349" s="243">
        <v>11748108.961859822</v>
      </c>
      <c r="M349" s="243">
        <v>36769</v>
      </c>
      <c r="N349" s="243">
        <v>319.51124484918876</v>
      </c>
    </row>
    <row r="350" spans="1:14">
      <c r="A350" t="str">
        <f t="shared" si="6"/>
        <v>2001_4TOT_48</v>
      </c>
      <c r="B350" s="243">
        <v>2001</v>
      </c>
      <c r="C350" s="243" t="s">
        <v>147</v>
      </c>
      <c r="D350" s="243">
        <v>4</v>
      </c>
      <c r="E350" s="243">
        <v>48</v>
      </c>
      <c r="F350" s="243">
        <v>331.79014520278389</v>
      </c>
      <c r="G350" s="243">
        <v>1795519</v>
      </c>
      <c r="H350" s="243">
        <v>339223339.27203733</v>
      </c>
      <c r="I350" s="243">
        <v>188.92773580899859</v>
      </c>
      <c r="J350" s="243">
        <v>14.579983832348793</v>
      </c>
      <c r="K350" s="243">
        <v>0.53097073714878285</v>
      </c>
      <c r="L350" s="243">
        <v>12353763.116781831</v>
      </c>
      <c r="M350" s="243">
        <v>37656</v>
      </c>
      <c r="N350" s="243">
        <v>328.06891642186719</v>
      </c>
    </row>
    <row r="351" spans="1:14">
      <c r="A351" t="str">
        <f t="shared" si="6"/>
        <v>2001_4TOT_49</v>
      </c>
      <c r="B351" s="243">
        <v>2001</v>
      </c>
      <c r="C351" s="243" t="s">
        <v>147</v>
      </c>
      <c r="D351" s="243">
        <v>4</v>
      </c>
      <c r="E351" s="243">
        <v>49</v>
      </c>
      <c r="F351" s="243">
        <v>338.70243989450853</v>
      </c>
      <c r="G351" s="243">
        <v>1832732</v>
      </c>
      <c r="H351" s="243">
        <v>351754592.78968376</v>
      </c>
      <c r="I351" s="243">
        <v>191.92909426456447</v>
      </c>
      <c r="J351" s="243">
        <v>15.118583193107488</v>
      </c>
      <c r="K351" s="243">
        <v>0.53859936075869541</v>
      </c>
      <c r="L351" s="243">
        <v>12531253.517646432</v>
      </c>
      <c r="M351" s="243">
        <v>37213</v>
      </c>
      <c r="N351" s="243">
        <v>336.74397435429643</v>
      </c>
    </row>
    <row r="352" spans="1:14">
      <c r="A352" t="str">
        <f t="shared" si="6"/>
        <v>2001_4TOT_50</v>
      </c>
      <c r="B352" s="243">
        <v>2001</v>
      </c>
      <c r="C352" s="243" t="s">
        <v>147</v>
      </c>
      <c r="D352" s="243">
        <v>4</v>
      </c>
      <c r="E352" s="243">
        <v>50</v>
      </c>
      <c r="F352" s="243">
        <v>348.37965246292305</v>
      </c>
      <c r="G352" s="243">
        <v>1870387</v>
      </c>
      <c r="H352" s="243">
        <v>364785373.69775176</v>
      </c>
      <c r="I352" s="243">
        <v>195.03203010807482</v>
      </c>
      <c r="J352" s="243">
        <v>15.678652483652826</v>
      </c>
      <c r="K352" s="243">
        <v>0.56006929054533749</v>
      </c>
      <c r="L352" s="243">
        <v>13030780.908068001</v>
      </c>
      <c r="M352" s="243">
        <v>37655</v>
      </c>
      <c r="N352" s="243">
        <v>346.05712144650118</v>
      </c>
    </row>
    <row r="353" spans="1:14">
      <c r="A353" t="str">
        <f t="shared" si="6"/>
        <v>2001_4TOT_51</v>
      </c>
      <c r="B353" s="243">
        <v>2001</v>
      </c>
      <c r="C353" s="243" t="s">
        <v>147</v>
      </c>
      <c r="D353" s="243">
        <v>4</v>
      </c>
      <c r="E353" s="243">
        <v>51</v>
      </c>
      <c r="F353" s="243">
        <v>348.37965246292305</v>
      </c>
      <c r="G353" s="243">
        <v>1908043</v>
      </c>
      <c r="H353" s="243">
        <v>377903957.89089578</v>
      </c>
      <c r="I353" s="243">
        <v>198.05840743153891</v>
      </c>
      <c r="J353" s="243">
        <v>16.242495602023759</v>
      </c>
      <c r="K353" s="243">
        <v>0.56384311837093293</v>
      </c>
      <c r="L353" s="243">
        <v>13118584.193144023</v>
      </c>
      <c r="M353" s="243">
        <v>37656</v>
      </c>
      <c r="N353" s="243">
        <v>348.37965246292816</v>
      </c>
    </row>
    <row r="354" spans="1:14">
      <c r="A354" t="str">
        <f t="shared" si="6"/>
        <v>2001_4TOT_52</v>
      </c>
      <c r="B354" s="243">
        <v>2001</v>
      </c>
      <c r="C354" s="243" t="s">
        <v>147</v>
      </c>
      <c r="D354" s="243">
        <v>4</v>
      </c>
      <c r="E354" s="243">
        <v>52</v>
      </c>
      <c r="F354" s="243">
        <v>353.75588166759775</v>
      </c>
      <c r="G354" s="243">
        <v>1945256</v>
      </c>
      <c r="H354" s="243">
        <v>390917081.75691146</v>
      </c>
      <c r="I354" s="243">
        <v>200.9591959911248</v>
      </c>
      <c r="J354" s="243">
        <v>16.801805984328283</v>
      </c>
      <c r="K354" s="243">
        <v>0.55931038230452401</v>
      </c>
      <c r="L354" s="243">
        <v>13013123.866015673</v>
      </c>
      <c r="M354" s="243">
        <v>37213</v>
      </c>
      <c r="N354" s="243">
        <v>349.69295316195075</v>
      </c>
    </row>
    <row r="355" spans="1:14">
      <c r="A355" t="str">
        <f t="shared" si="6"/>
        <v>2001_4TOT_53</v>
      </c>
      <c r="B355" s="243">
        <v>2001</v>
      </c>
      <c r="C355" s="243" t="s">
        <v>147</v>
      </c>
      <c r="D355" s="243">
        <v>4</v>
      </c>
      <c r="E355" s="243">
        <v>53</v>
      </c>
      <c r="F355" s="243">
        <v>362.89547131554485</v>
      </c>
      <c r="G355" s="243">
        <v>1982468</v>
      </c>
      <c r="H355" s="243">
        <v>404244523.4225921</v>
      </c>
      <c r="I355" s="243">
        <v>203.90973444342714</v>
      </c>
      <c r="J355" s="243">
        <v>17.37462589827992</v>
      </c>
      <c r="K355" s="243">
        <v>0.57281991395163701</v>
      </c>
      <c r="L355" s="243">
        <v>13327441.665680647</v>
      </c>
      <c r="M355" s="243">
        <v>37212</v>
      </c>
      <c r="N355" s="243">
        <v>358.14902896056776</v>
      </c>
    </row>
    <row r="356" spans="1:14">
      <c r="A356" t="str">
        <f t="shared" si="6"/>
        <v>2001_4TOT_54</v>
      </c>
      <c r="B356" s="243">
        <v>2001</v>
      </c>
      <c r="C356" s="243" t="s">
        <v>147</v>
      </c>
      <c r="D356" s="243">
        <v>4</v>
      </c>
      <c r="E356" s="243">
        <v>54</v>
      </c>
      <c r="F356" s="243">
        <v>374.18555264536184</v>
      </c>
      <c r="G356" s="243">
        <v>2020566</v>
      </c>
      <c r="H356" s="243">
        <v>418302470.76886684</v>
      </c>
      <c r="I356" s="243">
        <v>207.02242380049296</v>
      </c>
      <c r="J356" s="243">
        <v>17.978843301081699</v>
      </c>
      <c r="K356" s="243">
        <v>0.60421740280177971</v>
      </c>
      <c r="L356" s="243">
        <v>14057947.346274734</v>
      </c>
      <c r="M356" s="243">
        <v>38098</v>
      </c>
      <c r="N356" s="243">
        <v>368.99436574819504</v>
      </c>
    </row>
    <row r="357" spans="1:14">
      <c r="A357" t="str">
        <f t="shared" si="6"/>
        <v>2001_4TOT_55</v>
      </c>
      <c r="B357" s="243">
        <v>2001</v>
      </c>
      <c r="C357" s="243" t="s">
        <v>147</v>
      </c>
      <c r="D357" s="243">
        <v>4</v>
      </c>
      <c r="E357" s="243">
        <v>55</v>
      </c>
      <c r="F357" s="243">
        <v>387.08850273658118</v>
      </c>
      <c r="G357" s="243">
        <v>2057337</v>
      </c>
      <c r="H357" s="243">
        <v>432206836.88079572</v>
      </c>
      <c r="I357" s="243">
        <v>210.08071933805482</v>
      </c>
      <c r="J357" s="243">
        <v>18.576459707859673</v>
      </c>
      <c r="K357" s="243">
        <v>0.59761640677797345</v>
      </c>
      <c r="L357" s="243">
        <v>13904366.11192888</v>
      </c>
      <c r="M357" s="243">
        <v>36771</v>
      </c>
      <c r="N357" s="243">
        <v>378.13402169995049</v>
      </c>
    </row>
    <row r="358" spans="1:14">
      <c r="A358" t="str">
        <f t="shared" si="6"/>
        <v>2001_4TOT_56</v>
      </c>
      <c r="B358" s="243">
        <v>2001</v>
      </c>
      <c r="C358" s="243" t="s">
        <v>147</v>
      </c>
      <c r="D358" s="243">
        <v>4</v>
      </c>
      <c r="E358" s="243">
        <v>56</v>
      </c>
      <c r="F358" s="243">
        <v>387.08850273658118</v>
      </c>
      <c r="G358" s="243">
        <v>2094551</v>
      </c>
      <c r="H358" s="243">
        <v>446611948.42163491</v>
      </c>
      <c r="I358" s="243">
        <v>213.22562612303778</v>
      </c>
      <c r="J358" s="243">
        <v>19.195598396309961</v>
      </c>
      <c r="K358" s="243">
        <v>0.6191386884502883</v>
      </c>
      <c r="L358" s="243">
        <v>14405111.540839195</v>
      </c>
      <c r="M358" s="243">
        <v>37214</v>
      </c>
      <c r="N358" s="243">
        <v>387.08850273658288</v>
      </c>
    </row>
    <row r="359" spans="1:14">
      <c r="A359" t="str">
        <f t="shared" si="6"/>
        <v>2001_4TOT_57</v>
      </c>
      <c r="B359" s="243">
        <v>2001</v>
      </c>
      <c r="C359" s="243" t="s">
        <v>147</v>
      </c>
      <c r="D359" s="243">
        <v>4</v>
      </c>
      <c r="E359" s="243">
        <v>57</v>
      </c>
      <c r="F359" s="243">
        <v>399.99145282780052</v>
      </c>
      <c r="G359" s="243">
        <v>2132207</v>
      </c>
      <c r="H359" s="243">
        <v>461371644.64363599</v>
      </c>
      <c r="I359" s="243">
        <v>216.38220146713522</v>
      </c>
      <c r="J359" s="243">
        <v>19.829977306525748</v>
      </c>
      <c r="K359" s="243">
        <v>0.63437891021578707</v>
      </c>
      <c r="L359" s="243">
        <v>14759696.222001076</v>
      </c>
      <c r="M359" s="243">
        <v>37656</v>
      </c>
      <c r="N359" s="243">
        <v>391.96134007863492</v>
      </c>
    </row>
    <row r="360" spans="1:14">
      <c r="A360" t="str">
        <f t="shared" si="6"/>
        <v>2001_4TOT_58</v>
      </c>
      <c r="B360" s="243">
        <v>2001</v>
      </c>
      <c r="C360" s="243" t="s">
        <v>147</v>
      </c>
      <c r="D360" s="243">
        <v>4</v>
      </c>
      <c r="E360" s="243">
        <v>58</v>
      </c>
      <c r="F360" s="243">
        <v>416.12014044182479</v>
      </c>
      <c r="G360" s="243">
        <v>2170306</v>
      </c>
      <c r="H360" s="243">
        <v>476861000.75785291</v>
      </c>
      <c r="I360" s="243">
        <v>219.72062960607994</v>
      </c>
      <c r="J360" s="243">
        <v>20.495717353196504</v>
      </c>
      <c r="K360" s="243">
        <v>0.6657400466707557</v>
      </c>
      <c r="L360" s="243">
        <v>15489356.114216924</v>
      </c>
      <c r="M360" s="243">
        <v>38099</v>
      </c>
      <c r="N360" s="243">
        <v>406.5554506474428</v>
      </c>
    </row>
    <row r="361" spans="1:14">
      <c r="A361" t="str">
        <f t="shared" si="6"/>
        <v>2001_4TOT_59</v>
      </c>
      <c r="B361" s="243">
        <v>2001</v>
      </c>
      <c r="C361" s="243" t="s">
        <v>147</v>
      </c>
      <c r="D361" s="243">
        <v>4</v>
      </c>
      <c r="E361" s="243">
        <v>59</v>
      </c>
      <c r="F361" s="243">
        <v>425.79735301023931</v>
      </c>
      <c r="G361" s="243">
        <v>2206632</v>
      </c>
      <c r="H361" s="243">
        <v>492199905.2482686</v>
      </c>
      <c r="I361" s="243">
        <v>223.05482076226059</v>
      </c>
      <c r="J361" s="243">
        <v>21.154990916024257</v>
      </c>
      <c r="K361" s="243">
        <v>0.65927356282775307</v>
      </c>
      <c r="L361" s="243">
        <v>15338904.490415692</v>
      </c>
      <c r="M361" s="243">
        <v>36326</v>
      </c>
      <c r="N361" s="243">
        <v>422.25690938764774</v>
      </c>
    </row>
    <row r="362" spans="1:14">
      <c r="A362" t="str">
        <f t="shared" si="6"/>
        <v>2001_4TOT_60</v>
      </c>
      <c r="B362" s="243">
        <v>2001</v>
      </c>
      <c r="C362" s="243" t="s">
        <v>147</v>
      </c>
      <c r="D362" s="243">
        <v>4</v>
      </c>
      <c r="E362" s="243">
        <v>60</v>
      </c>
      <c r="F362" s="243">
        <v>435.47456557865382</v>
      </c>
      <c r="G362" s="243">
        <v>2244730</v>
      </c>
      <c r="H362" s="243">
        <v>508648286.67611265</v>
      </c>
      <c r="I362" s="243">
        <v>226.59664488651759</v>
      </c>
      <c r="J362" s="243">
        <v>21.861950336330985</v>
      </c>
      <c r="K362" s="243">
        <v>0.70695942030672754</v>
      </c>
      <c r="L362" s="243">
        <v>16448381.427844048</v>
      </c>
      <c r="M362" s="243">
        <v>38098</v>
      </c>
      <c r="N362" s="243">
        <v>431.73871142432796</v>
      </c>
    </row>
    <row r="363" spans="1:14">
      <c r="A363" t="str">
        <f t="shared" si="6"/>
        <v>2001_4TOT_61</v>
      </c>
      <c r="B363" s="243">
        <v>2001</v>
      </c>
      <c r="C363" s="243" t="s">
        <v>147</v>
      </c>
      <c r="D363" s="243">
        <v>4</v>
      </c>
      <c r="E363" s="243">
        <v>61</v>
      </c>
      <c r="F363" s="243">
        <v>445.1517781470684</v>
      </c>
      <c r="G363" s="243">
        <v>2281943</v>
      </c>
      <c r="H363" s="243">
        <v>525074820.82886255</v>
      </c>
      <c r="I363" s="243">
        <v>230.09988454087704</v>
      </c>
      <c r="J363" s="243">
        <v>22.567970750146191</v>
      </c>
      <c r="K363" s="243">
        <v>0.70602041381520664</v>
      </c>
      <c r="L363" s="243">
        <v>16426534.152749896</v>
      </c>
      <c r="M363" s="243">
        <v>37213</v>
      </c>
      <c r="N363" s="243">
        <v>441.41923931824618</v>
      </c>
    </row>
    <row r="364" spans="1:14">
      <c r="A364" t="str">
        <f t="shared" si="6"/>
        <v>2001_4TOT_62</v>
      </c>
      <c r="B364" s="243">
        <v>2001</v>
      </c>
      <c r="C364" s="243" t="s">
        <v>147</v>
      </c>
      <c r="D364" s="243">
        <v>4</v>
      </c>
      <c r="E364" s="243">
        <v>62</v>
      </c>
      <c r="F364" s="243">
        <v>454.82899071548286</v>
      </c>
      <c r="G364" s="243">
        <v>2319156</v>
      </c>
      <c r="H364" s="243">
        <v>541836605.23720992</v>
      </c>
      <c r="I364" s="243">
        <v>233.63525577288027</v>
      </c>
      <c r="J364" s="243">
        <v>23.28840038272827</v>
      </c>
      <c r="K364" s="243">
        <v>0.72042963258207848</v>
      </c>
      <c r="L364" s="243">
        <v>16761784.408347368</v>
      </c>
      <c r="M364" s="243">
        <v>37213</v>
      </c>
      <c r="N364" s="243">
        <v>450.42819467248995</v>
      </c>
    </row>
    <row r="365" spans="1:14">
      <c r="A365" t="str">
        <f t="shared" si="6"/>
        <v>2001_4TOT_63</v>
      </c>
      <c r="B365" s="243">
        <v>2001</v>
      </c>
      <c r="C365" s="243" t="s">
        <v>147</v>
      </c>
      <c r="D365" s="243">
        <v>4</v>
      </c>
      <c r="E365" s="243">
        <v>63</v>
      </c>
      <c r="F365" s="243">
        <v>464.50620328389743</v>
      </c>
      <c r="G365" s="243">
        <v>2356370</v>
      </c>
      <c r="H365" s="243">
        <v>558964110.21779513</v>
      </c>
      <c r="I365" s="243">
        <v>237.21406664394604</v>
      </c>
      <c r="J365" s="243">
        <v>24.024548863081346</v>
      </c>
      <c r="K365" s="243">
        <v>0.73614848035307645</v>
      </c>
      <c r="L365" s="243">
        <v>17127504.980585217</v>
      </c>
      <c r="M365" s="243">
        <v>37214</v>
      </c>
      <c r="N365" s="243">
        <v>460.24359059991446</v>
      </c>
    </row>
    <row r="366" spans="1:14">
      <c r="A366" t="str">
        <f t="shared" si="6"/>
        <v>2001_4TOT_64</v>
      </c>
      <c r="B366" s="243">
        <v>2001</v>
      </c>
      <c r="C366" s="243" t="s">
        <v>147</v>
      </c>
      <c r="D366" s="243">
        <v>4</v>
      </c>
      <c r="E366" s="243">
        <v>64</v>
      </c>
      <c r="F366" s="243">
        <v>474.18341585231195</v>
      </c>
      <c r="G366" s="243">
        <v>2394914</v>
      </c>
      <c r="H366" s="243">
        <v>577063540.23636198</v>
      </c>
      <c r="I366" s="243">
        <v>240.95376294779771</v>
      </c>
      <c r="J366" s="243">
        <v>24.802471153486632</v>
      </c>
      <c r="K366" s="243">
        <v>0.77792229040528582</v>
      </c>
      <c r="L366" s="243">
        <v>18099430.018566847</v>
      </c>
      <c r="M366" s="243">
        <v>38544</v>
      </c>
      <c r="N366" s="243">
        <v>469.57840438373927</v>
      </c>
    </row>
    <row r="367" spans="1:14">
      <c r="A367" t="str">
        <f t="shared" si="6"/>
        <v>2001_4TOT_65</v>
      </c>
      <c r="B367" s="243">
        <v>2001</v>
      </c>
      <c r="C367" s="243" t="s">
        <v>147</v>
      </c>
      <c r="D367" s="243">
        <v>4</v>
      </c>
      <c r="E367" s="243">
        <v>65</v>
      </c>
      <c r="F367" s="243">
        <v>483.86062842072647</v>
      </c>
      <c r="G367" s="243">
        <v>2431685</v>
      </c>
      <c r="H367" s="243">
        <v>594741539.53672075</v>
      </c>
      <c r="I367" s="243">
        <v>244.5800091445729</v>
      </c>
      <c r="J367" s="243">
        <v>25.562280146996976</v>
      </c>
      <c r="K367" s="243">
        <v>0.75980899351034381</v>
      </c>
      <c r="L367" s="243">
        <v>17677999.300358772</v>
      </c>
      <c r="M367" s="243">
        <v>36771</v>
      </c>
      <c r="N367" s="243">
        <v>480.75927498188173</v>
      </c>
    </row>
    <row r="368" spans="1:14">
      <c r="A368" t="str">
        <f t="shared" si="6"/>
        <v>2001_4TOT_66</v>
      </c>
      <c r="B368" s="243">
        <v>2001</v>
      </c>
      <c r="C368" s="243" t="s">
        <v>147</v>
      </c>
      <c r="D368" s="243">
        <v>4</v>
      </c>
      <c r="E368" s="243">
        <v>66</v>
      </c>
      <c r="F368" s="243">
        <v>493.53784098914105</v>
      </c>
      <c r="G368" s="243">
        <v>2468899</v>
      </c>
      <c r="H368" s="243">
        <v>612936558.48044837</v>
      </c>
      <c r="I368" s="243">
        <v>248.26311585870801</v>
      </c>
      <c r="J368" s="243">
        <v>26.344310895819028</v>
      </c>
      <c r="K368" s="243">
        <v>0.78203074882205215</v>
      </c>
      <c r="L368" s="243">
        <v>18195018.943727612</v>
      </c>
      <c r="M368" s="243">
        <v>37214</v>
      </c>
      <c r="N368" s="243">
        <v>488.92940677507426</v>
      </c>
    </row>
    <row r="369" spans="1:14">
      <c r="A369" t="str">
        <f t="shared" si="6"/>
        <v>2001_4TOT_67</v>
      </c>
      <c r="B369" s="243">
        <v>2001</v>
      </c>
      <c r="C369" s="243" t="s">
        <v>147</v>
      </c>
      <c r="D369" s="243">
        <v>4</v>
      </c>
      <c r="E369" s="243">
        <v>67</v>
      </c>
      <c r="F369" s="243">
        <v>512.24711862140907</v>
      </c>
      <c r="G369" s="243">
        <v>2506111</v>
      </c>
      <c r="H369" s="243">
        <v>631612467.79348564</v>
      </c>
      <c r="I369" s="243">
        <v>252.02892760675232</v>
      </c>
      <c r="J369" s="243">
        <v>27.147010546211099</v>
      </c>
      <c r="K369" s="243">
        <v>0.80269965039207136</v>
      </c>
      <c r="L369" s="243">
        <v>18675909.313037276</v>
      </c>
      <c r="M369" s="243">
        <v>37212</v>
      </c>
      <c r="N369" s="243">
        <v>501.87867658382447</v>
      </c>
    </row>
    <row r="370" spans="1:14">
      <c r="A370" t="str">
        <f t="shared" si="6"/>
        <v>2001_4TOT_68</v>
      </c>
      <c r="B370" s="243">
        <v>2001</v>
      </c>
      <c r="C370" s="243" t="s">
        <v>147</v>
      </c>
      <c r="D370" s="243">
        <v>4</v>
      </c>
      <c r="E370" s="243">
        <v>68</v>
      </c>
      <c r="F370" s="243">
        <v>522.56947869438454</v>
      </c>
      <c r="G370" s="243">
        <v>2543771</v>
      </c>
      <c r="H370" s="243">
        <v>651125215.1923846</v>
      </c>
      <c r="I370" s="243">
        <v>255.96848741195043</v>
      </c>
      <c r="J370" s="243">
        <v>27.985677903861582</v>
      </c>
      <c r="K370" s="243">
        <v>0.83866735765048261</v>
      </c>
      <c r="L370" s="243">
        <v>19512747.398898959</v>
      </c>
      <c r="M370" s="243">
        <v>37660</v>
      </c>
      <c r="N370" s="243">
        <v>518.12924585499093</v>
      </c>
    </row>
    <row r="371" spans="1:14">
      <c r="A371" t="str">
        <f t="shared" si="6"/>
        <v>2001_4TOT_69</v>
      </c>
      <c r="B371" s="243">
        <v>2001</v>
      </c>
      <c r="C371" s="243" t="s">
        <v>147</v>
      </c>
      <c r="D371" s="243">
        <v>4</v>
      </c>
      <c r="E371" s="243">
        <v>69</v>
      </c>
      <c r="F371" s="243">
        <v>536.11757629016506</v>
      </c>
      <c r="G371" s="243">
        <v>2580984</v>
      </c>
      <c r="H371" s="243">
        <v>670886264.22096181</v>
      </c>
      <c r="I371" s="243">
        <v>259.93429801229371</v>
      </c>
      <c r="J371" s="243">
        <v>28.835017386118892</v>
      </c>
      <c r="K371" s="243">
        <v>0.84933948225731015</v>
      </c>
      <c r="L371" s="243">
        <v>19761049.028577209</v>
      </c>
      <c r="M371" s="243">
        <v>37213</v>
      </c>
      <c r="N371" s="243">
        <v>531.02542199170205</v>
      </c>
    </row>
    <row r="372" spans="1:14">
      <c r="A372" t="str">
        <f t="shared" si="6"/>
        <v>2001_4TOT_70</v>
      </c>
      <c r="B372" s="243">
        <v>2001</v>
      </c>
      <c r="C372" s="243" t="s">
        <v>147</v>
      </c>
      <c r="D372" s="243">
        <v>4</v>
      </c>
      <c r="E372" s="243">
        <v>70</v>
      </c>
      <c r="F372" s="243">
        <v>561.27832896804273</v>
      </c>
      <c r="G372" s="243">
        <v>2618640</v>
      </c>
      <c r="H372" s="243">
        <v>691605904.05632281</v>
      </c>
      <c r="I372" s="243">
        <v>264.10881375688251</v>
      </c>
      <c r="J372" s="243">
        <v>29.725557566697073</v>
      </c>
      <c r="K372" s="243">
        <v>0.89054018057818141</v>
      </c>
      <c r="L372" s="243">
        <v>20719639.835361004</v>
      </c>
      <c r="M372" s="243">
        <v>37656</v>
      </c>
      <c r="N372" s="243">
        <v>550.2347523730881</v>
      </c>
    </row>
    <row r="373" spans="1:14">
      <c r="A373" t="str">
        <f t="shared" si="6"/>
        <v>2001_4TOT_71</v>
      </c>
      <c r="B373" s="243">
        <v>2001</v>
      </c>
      <c r="C373" s="243" t="s">
        <v>147</v>
      </c>
      <c r="D373" s="243">
        <v>4</v>
      </c>
      <c r="E373" s="243">
        <v>71</v>
      </c>
      <c r="F373" s="243">
        <v>580.63275410487176</v>
      </c>
      <c r="G373" s="243">
        <v>2655852</v>
      </c>
      <c r="H373" s="243">
        <v>712933754.76616561</v>
      </c>
      <c r="I373" s="243">
        <v>268.43881163790962</v>
      </c>
      <c r="J373" s="243">
        <v>30.642238945978242</v>
      </c>
      <c r="K373" s="243">
        <v>0.91668137928116877</v>
      </c>
      <c r="L373" s="243">
        <v>21327850.709842801</v>
      </c>
      <c r="M373" s="243">
        <v>37212</v>
      </c>
      <c r="N373" s="243">
        <v>573.14443485549828</v>
      </c>
    </row>
    <row r="374" spans="1:14">
      <c r="A374" t="str">
        <f t="shared" si="6"/>
        <v>2001_4TOT_72</v>
      </c>
      <c r="B374" s="243">
        <v>2001</v>
      </c>
      <c r="C374" s="243" t="s">
        <v>147</v>
      </c>
      <c r="D374" s="243">
        <v>4</v>
      </c>
      <c r="E374" s="243">
        <v>72</v>
      </c>
      <c r="F374" s="243">
        <v>599.9871792417008</v>
      </c>
      <c r="G374" s="243">
        <v>2693508</v>
      </c>
      <c r="H374" s="243">
        <v>735147036.87834823</v>
      </c>
      <c r="I374" s="243">
        <v>272.93293239832525</v>
      </c>
      <c r="J374" s="243">
        <v>31.596976596854624</v>
      </c>
      <c r="K374" s="243">
        <v>0.95473765087638185</v>
      </c>
      <c r="L374" s="243">
        <v>22213282.112182617</v>
      </c>
      <c r="M374" s="243">
        <v>37656</v>
      </c>
      <c r="N374" s="243">
        <v>589.90020480620933</v>
      </c>
    </row>
    <row r="375" spans="1:14">
      <c r="A375" t="str">
        <f t="shared" si="6"/>
        <v>2001_4TOT_73</v>
      </c>
      <c r="B375" s="243">
        <v>2001</v>
      </c>
      <c r="C375" s="243" t="s">
        <v>147</v>
      </c>
      <c r="D375" s="243">
        <v>4</v>
      </c>
      <c r="E375" s="243">
        <v>73</v>
      </c>
      <c r="F375" s="243">
        <v>629.01881694694441</v>
      </c>
      <c r="G375" s="243">
        <v>2730278</v>
      </c>
      <c r="H375" s="243">
        <v>757796771.59972644</v>
      </c>
      <c r="I375" s="243">
        <v>277.55297138230117</v>
      </c>
      <c r="J375" s="243">
        <v>32.570473192794495</v>
      </c>
      <c r="K375" s="243">
        <v>0.9734965959398707</v>
      </c>
      <c r="L375" s="243">
        <v>22649734.721378207</v>
      </c>
      <c r="M375" s="243">
        <v>36770</v>
      </c>
      <c r="N375" s="243">
        <v>615.98408271357653</v>
      </c>
    </row>
    <row r="376" spans="1:14">
      <c r="A376" t="str">
        <f t="shared" si="6"/>
        <v>2001_4TOT_74</v>
      </c>
      <c r="B376" s="243">
        <v>2001</v>
      </c>
      <c r="C376" s="243" t="s">
        <v>147</v>
      </c>
      <c r="D376" s="243">
        <v>4</v>
      </c>
      <c r="E376" s="243">
        <v>74</v>
      </c>
      <c r="F376" s="243">
        <v>645.14750456096863</v>
      </c>
      <c r="G376" s="243">
        <v>2767933</v>
      </c>
      <c r="H376" s="243">
        <v>781796283.93014681</v>
      </c>
      <c r="I376" s="243">
        <v>282.44769072450339</v>
      </c>
      <c r="J376" s="243">
        <v>33.601983885757676</v>
      </c>
      <c r="K376" s="243">
        <v>1.031510692963181</v>
      </c>
      <c r="L376" s="243">
        <v>23999512.330420375</v>
      </c>
      <c r="M376" s="243">
        <v>37655</v>
      </c>
      <c r="N376" s="243">
        <v>637.35260471173478</v>
      </c>
    </row>
    <row r="377" spans="1:14">
      <c r="A377" t="str">
        <f t="shared" si="6"/>
        <v>2001_4TOT_75</v>
      </c>
      <c r="B377" s="243">
        <v>2001</v>
      </c>
      <c r="C377" s="243" t="s">
        <v>147</v>
      </c>
      <c r="D377" s="243">
        <v>4</v>
      </c>
      <c r="E377" s="243">
        <v>75</v>
      </c>
      <c r="F377" s="243">
        <v>664.50192969779766</v>
      </c>
      <c r="G377" s="243">
        <v>2806031</v>
      </c>
      <c r="H377" s="243">
        <v>806793811.06363261</v>
      </c>
      <c r="I377" s="243">
        <v>287.52134636560771</v>
      </c>
      <c r="J377" s="243">
        <v>34.676389739544298</v>
      </c>
      <c r="K377" s="243">
        <v>1.0744058537866223</v>
      </c>
      <c r="L377" s="243">
        <v>24997527.133485794</v>
      </c>
      <c r="M377" s="243">
        <v>38098</v>
      </c>
      <c r="N377" s="243">
        <v>656.13751728399905</v>
      </c>
    </row>
    <row r="378" spans="1:14">
      <c r="A378" t="str">
        <f t="shared" si="6"/>
        <v>2001_4TOT_76</v>
      </c>
      <c r="B378" s="243">
        <v>2001</v>
      </c>
      <c r="C378" s="243" t="s">
        <v>147</v>
      </c>
      <c r="D378" s="243">
        <v>4</v>
      </c>
      <c r="E378" s="243">
        <v>76</v>
      </c>
      <c r="F378" s="243">
        <v>687.08209235743152</v>
      </c>
      <c r="G378" s="243">
        <v>2842358</v>
      </c>
      <c r="H378" s="243">
        <v>831347881.8666141</v>
      </c>
      <c r="I378" s="243">
        <v>292.48528224333955</v>
      </c>
      <c r="J378" s="243">
        <v>35.731735624924916</v>
      </c>
      <c r="K378" s="243">
        <v>1.0553458853806177</v>
      </c>
      <c r="L378" s="243">
        <v>24554070.802981496</v>
      </c>
      <c r="M378" s="243">
        <v>36327</v>
      </c>
      <c r="N378" s="243">
        <v>675.91793440090009</v>
      </c>
    </row>
    <row r="379" spans="1:14">
      <c r="A379" t="str">
        <f t="shared" si="6"/>
        <v>2001_4TOT_77</v>
      </c>
      <c r="B379" s="243">
        <v>2001</v>
      </c>
      <c r="C379" s="243" t="s">
        <v>147</v>
      </c>
      <c r="D379" s="243">
        <v>4</v>
      </c>
      <c r="E379" s="243">
        <v>77</v>
      </c>
      <c r="F379" s="243">
        <v>709.66225501706549</v>
      </c>
      <c r="G379" s="243">
        <v>2880457</v>
      </c>
      <c r="H379" s="243">
        <v>857895426.33034301</v>
      </c>
      <c r="I379" s="243">
        <v>297.83309604355941</v>
      </c>
      <c r="J379" s="243">
        <v>36.872761976178793</v>
      </c>
      <c r="K379" s="243">
        <v>1.1410263512538776</v>
      </c>
      <c r="L379" s="243">
        <v>26547544.463728905</v>
      </c>
      <c r="M379" s="243">
        <v>38099</v>
      </c>
      <c r="N379" s="243">
        <v>696.8042327548992</v>
      </c>
    </row>
    <row r="380" spans="1:14">
      <c r="A380" t="str">
        <f t="shared" si="6"/>
        <v>2001_4TOT_78</v>
      </c>
      <c r="B380" s="243">
        <v>2001</v>
      </c>
      <c r="C380" s="243" t="s">
        <v>147</v>
      </c>
      <c r="D380" s="243">
        <v>4</v>
      </c>
      <c r="E380" s="243">
        <v>78</v>
      </c>
      <c r="F380" s="243">
        <v>731.59727017213834</v>
      </c>
      <c r="G380" s="243">
        <v>2918113</v>
      </c>
      <c r="H380" s="243">
        <v>885058613.96135116</v>
      </c>
      <c r="I380" s="243">
        <v>303.2982663664331</v>
      </c>
      <c r="J380" s="243">
        <v>38.040248969688861</v>
      </c>
      <c r="K380" s="243">
        <v>1.1674869935100674</v>
      </c>
      <c r="L380" s="243">
        <v>27163187.631008148</v>
      </c>
      <c r="M380" s="243">
        <v>37656</v>
      </c>
      <c r="N380" s="243">
        <v>721.35085062163125</v>
      </c>
    </row>
    <row r="381" spans="1:14">
      <c r="A381" t="str">
        <f t="shared" si="6"/>
        <v>2001_4TOT_79</v>
      </c>
      <c r="B381" s="243">
        <v>2001</v>
      </c>
      <c r="C381" s="243" t="s">
        <v>147</v>
      </c>
      <c r="D381" s="243">
        <v>4</v>
      </c>
      <c r="E381" s="243">
        <v>79</v>
      </c>
      <c r="F381" s="243">
        <v>774.17700547316235</v>
      </c>
      <c r="G381" s="243">
        <v>2954884</v>
      </c>
      <c r="H381" s="243">
        <v>912751572.53007352</v>
      </c>
      <c r="I381" s="243">
        <v>308.895906753048</v>
      </c>
      <c r="J381" s="243">
        <v>39.230505775333008</v>
      </c>
      <c r="K381" s="243">
        <v>1.1902568056441467</v>
      </c>
      <c r="L381" s="243">
        <v>27692958.568722367</v>
      </c>
      <c r="M381" s="243">
        <v>36771</v>
      </c>
      <c r="N381" s="243">
        <v>753.11953900417086</v>
      </c>
    </row>
    <row r="382" spans="1:14">
      <c r="A382" t="str">
        <f t="shared" si="6"/>
        <v>2001_4TOT_80</v>
      </c>
      <c r="B382" s="243">
        <v>2001</v>
      </c>
      <c r="C382" s="243" t="s">
        <v>147</v>
      </c>
      <c r="D382" s="243">
        <v>4</v>
      </c>
      <c r="E382" s="243">
        <v>80</v>
      </c>
      <c r="F382" s="243">
        <v>779.01561175736958</v>
      </c>
      <c r="G382" s="243">
        <v>2992096</v>
      </c>
      <c r="H382" s="243">
        <v>941582539.68461335</v>
      </c>
      <c r="I382" s="243">
        <v>314.68994968230078</v>
      </c>
      <c r="J382" s="243">
        <v>40.469674742557494</v>
      </c>
      <c r="K382" s="243">
        <v>1.2391689672244866</v>
      </c>
      <c r="L382" s="243">
        <v>28830967.154539824</v>
      </c>
      <c r="M382" s="243">
        <v>37212</v>
      </c>
      <c r="N382" s="243">
        <v>774.77607101310934</v>
      </c>
    </row>
    <row r="383" spans="1:14">
      <c r="A383" t="str">
        <f t="shared" si="6"/>
        <v>2001_4TOT_81</v>
      </c>
      <c r="B383" s="243">
        <v>2001</v>
      </c>
      <c r="C383" s="243" t="s">
        <v>147</v>
      </c>
      <c r="D383" s="243">
        <v>4</v>
      </c>
      <c r="E383" s="243">
        <v>81</v>
      </c>
      <c r="F383" s="243">
        <v>822.563068315235</v>
      </c>
      <c r="G383" s="243">
        <v>3030196</v>
      </c>
      <c r="H383" s="243">
        <v>972043324.270648</v>
      </c>
      <c r="I383" s="243">
        <v>320.78562715766503</v>
      </c>
      <c r="J383" s="243">
        <v>41.778894054348079</v>
      </c>
      <c r="K383" s="243">
        <v>1.309219311790585</v>
      </c>
      <c r="L383" s="243">
        <v>30460784.586034656</v>
      </c>
      <c r="M383" s="243">
        <v>38100</v>
      </c>
      <c r="N383" s="243">
        <v>799.4956584261065</v>
      </c>
    </row>
    <row r="384" spans="1:14">
      <c r="A384" t="str">
        <f t="shared" si="6"/>
        <v>2001_4TOT_82</v>
      </c>
      <c r="B384" s="243">
        <v>2001</v>
      </c>
      <c r="C384" s="243" t="s">
        <v>147</v>
      </c>
      <c r="D384" s="243">
        <v>4</v>
      </c>
      <c r="E384" s="243">
        <v>82</v>
      </c>
      <c r="F384" s="243">
        <v>851.59470602047861</v>
      </c>
      <c r="G384" s="243">
        <v>3066965</v>
      </c>
      <c r="H384" s="243">
        <v>1002841169.3961779</v>
      </c>
      <c r="I384" s="243">
        <v>326.98161517858142</v>
      </c>
      <c r="J384" s="243">
        <v>43.102600391786474</v>
      </c>
      <c r="K384" s="243">
        <v>1.3237063374383951</v>
      </c>
      <c r="L384" s="243">
        <v>30797845.125529885</v>
      </c>
      <c r="M384" s="243">
        <v>36769</v>
      </c>
      <c r="N384" s="243">
        <v>837.60355531915161</v>
      </c>
    </row>
    <row r="385" spans="1:14">
      <c r="A385" t="str">
        <f t="shared" si="6"/>
        <v>2001_4TOT_83</v>
      </c>
      <c r="B385" s="243">
        <v>2001</v>
      </c>
      <c r="C385" s="243" t="s">
        <v>147</v>
      </c>
      <c r="D385" s="243">
        <v>4</v>
      </c>
      <c r="E385" s="243">
        <v>83</v>
      </c>
      <c r="F385" s="243">
        <v>898.04532634886834</v>
      </c>
      <c r="G385" s="243">
        <v>3104178</v>
      </c>
      <c r="H385" s="243">
        <v>1035391563.524175</v>
      </c>
      <c r="I385" s="243">
        <v>333.54774227643361</v>
      </c>
      <c r="J385" s="243">
        <v>44.501632136303883</v>
      </c>
      <c r="K385" s="243">
        <v>1.3990317445174085</v>
      </c>
      <c r="L385" s="243">
        <v>32550394.12799716</v>
      </c>
      <c r="M385" s="243">
        <v>37213</v>
      </c>
      <c r="N385" s="243">
        <v>874.70491838865883</v>
      </c>
    </row>
    <row r="386" spans="1:14">
      <c r="A386" t="str">
        <f t="shared" si="6"/>
        <v>2001_4TOT_84</v>
      </c>
      <c r="B386" s="243">
        <v>2001</v>
      </c>
      <c r="C386" s="243" t="s">
        <v>147</v>
      </c>
      <c r="D386" s="243">
        <v>4</v>
      </c>
      <c r="E386" s="243">
        <v>84</v>
      </c>
      <c r="F386" s="243">
        <v>941.91535665901426</v>
      </c>
      <c r="G386" s="243">
        <v>3142277</v>
      </c>
      <c r="H386" s="243">
        <v>1070425041.366872</v>
      </c>
      <c r="I386" s="243">
        <v>340.65266727499579</v>
      </c>
      <c r="J386" s="243">
        <v>46.007388024544369</v>
      </c>
      <c r="K386" s="243">
        <v>1.5057558882404862</v>
      </c>
      <c r="L386" s="243">
        <v>35033477.842696905</v>
      </c>
      <c r="M386" s="243">
        <v>38099</v>
      </c>
      <c r="N386" s="243">
        <v>919.53798899438061</v>
      </c>
    </row>
    <row r="387" spans="1:14">
      <c r="A387" t="str">
        <f t="shared" si="6"/>
        <v>2001_4TOT_85</v>
      </c>
      <c r="B387" s="243">
        <v>2001</v>
      </c>
      <c r="C387" s="243" t="s">
        <v>147</v>
      </c>
      <c r="D387" s="243">
        <v>4</v>
      </c>
      <c r="E387" s="243">
        <v>85</v>
      </c>
      <c r="F387" s="243">
        <v>967.72125684145294</v>
      </c>
      <c r="G387" s="243">
        <v>3179490</v>
      </c>
      <c r="H387" s="243">
        <v>1106189050.696063</v>
      </c>
      <c r="I387" s="243">
        <v>347.91398956941617</v>
      </c>
      <c r="J387" s="243">
        <v>47.544542510785107</v>
      </c>
      <c r="K387" s="243">
        <v>1.5371544862407376</v>
      </c>
      <c r="L387" s="243">
        <v>35764009.329191089</v>
      </c>
      <c r="M387" s="243">
        <v>37213</v>
      </c>
      <c r="N387" s="243">
        <v>961.06224516139764</v>
      </c>
    </row>
    <row r="388" spans="1:14">
      <c r="A388" t="str">
        <f t="shared" ref="A388:A451" si="7">B388&amp;"_"&amp;D388&amp;C388&amp;"_"&amp;E388</f>
        <v>2001_4TOT_86</v>
      </c>
      <c r="B388" s="243">
        <v>2001</v>
      </c>
      <c r="C388" s="243" t="s">
        <v>147</v>
      </c>
      <c r="D388" s="243">
        <v>4</v>
      </c>
      <c r="E388" s="243">
        <v>86</v>
      </c>
      <c r="F388" s="243">
        <v>1038.3649085908789</v>
      </c>
      <c r="G388" s="243">
        <v>3217145</v>
      </c>
      <c r="H388" s="243">
        <v>1143833243.0745816</v>
      </c>
      <c r="I388" s="243">
        <v>355.54295596703957</v>
      </c>
      <c r="J388" s="243">
        <v>49.162508177411837</v>
      </c>
      <c r="K388" s="243">
        <v>1.6179656666267306</v>
      </c>
      <c r="L388" s="243">
        <v>37644192.378518581</v>
      </c>
      <c r="M388" s="243">
        <v>37655</v>
      </c>
      <c r="N388" s="243">
        <v>999.71298309702775</v>
      </c>
    </row>
    <row r="389" spans="1:14">
      <c r="A389" t="str">
        <f t="shared" si="7"/>
        <v>2001_4TOT_87</v>
      </c>
      <c r="B389" s="243">
        <v>2001</v>
      </c>
      <c r="C389" s="243" t="s">
        <v>147</v>
      </c>
      <c r="D389" s="243">
        <v>4</v>
      </c>
      <c r="E389" s="243">
        <v>87</v>
      </c>
      <c r="F389" s="243">
        <v>1093.5250202308418</v>
      </c>
      <c r="G389" s="243">
        <v>3254357</v>
      </c>
      <c r="H389" s="243">
        <v>1183628654.6463058</v>
      </c>
      <c r="I389" s="243">
        <v>363.70584255086516</v>
      </c>
      <c r="J389" s="243">
        <v>50.872934289490487</v>
      </c>
      <c r="K389" s="243">
        <v>1.7104261120786504</v>
      </c>
      <c r="L389" s="243">
        <v>39795411.571724176</v>
      </c>
      <c r="M389" s="243">
        <v>37212</v>
      </c>
      <c r="N389" s="243">
        <v>1069.4241527390136</v>
      </c>
    </row>
    <row r="390" spans="1:14">
      <c r="A390" t="str">
        <f t="shared" si="7"/>
        <v>2001_4TOT_88</v>
      </c>
      <c r="B390" s="243">
        <v>2001</v>
      </c>
      <c r="C390" s="243" t="s">
        <v>147</v>
      </c>
      <c r="D390" s="243">
        <v>4</v>
      </c>
      <c r="E390" s="243">
        <v>88</v>
      </c>
      <c r="F390" s="243">
        <v>1161.2655082097435</v>
      </c>
      <c r="G390" s="243">
        <v>3291127</v>
      </c>
      <c r="H390" s="243">
        <v>1225344058.7392738</v>
      </c>
      <c r="I390" s="243">
        <v>372.31746412073244</v>
      </c>
      <c r="J390" s="243">
        <v>52.665882612387634</v>
      </c>
      <c r="K390" s="243">
        <v>1.7929483228971463</v>
      </c>
      <c r="L390" s="243">
        <v>41715404.092967987</v>
      </c>
      <c r="M390" s="243">
        <v>36770</v>
      </c>
      <c r="N390" s="243">
        <v>1134.4956239588792</v>
      </c>
    </row>
    <row r="391" spans="1:14">
      <c r="A391" t="str">
        <f t="shared" si="7"/>
        <v>2001_4TOT_89</v>
      </c>
      <c r="B391" s="243">
        <v>2001</v>
      </c>
      <c r="C391" s="243" t="s">
        <v>147</v>
      </c>
      <c r="D391" s="243">
        <v>4</v>
      </c>
      <c r="E391" s="243">
        <v>89</v>
      </c>
      <c r="F391" s="243">
        <v>1209.6515710518161</v>
      </c>
      <c r="G391" s="243">
        <v>3329225</v>
      </c>
      <c r="H391" s="243">
        <v>1270382477.6312277</v>
      </c>
      <c r="I391" s="243">
        <v>381.58504685962282</v>
      </c>
      <c r="J391" s="243">
        <v>54.60165572484037</v>
      </c>
      <c r="K391" s="243">
        <v>1.9357731124527362</v>
      </c>
      <c r="L391" s="243">
        <v>45038418.891953945</v>
      </c>
      <c r="M391" s="243">
        <v>38098</v>
      </c>
      <c r="N391" s="243">
        <v>1182.1727883866331</v>
      </c>
    </row>
    <row r="392" spans="1:14">
      <c r="A392" t="str">
        <f t="shared" si="7"/>
        <v>2001_4TOT_90</v>
      </c>
      <c r="B392" s="243">
        <v>2001</v>
      </c>
      <c r="C392" s="243" t="s">
        <v>147</v>
      </c>
      <c r="D392" s="243">
        <v>4</v>
      </c>
      <c r="E392" s="243">
        <v>90</v>
      </c>
      <c r="F392" s="243">
        <v>1309.6494342587664</v>
      </c>
      <c r="G392" s="243">
        <v>3365995</v>
      </c>
      <c r="H392" s="243">
        <v>1316662838.0494103</v>
      </c>
      <c r="I392" s="243">
        <v>391.16601125355515</v>
      </c>
      <c r="J392" s="243">
        <v>56.590808087117111</v>
      </c>
      <c r="K392" s="243">
        <v>1.9891523622767409</v>
      </c>
      <c r="L392" s="243">
        <v>46280360.418182611</v>
      </c>
      <c r="M392" s="243">
        <v>36770</v>
      </c>
      <c r="N392" s="243">
        <v>1258.6445585581346</v>
      </c>
    </row>
    <row r="393" spans="1:14">
      <c r="A393" t="str">
        <f t="shared" si="7"/>
        <v>2001_4TOT_91</v>
      </c>
      <c r="B393" s="243">
        <v>2001</v>
      </c>
      <c r="C393" s="243" t="s">
        <v>147</v>
      </c>
      <c r="D393" s="243">
        <v>4</v>
      </c>
      <c r="E393" s="243">
        <v>91</v>
      </c>
      <c r="F393" s="243">
        <v>1387.0671348060823</v>
      </c>
      <c r="G393" s="243">
        <v>3404094</v>
      </c>
      <c r="H393" s="243">
        <v>1367815004.3649588</v>
      </c>
      <c r="I393" s="243">
        <v>401.81469852623303</v>
      </c>
      <c r="J393" s="243">
        <v>58.7893530323758</v>
      </c>
      <c r="K393" s="243">
        <v>2.1985449452586892</v>
      </c>
      <c r="L393" s="243">
        <v>51152166.31554842</v>
      </c>
      <c r="M393" s="243">
        <v>38099</v>
      </c>
      <c r="N393" s="243">
        <v>1342.6117828695876</v>
      </c>
    </row>
    <row r="394" spans="1:14">
      <c r="A394" t="str">
        <f t="shared" si="7"/>
        <v>2001_4TOT_92</v>
      </c>
      <c r="B394" s="243">
        <v>2001</v>
      </c>
      <c r="C394" s="243" t="s">
        <v>147</v>
      </c>
      <c r="D394" s="243">
        <v>4</v>
      </c>
      <c r="E394" s="243">
        <v>92</v>
      </c>
      <c r="F394" s="243">
        <v>1548.3540109463247</v>
      </c>
      <c r="G394" s="243">
        <v>3441308</v>
      </c>
      <c r="H394" s="243">
        <v>1422379521.312465</v>
      </c>
      <c r="I394" s="243">
        <v>413.32525926550744</v>
      </c>
      <c r="J394" s="243">
        <v>61.134562464668356</v>
      </c>
      <c r="K394" s="243">
        <v>2.3452094322925561</v>
      </c>
      <c r="L394" s="243">
        <v>54564516.947506189</v>
      </c>
      <c r="M394" s="243">
        <v>37214</v>
      </c>
      <c r="N394" s="243">
        <v>1466.2362806337987</v>
      </c>
    </row>
    <row r="395" spans="1:14">
      <c r="A395" t="str">
        <f t="shared" si="7"/>
        <v>2001_4TOT_93</v>
      </c>
      <c r="B395" s="243">
        <v>2001</v>
      </c>
      <c r="C395" s="243" t="s">
        <v>147</v>
      </c>
      <c r="D395" s="243">
        <v>4</v>
      </c>
      <c r="E395" s="243">
        <v>93</v>
      </c>
      <c r="F395" s="243">
        <v>1688.0929604342305</v>
      </c>
      <c r="G395" s="243">
        <v>3480292</v>
      </c>
      <c r="H395" s="243">
        <v>1485822910.7908502</v>
      </c>
      <c r="I395" s="243">
        <v>426.92478412467983</v>
      </c>
      <c r="J395" s="243">
        <v>63.861390149488912</v>
      </c>
      <c r="K395" s="243">
        <v>2.7268276848205559</v>
      </c>
      <c r="L395" s="243">
        <v>63443389.47838521</v>
      </c>
      <c r="M395" s="243">
        <v>38984</v>
      </c>
      <c r="N395" s="243">
        <v>1627.4212363632569</v>
      </c>
    </row>
    <row r="396" spans="1:14">
      <c r="A396" t="str">
        <f t="shared" si="7"/>
        <v>2001_4TOT_94</v>
      </c>
      <c r="B396" s="243">
        <v>2001</v>
      </c>
      <c r="C396" s="243" t="s">
        <v>147</v>
      </c>
      <c r="D396" s="243">
        <v>4</v>
      </c>
      <c r="E396" s="243">
        <v>94</v>
      </c>
      <c r="F396" s="243">
        <v>1866.4117306948822</v>
      </c>
      <c r="G396" s="243">
        <v>3515734</v>
      </c>
      <c r="H396" s="243">
        <v>1548444978.7872922</v>
      </c>
      <c r="I396" s="243">
        <v>440.43291636605392</v>
      </c>
      <c r="J396" s="243">
        <v>66.552917038221565</v>
      </c>
      <c r="K396" s="243">
        <v>2.6915268887326533</v>
      </c>
      <c r="L396" s="243">
        <v>62622067.99644208</v>
      </c>
      <c r="M396" s="243">
        <v>35442</v>
      </c>
      <c r="N396" s="243">
        <v>1766.8886630676056</v>
      </c>
    </row>
    <row r="397" spans="1:14">
      <c r="A397" t="str">
        <f t="shared" si="7"/>
        <v>2001_4TOT_95</v>
      </c>
      <c r="B397" s="243">
        <v>2001</v>
      </c>
      <c r="C397" s="243" t="s">
        <v>147</v>
      </c>
      <c r="D397" s="243">
        <v>4</v>
      </c>
      <c r="E397" s="243">
        <v>95</v>
      </c>
      <c r="F397" s="243">
        <v>1999.957264139003</v>
      </c>
      <c r="G397" s="243">
        <v>3552948</v>
      </c>
      <c r="H397" s="243">
        <v>1620640293.5092146</v>
      </c>
      <c r="I397" s="243">
        <v>456.13960393149989</v>
      </c>
      <c r="J397" s="243">
        <v>69.655906719520686</v>
      </c>
      <c r="K397" s="243">
        <v>3.1029896812991211</v>
      </c>
      <c r="L397" s="243">
        <v>72195314.721922398</v>
      </c>
      <c r="M397" s="243">
        <v>37214</v>
      </c>
      <c r="N397" s="243">
        <v>1940.004157626764</v>
      </c>
    </row>
    <row r="398" spans="1:14">
      <c r="A398" t="str">
        <f t="shared" si="7"/>
        <v>2001_4TOT_96</v>
      </c>
      <c r="B398" s="243">
        <v>2001</v>
      </c>
      <c r="C398" s="243" t="s">
        <v>147</v>
      </c>
      <c r="D398" s="243">
        <v>4</v>
      </c>
      <c r="E398" s="243">
        <v>96</v>
      </c>
      <c r="F398" s="243">
        <v>2390.271504398389</v>
      </c>
      <c r="G398" s="243">
        <v>3591047</v>
      </c>
      <c r="H398" s="243">
        <v>1703572769.4404814</v>
      </c>
      <c r="I398" s="243">
        <v>474.39445082185819</v>
      </c>
      <c r="J398" s="243">
        <v>73.220384803043274</v>
      </c>
      <c r="K398" s="243">
        <v>3.5644780835225873</v>
      </c>
      <c r="L398" s="243">
        <v>82932475.931266785</v>
      </c>
      <c r="M398" s="243">
        <v>38099</v>
      </c>
      <c r="N398" s="243">
        <v>2176.7625378951361</v>
      </c>
    </row>
    <row r="399" spans="1:14">
      <c r="A399" t="str">
        <f t="shared" si="7"/>
        <v>2001_4TOT_97</v>
      </c>
      <c r="B399" s="243">
        <v>2001</v>
      </c>
      <c r="C399" s="243" t="s">
        <v>147</v>
      </c>
      <c r="D399" s="243">
        <v>4</v>
      </c>
      <c r="E399" s="243">
        <v>97</v>
      </c>
      <c r="F399" s="243">
        <v>2838.649020068262</v>
      </c>
      <c r="G399" s="243">
        <v>3630031</v>
      </c>
      <c r="H399" s="243">
        <v>1805083907.4079645</v>
      </c>
      <c r="I399" s="243">
        <v>497.26404744421313</v>
      </c>
      <c r="J399" s="243">
        <v>77.58338280178161</v>
      </c>
      <c r="K399" s="243">
        <v>4.3629979987383365</v>
      </c>
      <c r="L399" s="243">
        <v>101511137.96748304</v>
      </c>
      <c r="M399" s="243">
        <v>38984</v>
      </c>
      <c r="N399" s="243">
        <v>2603.917965511057</v>
      </c>
    </row>
    <row r="400" spans="1:14">
      <c r="A400" t="str">
        <f t="shared" si="7"/>
        <v>2001_4TOT_98</v>
      </c>
      <c r="B400" s="243">
        <v>2001</v>
      </c>
      <c r="C400" s="243" t="s">
        <v>147</v>
      </c>
      <c r="D400" s="243">
        <v>4</v>
      </c>
      <c r="E400" s="243">
        <v>98</v>
      </c>
      <c r="F400" s="243">
        <v>3290.25227326094</v>
      </c>
      <c r="G400" s="243">
        <v>3665473</v>
      </c>
      <c r="H400" s="243">
        <v>1912327394.4972963</v>
      </c>
      <c r="I400" s="243">
        <v>521.71367637881838</v>
      </c>
      <c r="J400" s="243">
        <v>82.192759949128316</v>
      </c>
      <c r="K400" s="243">
        <v>4.6093771473467058</v>
      </c>
      <c r="L400" s="243">
        <v>107243487.08933187</v>
      </c>
      <c r="M400" s="243">
        <v>35442</v>
      </c>
      <c r="N400" s="243">
        <v>3025.8870009968923</v>
      </c>
    </row>
    <row r="401" spans="1:14">
      <c r="A401" t="str">
        <f t="shared" si="7"/>
        <v>2001_4TOT_99</v>
      </c>
      <c r="B401" s="243">
        <v>2001</v>
      </c>
      <c r="C401" s="243" t="s">
        <v>147</v>
      </c>
      <c r="D401" s="243">
        <v>4</v>
      </c>
      <c r="E401" s="243">
        <v>99</v>
      </c>
      <c r="F401" s="243">
        <v>4451.517781470684</v>
      </c>
      <c r="G401" s="243">
        <v>3703128</v>
      </c>
      <c r="H401" s="243">
        <v>2058196174.9360855</v>
      </c>
      <c r="I401" s="243">
        <v>555.79936068536801</v>
      </c>
      <c r="J401" s="243">
        <v>88.462270959207828</v>
      </c>
      <c r="K401" s="243">
        <v>6.2695110100795119</v>
      </c>
      <c r="L401" s="243">
        <v>145868780.43878913</v>
      </c>
      <c r="M401" s="243">
        <v>37655</v>
      </c>
      <c r="N401" s="243">
        <v>3873.8223460042259</v>
      </c>
    </row>
    <row r="402" spans="1:14">
      <c r="A402" t="str">
        <f t="shared" si="7"/>
        <v>2001_4TOT_100</v>
      </c>
      <c r="B402" s="243">
        <v>2001</v>
      </c>
      <c r="C402" s="243" t="s">
        <v>147</v>
      </c>
      <c r="D402" s="243">
        <v>4</v>
      </c>
      <c r="E402" s="243">
        <v>100</v>
      </c>
      <c r="F402" s="243">
        <v>23689.816367478765</v>
      </c>
      <c r="G402" s="243">
        <v>3739899</v>
      </c>
      <c r="H402" s="243">
        <v>2326637280.0729604</v>
      </c>
      <c r="I402" s="243">
        <v>622.11232979098111</v>
      </c>
      <c r="J402" s="243">
        <v>100</v>
      </c>
      <c r="K402" s="243">
        <v>11.537729040792172</v>
      </c>
      <c r="L402" s="243">
        <v>268441105.13687491</v>
      </c>
      <c r="M402" s="243">
        <v>36771</v>
      </c>
      <c r="N402" s="243">
        <v>7300.348240104292</v>
      </c>
    </row>
    <row r="403" spans="1:14">
      <c r="A403" t="str">
        <f t="shared" si="7"/>
        <v>2002_0TOT_1</v>
      </c>
      <c r="B403" s="243">
        <v>2002</v>
      </c>
      <c r="C403" s="243" t="s">
        <v>147</v>
      </c>
      <c r="D403" s="243">
        <v>0</v>
      </c>
      <c r="E403" s="243">
        <v>1</v>
      </c>
      <c r="F403" s="243">
        <v>26.411408270463102</v>
      </c>
      <c r="G403" s="243">
        <v>143412</v>
      </c>
      <c r="H403" s="243">
        <v>270198.39078987006</v>
      </c>
      <c r="I403" s="243">
        <v>1.8840710037505233</v>
      </c>
      <c r="J403" s="243">
        <v>2.4363938621269209E-3</v>
      </c>
      <c r="K403" s="243">
        <v>2.4363938621269209E-3</v>
      </c>
      <c r="L403" s="243">
        <v>270198.39078987006</v>
      </c>
      <c r="M403" s="243">
        <v>143412</v>
      </c>
      <c r="N403" s="243">
        <v>1.8840710037505233</v>
      </c>
    </row>
    <row r="404" spans="1:14">
      <c r="A404" t="str">
        <f t="shared" si="7"/>
        <v>2002_0TOT_2</v>
      </c>
      <c r="B404" s="243">
        <v>2002</v>
      </c>
      <c r="C404" s="243" t="s">
        <v>147</v>
      </c>
      <c r="D404" s="243">
        <v>0</v>
      </c>
      <c r="E404" s="243">
        <v>2</v>
      </c>
      <c r="F404" s="243">
        <v>58.692018378806893</v>
      </c>
      <c r="G404" s="243">
        <v>289822</v>
      </c>
      <c r="H404" s="243">
        <v>6870845.909336742</v>
      </c>
      <c r="I404" s="243">
        <v>23.707123369988274</v>
      </c>
      <c r="J404" s="243">
        <v>6.1954798295399398E-2</v>
      </c>
      <c r="K404" s="243">
        <v>5.9518404433272477E-2</v>
      </c>
      <c r="L404" s="243">
        <v>6600647.5185468718</v>
      </c>
      <c r="M404" s="243">
        <v>146410</v>
      </c>
      <c r="N404" s="243">
        <v>45.083310692895786</v>
      </c>
    </row>
    <row r="405" spans="1:14">
      <c r="A405" t="str">
        <f t="shared" si="7"/>
        <v>2002_0TOT_3</v>
      </c>
      <c r="B405" s="243">
        <v>2002</v>
      </c>
      <c r="C405" s="243" t="s">
        <v>147</v>
      </c>
      <c r="D405" s="243">
        <v>0</v>
      </c>
      <c r="E405" s="243">
        <v>3</v>
      </c>
      <c r="F405" s="243">
        <v>73.365022973508616</v>
      </c>
      <c r="G405" s="243">
        <v>432242</v>
      </c>
      <c r="H405" s="243">
        <v>16278250.022910805</v>
      </c>
      <c r="I405" s="243">
        <v>37.660037717090901</v>
      </c>
      <c r="J405" s="243">
        <v>0.14678188247549767</v>
      </c>
      <c r="K405" s="243">
        <v>8.4827084180098267E-2</v>
      </c>
      <c r="L405" s="243">
        <v>9407404.1135740634</v>
      </c>
      <c r="M405" s="243">
        <v>142420</v>
      </c>
      <c r="N405" s="243">
        <v>66.05395389393388</v>
      </c>
    </row>
    <row r="406" spans="1:14">
      <c r="A406" t="str">
        <f t="shared" si="7"/>
        <v>2002_0TOT_4</v>
      </c>
      <c r="B406" s="243">
        <v>2002</v>
      </c>
      <c r="C406" s="243" t="s">
        <v>147</v>
      </c>
      <c r="D406" s="243">
        <v>0</v>
      </c>
      <c r="E406" s="243">
        <v>4</v>
      </c>
      <c r="F406" s="243">
        <v>88.038027568210339</v>
      </c>
      <c r="G406" s="243">
        <v>574772</v>
      </c>
      <c r="H406" s="243">
        <v>28470720.915851846</v>
      </c>
      <c r="I406" s="243">
        <v>49.533938528410999</v>
      </c>
      <c r="J406" s="243">
        <v>0.25672206813272619</v>
      </c>
      <c r="K406" s="243">
        <v>0.10994018565722852</v>
      </c>
      <c r="L406" s="243">
        <v>12192470.892941041</v>
      </c>
      <c r="M406" s="243">
        <v>142530</v>
      </c>
      <c r="N406" s="243">
        <v>85.543190156044631</v>
      </c>
    </row>
    <row r="407" spans="1:14">
      <c r="A407" t="str">
        <f t="shared" si="7"/>
        <v>2002_0TOT_5</v>
      </c>
      <c r="B407" s="243">
        <v>2002</v>
      </c>
      <c r="C407" s="243" t="s">
        <v>147</v>
      </c>
      <c r="D407" s="243">
        <v>0</v>
      </c>
      <c r="E407" s="243">
        <v>5</v>
      </c>
      <c r="F407" s="243">
        <v>98.602590876395581</v>
      </c>
      <c r="G407" s="243">
        <v>718978</v>
      </c>
      <c r="H407" s="243">
        <v>41883462.391023874</v>
      </c>
      <c r="I407" s="243">
        <v>58.254164092675815</v>
      </c>
      <c r="J407" s="243">
        <v>0.37766550124820369</v>
      </c>
      <c r="K407" s="243">
        <v>0.12094343311547751</v>
      </c>
      <c r="L407" s="243">
        <v>13412741.475172028</v>
      </c>
      <c r="M407" s="243">
        <v>144206</v>
      </c>
      <c r="N407" s="243">
        <v>93.01098064693582</v>
      </c>
    </row>
    <row r="408" spans="1:14">
      <c r="A408" t="str">
        <f t="shared" si="7"/>
        <v>2002_0TOT_6</v>
      </c>
      <c r="B408" s="243">
        <v>2002</v>
      </c>
      <c r="C408" s="243" t="s">
        <v>147</v>
      </c>
      <c r="D408" s="243">
        <v>0</v>
      </c>
      <c r="E408" s="243">
        <v>6</v>
      </c>
      <c r="F408" s="243">
        <v>106.3499373023981</v>
      </c>
      <c r="G408" s="243">
        <v>861906</v>
      </c>
      <c r="H408" s="243">
        <v>56680819.026943177</v>
      </c>
      <c r="I408" s="243">
        <v>65.762181754092879</v>
      </c>
      <c r="J408" s="243">
        <v>0.51109408599315953</v>
      </c>
      <c r="K408" s="243">
        <v>0.13342858474495584</v>
      </c>
      <c r="L408" s="243">
        <v>14797356.635919303</v>
      </c>
      <c r="M408" s="243">
        <v>142928</v>
      </c>
      <c r="N408" s="243">
        <v>103.53014549926748</v>
      </c>
    </row>
    <row r="409" spans="1:14">
      <c r="A409" t="str">
        <f t="shared" si="7"/>
        <v>2002_0TOT_7</v>
      </c>
      <c r="B409" s="243">
        <v>2002</v>
      </c>
      <c r="C409" s="243" t="s">
        <v>147</v>
      </c>
      <c r="D409" s="243">
        <v>0</v>
      </c>
      <c r="E409" s="243">
        <v>7</v>
      </c>
      <c r="F409" s="243">
        <v>117.38403675761379</v>
      </c>
      <c r="G409" s="243">
        <v>1004924</v>
      </c>
      <c r="H409" s="243">
        <v>72848311.691328585</v>
      </c>
      <c r="I409" s="243">
        <v>72.49136421393915</v>
      </c>
      <c r="J409" s="243">
        <v>0.65687726322948892</v>
      </c>
      <c r="K409" s="243">
        <v>0.14578317723632939</v>
      </c>
      <c r="L409" s="243">
        <v>16167492.664385408</v>
      </c>
      <c r="M409" s="243">
        <v>143018</v>
      </c>
      <c r="N409" s="243">
        <v>113.04515980076219</v>
      </c>
    </row>
    <row r="410" spans="1:14">
      <c r="A410" t="str">
        <f t="shared" si="7"/>
        <v>2002_0TOT_8</v>
      </c>
      <c r="B410" s="243">
        <v>2002</v>
      </c>
      <c r="C410" s="243" t="s">
        <v>147</v>
      </c>
      <c r="D410" s="243">
        <v>0</v>
      </c>
      <c r="E410" s="243">
        <v>8</v>
      </c>
      <c r="F410" s="243">
        <v>123.25323859549448</v>
      </c>
      <c r="G410" s="243">
        <v>1148780</v>
      </c>
      <c r="H410" s="243">
        <v>90062697.555787951</v>
      </c>
      <c r="I410" s="243">
        <v>78.39855982502128</v>
      </c>
      <c r="J410" s="243">
        <v>0.81210033446187924</v>
      </c>
      <c r="K410" s="243">
        <v>0.15522307123239032</v>
      </c>
      <c r="L410" s="243">
        <v>17214385.864459366</v>
      </c>
      <c r="M410" s="243">
        <v>143856</v>
      </c>
      <c r="N410" s="243">
        <v>119.66401029125907</v>
      </c>
    </row>
    <row r="411" spans="1:14">
      <c r="A411" t="str">
        <f t="shared" si="7"/>
        <v>2002_0TOT_9</v>
      </c>
      <c r="B411" s="243">
        <v>2002</v>
      </c>
      <c r="C411" s="243" t="s">
        <v>147</v>
      </c>
      <c r="D411" s="243">
        <v>0</v>
      </c>
      <c r="E411" s="243">
        <v>9</v>
      </c>
      <c r="F411" s="243">
        <v>132.05704135231551</v>
      </c>
      <c r="G411" s="243">
        <v>1292067</v>
      </c>
      <c r="H411" s="243">
        <v>108593736.13455655</v>
      </c>
      <c r="I411" s="243">
        <v>84.04652091149805</v>
      </c>
      <c r="J411" s="243">
        <v>0.97919573617824529</v>
      </c>
      <c r="K411" s="243">
        <v>0.16709540171636605</v>
      </c>
      <c r="L411" s="243">
        <v>18531038.578768596</v>
      </c>
      <c r="M411" s="243">
        <v>143287</v>
      </c>
      <c r="N411" s="243">
        <v>129.32812173308531</v>
      </c>
    </row>
    <row r="412" spans="1:14">
      <c r="A412" t="str">
        <f t="shared" si="7"/>
        <v>2002_0TOT_10</v>
      </c>
      <c r="B412" s="243">
        <v>2002</v>
      </c>
      <c r="C412" s="243" t="s">
        <v>147</v>
      </c>
      <c r="D412" s="243">
        <v>0</v>
      </c>
      <c r="E412" s="243">
        <v>10</v>
      </c>
      <c r="F412" s="243">
        <v>140.86084410913654</v>
      </c>
      <c r="G412" s="243">
        <v>1435398</v>
      </c>
      <c r="H412" s="243">
        <v>128230785.91704984</v>
      </c>
      <c r="I412" s="243">
        <v>89.334655556890723</v>
      </c>
      <c r="J412" s="243">
        <v>1.1562641022054685</v>
      </c>
      <c r="K412" s="243">
        <v>0.1770683660272232</v>
      </c>
      <c r="L412" s="243">
        <v>19637049.782493293</v>
      </c>
      <c r="M412" s="243">
        <v>143331</v>
      </c>
      <c r="N412" s="243">
        <v>137.00490321349389</v>
      </c>
    </row>
    <row r="413" spans="1:14">
      <c r="A413" t="str">
        <f t="shared" si="7"/>
        <v>2002_0TOT_11</v>
      </c>
      <c r="B413" s="243">
        <v>2002</v>
      </c>
      <c r="C413" s="243" t="s">
        <v>147</v>
      </c>
      <c r="D413" s="243">
        <v>0</v>
      </c>
      <c r="E413" s="243">
        <v>11</v>
      </c>
      <c r="F413" s="243">
        <v>147.90388631459336</v>
      </c>
      <c r="G413" s="243">
        <v>1579316</v>
      </c>
      <c r="H413" s="243">
        <v>149002470.10391164</v>
      </c>
      <c r="I413" s="243">
        <v>94.346204371963324</v>
      </c>
      <c r="J413" s="243">
        <v>1.3435635295298383</v>
      </c>
      <c r="K413" s="243">
        <v>0.18729942732436977</v>
      </c>
      <c r="L413" s="243">
        <v>20771684.186861798</v>
      </c>
      <c r="M413" s="243">
        <v>143918</v>
      </c>
      <c r="N413" s="243">
        <v>144.32999476689363</v>
      </c>
    </row>
    <row r="414" spans="1:14">
      <c r="A414" t="str">
        <f t="shared" si="7"/>
        <v>2002_0TOT_12</v>
      </c>
      <c r="B414" s="243">
        <v>2002</v>
      </c>
      <c r="C414" s="243" t="s">
        <v>147</v>
      </c>
      <c r="D414" s="243">
        <v>0</v>
      </c>
      <c r="E414" s="243">
        <v>12</v>
      </c>
      <c r="F414" s="243">
        <v>158.46844962277862</v>
      </c>
      <c r="G414" s="243">
        <v>1722542</v>
      </c>
      <c r="H414" s="243">
        <v>171056289.36503303</v>
      </c>
      <c r="I414" s="243">
        <v>99.304568112146484</v>
      </c>
      <c r="J414" s="243">
        <v>1.5424240398651468</v>
      </c>
      <c r="K414" s="243">
        <v>0.19886051033530849</v>
      </c>
      <c r="L414" s="243">
        <v>22053819.261121392</v>
      </c>
      <c r="M414" s="243">
        <v>143226</v>
      </c>
      <c r="N414" s="243">
        <v>153.97916063508995</v>
      </c>
    </row>
    <row r="415" spans="1:14">
      <c r="A415" t="str">
        <f t="shared" si="7"/>
        <v>2002_0TOT_13</v>
      </c>
      <c r="B415" s="243">
        <v>2002</v>
      </c>
      <c r="C415" s="243" t="s">
        <v>147</v>
      </c>
      <c r="D415" s="243">
        <v>0</v>
      </c>
      <c r="E415" s="243">
        <v>13</v>
      </c>
      <c r="F415" s="243">
        <v>167.27225237959965</v>
      </c>
      <c r="G415" s="243">
        <v>1865619</v>
      </c>
      <c r="H415" s="243">
        <v>194295753.53073418</v>
      </c>
      <c r="I415" s="243">
        <v>104.14546246084231</v>
      </c>
      <c r="J415" s="243">
        <v>1.7519755760046267</v>
      </c>
      <c r="K415" s="243">
        <v>0.20955153613947997</v>
      </c>
      <c r="L415" s="243">
        <v>23239464.165701151</v>
      </c>
      <c r="M415" s="243">
        <v>143077</v>
      </c>
      <c r="N415" s="243">
        <v>162.42627512249453</v>
      </c>
    </row>
    <row r="416" spans="1:14">
      <c r="A416" t="str">
        <f t="shared" si="7"/>
        <v>2002_0TOT_14</v>
      </c>
      <c r="B416" s="243">
        <v>2002</v>
      </c>
      <c r="C416" s="243" t="s">
        <v>147</v>
      </c>
      <c r="D416" s="243">
        <v>0</v>
      </c>
      <c r="E416" s="243">
        <v>14</v>
      </c>
      <c r="F416" s="243">
        <v>176.07605513642068</v>
      </c>
      <c r="G416" s="243">
        <v>2009179</v>
      </c>
      <c r="H416" s="243">
        <v>219059857.84729654</v>
      </c>
      <c r="I416" s="243">
        <v>109.02953785964144</v>
      </c>
      <c r="J416" s="243">
        <v>1.9752748768685804</v>
      </c>
      <c r="K416" s="243">
        <v>0.22329930086395366</v>
      </c>
      <c r="L416" s="243">
        <v>24764104.316562355</v>
      </c>
      <c r="M416" s="243">
        <v>143560</v>
      </c>
      <c r="N416" s="243">
        <v>172.50003006800191</v>
      </c>
    </row>
    <row r="417" spans="1:14">
      <c r="A417" t="str">
        <f t="shared" si="7"/>
        <v>2002_0TOT_15</v>
      </c>
      <c r="B417" s="243">
        <v>2002</v>
      </c>
      <c r="C417" s="243" t="s">
        <v>147</v>
      </c>
      <c r="D417" s="243">
        <v>0</v>
      </c>
      <c r="E417" s="243">
        <v>15</v>
      </c>
      <c r="F417" s="243">
        <v>176.07605513642068</v>
      </c>
      <c r="G417" s="243">
        <v>2150916</v>
      </c>
      <c r="H417" s="243">
        <v>244016349.67416742</v>
      </c>
      <c r="I417" s="243">
        <v>113.44764262024525</v>
      </c>
      <c r="J417" s="243">
        <v>2.2003089465736636</v>
      </c>
      <c r="K417" s="243">
        <v>0.22503406970508322</v>
      </c>
      <c r="L417" s="243">
        <v>24956491.826870888</v>
      </c>
      <c r="M417" s="243">
        <v>141737</v>
      </c>
      <c r="N417" s="243">
        <v>176.07605513642091</v>
      </c>
    </row>
    <row r="418" spans="1:14">
      <c r="A418" t="str">
        <f t="shared" si="7"/>
        <v>2002_0TOT_16</v>
      </c>
      <c r="B418" s="243">
        <v>2002</v>
      </c>
      <c r="C418" s="243" t="s">
        <v>147</v>
      </c>
      <c r="D418" s="243">
        <v>0</v>
      </c>
      <c r="E418" s="243">
        <v>16</v>
      </c>
      <c r="F418" s="243">
        <v>176.07605513642068</v>
      </c>
      <c r="G418" s="243">
        <v>2295441</v>
      </c>
      <c r="H418" s="243">
        <v>269463741.5427587</v>
      </c>
      <c r="I418" s="243">
        <v>117.39083755267886</v>
      </c>
      <c r="J418" s="243">
        <v>2.4297694891569495</v>
      </c>
      <c r="K418" s="243">
        <v>0.22946054258328585</v>
      </c>
      <c r="L418" s="243">
        <v>25447391.868591279</v>
      </c>
      <c r="M418" s="243">
        <v>144525</v>
      </c>
      <c r="N418" s="243">
        <v>176.07605513642125</v>
      </c>
    </row>
    <row r="419" spans="1:14">
      <c r="A419" t="str">
        <f t="shared" si="7"/>
        <v>2002_0TOT_17</v>
      </c>
      <c r="B419" s="243">
        <v>2002</v>
      </c>
      <c r="C419" s="243" t="s">
        <v>147</v>
      </c>
      <c r="D419" s="243">
        <v>0</v>
      </c>
      <c r="E419" s="243">
        <v>17</v>
      </c>
      <c r="F419" s="243">
        <v>186.64061844460593</v>
      </c>
      <c r="G419" s="243">
        <v>2438333</v>
      </c>
      <c r="H419" s="243">
        <v>295100288.31201631</v>
      </c>
      <c r="I419" s="243">
        <v>121.02542528523229</v>
      </c>
      <c r="J419" s="243">
        <v>2.6609356519610938</v>
      </c>
      <c r="K419" s="243">
        <v>0.23116616280414437</v>
      </c>
      <c r="L419" s="243">
        <v>25636546.769257605</v>
      </c>
      <c r="M419" s="243">
        <v>142892</v>
      </c>
      <c r="N419" s="243">
        <v>179.41205084439721</v>
      </c>
    </row>
    <row r="420" spans="1:14">
      <c r="A420" t="str">
        <f t="shared" si="7"/>
        <v>2002_0TOT_18</v>
      </c>
      <c r="B420" s="243">
        <v>2002</v>
      </c>
      <c r="C420" s="243" t="s">
        <v>147</v>
      </c>
      <c r="D420" s="243">
        <v>0</v>
      </c>
      <c r="E420" s="243">
        <v>18</v>
      </c>
      <c r="F420" s="243">
        <v>193.68366065006276</v>
      </c>
      <c r="G420" s="243">
        <v>2581653</v>
      </c>
      <c r="H420" s="243">
        <v>322511050.53850991</v>
      </c>
      <c r="I420" s="243">
        <v>124.92424448154338</v>
      </c>
      <c r="J420" s="243">
        <v>2.9081000138568913</v>
      </c>
      <c r="K420" s="243">
        <v>0.24716436189579749</v>
      </c>
      <c r="L420" s="243">
        <v>27410762.226493597</v>
      </c>
      <c r="M420" s="243">
        <v>143320</v>
      </c>
      <c r="N420" s="243">
        <v>191.25566722365056</v>
      </c>
    </row>
    <row r="421" spans="1:14">
      <c r="A421" t="str">
        <f t="shared" si="7"/>
        <v>2002_0TOT_19</v>
      </c>
      <c r="B421" s="243">
        <v>2002</v>
      </c>
      <c r="C421" s="243" t="s">
        <v>147</v>
      </c>
      <c r="D421" s="243">
        <v>0</v>
      </c>
      <c r="E421" s="243">
        <v>19</v>
      </c>
      <c r="F421" s="243">
        <v>202.48746340688376</v>
      </c>
      <c r="G421" s="243">
        <v>2725366</v>
      </c>
      <c r="H421" s="243">
        <v>350913900.41515255</v>
      </c>
      <c r="I421" s="243">
        <v>128.75844947619973</v>
      </c>
      <c r="J421" s="243">
        <v>3.1642100850681625</v>
      </c>
      <c r="K421" s="243">
        <v>0.25611007121127116</v>
      </c>
      <c r="L421" s="243">
        <v>28402849.876642644</v>
      </c>
      <c r="M421" s="243">
        <v>143713</v>
      </c>
      <c r="N421" s="243">
        <v>197.6359123853976</v>
      </c>
    </row>
    <row r="422" spans="1:14">
      <c r="A422" t="str">
        <f t="shared" si="7"/>
        <v>2002_0TOT_20</v>
      </c>
      <c r="B422" s="243">
        <v>2002</v>
      </c>
      <c r="C422" s="243" t="s">
        <v>147</v>
      </c>
      <c r="D422" s="243">
        <v>0</v>
      </c>
      <c r="E422" s="243">
        <v>20</v>
      </c>
      <c r="F422" s="243">
        <v>211.29126616370482</v>
      </c>
      <c r="G422" s="243">
        <v>2868887</v>
      </c>
      <c r="H422" s="243">
        <v>380601234.50473833</v>
      </c>
      <c r="I422" s="243">
        <v>132.66511873933632</v>
      </c>
      <c r="J422" s="243">
        <v>3.4319024216040539</v>
      </c>
      <c r="K422" s="243">
        <v>0.26769233653589142</v>
      </c>
      <c r="L422" s="243">
        <v>29687334.089585781</v>
      </c>
      <c r="M422" s="243">
        <v>143521</v>
      </c>
      <c r="N422" s="243">
        <v>206.85010618366496</v>
      </c>
    </row>
    <row r="423" spans="1:14">
      <c r="A423" t="str">
        <f t="shared" si="7"/>
        <v>2002_0TOT_21</v>
      </c>
      <c r="B423" s="243">
        <v>2002</v>
      </c>
      <c r="C423" s="243" t="s">
        <v>147</v>
      </c>
      <c r="D423" s="243">
        <v>0</v>
      </c>
      <c r="E423" s="243">
        <v>21</v>
      </c>
      <c r="F423" s="243">
        <v>213.93240699075113</v>
      </c>
      <c r="G423" s="243">
        <v>3012437</v>
      </c>
      <c r="H423" s="243">
        <v>410951755.03139997</v>
      </c>
      <c r="I423" s="243">
        <v>136.41837324113334</v>
      </c>
      <c r="J423" s="243">
        <v>3.7055747469918918</v>
      </c>
      <c r="K423" s="243">
        <v>0.27367232538783792</v>
      </c>
      <c r="L423" s="243">
        <v>30350520.526661634</v>
      </c>
      <c r="M423" s="243">
        <v>143550</v>
      </c>
      <c r="N423" s="243">
        <v>211.42821683498178</v>
      </c>
    </row>
    <row r="424" spans="1:14">
      <c r="A424" t="str">
        <f t="shared" si="7"/>
        <v>2002_0TOT_22</v>
      </c>
      <c r="B424" s="243">
        <v>2002</v>
      </c>
      <c r="C424" s="243" t="s">
        <v>147</v>
      </c>
      <c r="D424" s="243">
        <v>0</v>
      </c>
      <c r="E424" s="243">
        <v>22</v>
      </c>
      <c r="F424" s="243">
        <v>220.09506892052585</v>
      </c>
      <c r="G424" s="243">
        <v>3156841</v>
      </c>
      <c r="H424" s="243">
        <v>442558524.37550753</v>
      </c>
      <c r="I424" s="243">
        <v>140.19031188948304</v>
      </c>
      <c r="J424" s="243">
        <v>3.9905747375785565</v>
      </c>
      <c r="K424" s="243">
        <v>0.2849999905866647</v>
      </c>
      <c r="L424" s="243">
        <v>31606769.344107568</v>
      </c>
      <c r="M424" s="243">
        <v>144404</v>
      </c>
      <c r="N424" s="243">
        <v>218.87738112592149</v>
      </c>
    </row>
    <row r="425" spans="1:14">
      <c r="A425" t="str">
        <f t="shared" si="7"/>
        <v>2002_0TOT_23</v>
      </c>
      <c r="B425" s="243">
        <v>2002</v>
      </c>
      <c r="C425" s="243" t="s">
        <v>147</v>
      </c>
      <c r="D425" s="243">
        <v>0</v>
      </c>
      <c r="E425" s="243">
        <v>23</v>
      </c>
      <c r="F425" s="243">
        <v>228.89887167734688</v>
      </c>
      <c r="G425" s="243">
        <v>3299021</v>
      </c>
      <c r="H425" s="243">
        <v>474322623.53429931</v>
      </c>
      <c r="I425" s="243">
        <v>143.77678212242338</v>
      </c>
      <c r="J425" s="243">
        <v>4.2769933798222715</v>
      </c>
      <c r="K425" s="243">
        <v>0.28641864224371494</v>
      </c>
      <c r="L425" s="243">
        <v>31764099.15879178</v>
      </c>
      <c r="M425" s="243">
        <v>142180</v>
      </c>
      <c r="N425" s="243">
        <v>223.40764635526642</v>
      </c>
    </row>
    <row r="426" spans="1:14">
      <c r="A426" t="str">
        <f t="shared" si="7"/>
        <v>2002_0TOT_24</v>
      </c>
      <c r="B426" s="243">
        <v>2002</v>
      </c>
      <c r="C426" s="243" t="s">
        <v>147</v>
      </c>
      <c r="D426" s="243">
        <v>0</v>
      </c>
      <c r="E426" s="243">
        <v>24</v>
      </c>
      <c r="F426" s="243">
        <v>234.76807351522757</v>
      </c>
      <c r="G426" s="243">
        <v>3441543</v>
      </c>
      <c r="H426" s="243">
        <v>507458006.44397664</v>
      </c>
      <c r="I426" s="243">
        <v>147.4507238305541</v>
      </c>
      <c r="J426" s="243">
        <v>4.5757769636340138</v>
      </c>
      <c r="K426" s="243">
        <v>0.2987835838117423</v>
      </c>
      <c r="L426" s="243">
        <v>33135382.909677327</v>
      </c>
      <c r="M426" s="243">
        <v>142522</v>
      </c>
      <c r="N426" s="243">
        <v>232.493109201929</v>
      </c>
    </row>
    <row r="427" spans="1:14">
      <c r="A427" t="str">
        <f t="shared" si="7"/>
        <v>2002_0TOT_25</v>
      </c>
      <c r="B427" s="243">
        <v>2002</v>
      </c>
      <c r="C427" s="243" t="s">
        <v>147</v>
      </c>
      <c r="D427" s="243">
        <v>0</v>
      </c>
      <c r="E427" s="243">
        <v>25</v>
      </c>
      <c r="F427" s="243">
        <v>240.63727535310827</v>
      </c>
      <c r="G427" s="243">
        <v>3585654</v>
      </c>
      <c r="H427" s="243">
        <v>541545230.82996297</v>
      </c>
      <c r="I427" s="243">
        <v>151.03108967846953</v>
      </c>
      <c r="J427" s="243">
        <v>4.8831433547815726</v>
      </c>
      <c r="K427" s="243">
        <v>0.30736639114755882</v>
      </c>
      <c r="L427" s="243">
        <v>34087224.385986328</v>
      </c>
      <c r="M427" s="243">
        <v>144111</v>
      </c>
      <c r="N427" s="243">
        <v>236.53450733105959</v>
      </c>
    </row>
    <row r="428" spans="1:14">
      <c r="A428" t="str">
        <f t="shared" si="7"/>
        <v>2002_0TOT_26</v>
      </c>
      <c r="B428" s="243">
        <v>2002</v>
      </c>
      <c r="C428" s="243" t="s">
        <v>147</v>
      </c>
      <c r="D428" s="243">
        <v>0</v>
      </c>
      <c r="E428" s="243">
        <v>26</v>
      </c>
      <c r="F428" s="243">
        <v>246.50647719098896</v>
      </c>
      <c r="G428" s="243">
        <v>3729250</v>
      </c>
      <c r="H428" s="243">
        <v>576702947.07219779</v>
      </c>
      <c r="I428" s="243">
        <v>154.64314461948055</v>
      </c>
      <c r="J428" s="243">
        <v>5.2001624303155802</v>
      </c>
      <c r="K428" s="243">
        <v>0.31701907553400765</v>
      </c>
      <c r="L428" s="243">
        <v>35157716.242234826</v>
      </c>
      <c r="M428" s="243">
        <v>143596</v>
      </c>
      <c r="N428" s="243">
        <v>244.83771304378135</v>
      </c>
    </row>
    <row r="429" spans="1:14">
      <c r="A429" t="str">
        <f t="shared" si="7"/>
        <v>2002_0TOT_27</v>
      </c>
      <c r="B429" s="243">
        <v>2002</v>
      </c>
      <c r="C429" s="243" t="s">
        <v>147</v>
      </c>
      <c r="D429" s="243">
        <v>0</v>
      </c>
      <c r="E429" s="243">
        <v>27</v>
      </c>
      <c r="F429" s="243">
        <v>257.95142077485627</v>
      </c>
      <c r="G429" s="243">
        <v>3871978</v>
      </c>
      <c r="H429" s="243">
        <v>612715572.62361848</v>
      </c>
      <c r="I429" s="243">
        <v>158.24355733003094</v>
      </c>
      <c r="J429" s="243">
        <v>5.5248902704631977</v>
      </c>
      <c r="K429" s="243">
        <v>0.32472784014761746</v>
      </c>
      <c r="L429" s="243">
        <v>36012625.551420689</v>
      </c>
      <c r="M429" s="243">
        <v>142728</v>
      </c>
      <c r="N429" s="243">
        <v>252.31647295149298</v>
      </c>
    </row>
    <row r="430" spans="1:14">
      <c r="A430" t="str">
        <f t="shared" si="7"/>
        <v>2002_0TOT_28</v>
      </c>
      <c r="B430" s="243">
        <v>2002</v>
      </c>
      <c r="C430" s="243" t="s">
        <v>147</v>
      </c>
      <c r="D430" s="243">
        <v>0</v>
      </c>
      <c r="E430" s="243">
        <v>28</v>
      </c>
      <c r="F430" s="243">
        <v>264.11408270463102</v>
      </c>
      <c r="G430" s="243">
        <v>4015415</v>
      </c>
      <c r="H430" s="243">
        <v>650312105.39330351</v>
      </c>
      <c r="I430" s="243">
        <v>161.95389651961341</v>
      </c>
      <c r="J430" s="243">
        <v>5.8639002897662005</v>
      </c>
      <c r="K430" s="243">
        <v>0.33901001930300279</v>
      </c>
      <c r="L430" s="243">
        <v>37596532.76968503</v>
      </c>
      <c r="M430" s="243">
        <v>143437</v>
      </c>
      <c r="N430" s="243">
        <v>262.11181752047958</v>
      </c>
    </row>
    <row r="431" spans="1:14">
      <c r="A431" t="str">
        <f t="shared" si="7"/>
        <v>2002_0TOT_29</v>
      </c>
      <c r="B431" s="243">
        <v>2002</v>
      </c>
      <c r="C431" s="243" t="s">
        <v>147</v>
      </c>
      <c r="D431" s="243">
        <v>0</v>
      </c>
      <c r="E431" s="243">
        <v>29</v>
      </c>
      <c r="F431" s="243">
        <v>264.11408270463102</v>
      </c>
      <c r="G431" s="243">
        <v>4159754</v>
      </c>
      <c r="H431" s="243">
        <v>688434067.97680748</v>
      </c>
      <c r="I431" s="243">
        <v>165.49874535292412</v>
      </c>
      <c r="J431" s="243">
        <v>6.2076481388158014</v>
      </c>
      <c r="K431" s="243">
        <v>0.34374784904960087</v>
      </c>
      <c r="L431" s="243">
        <v>38121962.583503962</v>
      </c>
      <c r="M431" s="243">
        <v>144339</v>
      </c>
      <c r="N431" s="243">
        <v>264.11408270463255</v>
      </c>
    </row>
    <row r="432" spans="1:14">
      <c r="A432" t="str">
        <f t="shared" si="7"/>
        <v>2002_0TOT_30</v>
      </c>
      <c r="B432" s="243">
        <v>2002</v>
      </c>
      <c r="C432" s="243" t="s">
        <v>147</v>
      </c>
      <c r="D432" s="243">
        <v>0</v>
      </c>
      <c r="E432" s="243">
        <v>30</v>
      </c>
      <c r="F432" s="243">
        <v>272.91788546145204</v>
      </c>
      <c r="G432" s="243">
        <v>4302483</v>
      </c>
      <c r="H432" s="243">
        <v>726518965.64936304</v>
      </c>
      <c r="I432" s="243">
        <v>168.86039192934942</v>
      </c>
      <c r="J432" s="243">
        <v>6.5510617715095201</v>
      </c>
      <c r="K432" s="243">
        <v>0.34341363269371872</v>
      </c>
      <c r="L432" s="243">
        <v>38084897.672555566</v>
      </c>
      <c r="M432" s="243">
        <v>142729</v>
      </c>
      <c r="N432" s="243">
        <v>266.83363347711793</v>
      </c>
    </row>
    <row r="433" spans="1:14">
      <c r="A433" t="str">
        <f t="shared" si="7"/>
        <v>2002_0TOT_31</v>
      </c>
      <c r="B433" s="243">
        <v>2002</v>
      </c>
      <c r="C433" s="243" t="s">
        <v>147</v>
      </c>
      <c r="D433" s="243">
        <v>0</v>
      </c>
      <c r="E433" s="243">
        <v>31</v>
      </c>
      <c r="F433" s="243">
        <v>281.72168821827307</v>
      </c>
      <c r="G433" s="243">
        <v>4446075</v>
      </c>
      <c r="H433" s="243">
        <v>766594807.94199944</v>
      </c>
      <c r="I433" s="243">
        <v>172.42057498850096</v>
      </c>
      <c r="J433" s="243">
        <v>6.9124278621657718</v>
      </c>
      <c r="K433" s="243">
        <v>0.36136609065625169</v>
      </c>
      <c r="L433" s="243">
        <v>40075842.292636395</v>
      </c>
      <c r="M433" s="243">
        <v>143592</v>
      </c>
      <c r="N433" s="243">
        <v>279.09523018438625</v>
      </c>
    </row>
    <row r="434" spans="1:14">
      <c r="A434" t="str">
        <f t="shared" si="7"/>
        <v>2002_0TOT_32</v>
      </c>
      <c r="B434" s="243">
        <v>2002</v>
      </c>
      <c r="C434" s="243" t="s">
        <v>147</v>
      </c>
      <c r="D434" s="243">
        <v>0</v>
      </c>
      <c r="E434" s="243">
        <v>32</v>
      </c>
      <c r="F434" s="243">
        <v>287.5908900561538</v>
      </c>
      <c r="G434" s="243">
        <v>4588738</v>
      </c>
      <c r="H434" s="243">
        <v>807033110.77091324</v>
      </c>
      <c r="I434" s="243">
        <v>175.87256251520859</v>
      </c>
      <c r="J434" s="243">
        <v>7.2770622795624913</v>
      </c>
      <c r="K434" s="243">
        <v>0.36463441739671953</v>
      </c>
      <c r="L434" s="243">
        <v>40438302.828913808</v>
      </c>
      <c r="M434" s="243">
        <v>142663</v>
      </c>
      <c r="N434" s="243">
        <v>283.45333288178301</v>
      </c>
    </row>
    <row r="435" spans="1:14">
      <c r="A435" t="str">
        <f t="shared" si="7"/>
        <v>2002_0TOT_33</v>
      </c>
      <c r="B435" s="243">
        <v>2002</v>
      </c>
      <c r="C435" s="243" t="s">
        <v>147</v>
      </c>
      <c r="D435" s="243">
        <v>0</v>
      </c>
      <c r="E435" s="243">
        <v>33</v>
      </c>
      <c r="F435" s="243">
        <v>293.46009189403446</v>
      </c>
      <c r="G435" s="243">
        <v>4732354</v>
      </c>
      <c r="H435" s="243">
        <v>849020556.8508656</v>
      </c>
      <c r="I435" s="243">
        <v>179.40765987727579</v>
      </c>
      <c r="J435" s="243">
        <v>7.6556654074957624</v>
      </c>
      <c r="K435" s="243">
        <v>0.37860312793327111</v>
      </c>
      <c r="L435" s="243">
        <v>41987446.079952359</v>
      </c>
      <c r="M435" s="243">
        <v>143616</v>
      </c>
      <c r="N435" s="243">
        <v>292.35911096223515</v>
      </c>
    </row>
    <row r="436" spans="1:14">
      <c r="A436" t="str">
        <f t="shared" si="7"/>
        <v>2002_0TOT_34</v>
      </c>
      <c r="B436" s="243">
        <v>2002</v>
      </c>
      <c r="C436" s="243" t="s">
        <v>147</v>
      </c>
      <c r="D436" s="243">
        <v>0</v>
      </c>
      <c r="E436" s="243">
        <v>34</v>
      </c>
      <c r="F436" s="243">
        <v>301.53024442112041</v>
      </c>
      <c r="G436" s="243">
        <v>4879839</v>
      </c>
      <c r="H436" s="243">
        <v>892900783.04094183</v>
      </c>
      <c r="I436" s="243">
        <v>182.97750869259045</v>
      </c>
      <c r="J436" s="243">
        <v>8.051335838565743</v>
      </c>
      <c r="K436" s="243">
        <v>0.39567043106998057</v>
      </c>
      <c r="L436" s="243">
        <v>43880226.190076232</v>
      </c>
      <c r="M436" s="243">
        <v>147485</v>
      </c>
      <c r="N436" s="243">
        <v>297.52331552412943</v>
      </c>
    </row>
    <row r="437" spans="1:14">
      <c r="A437" t="str">
        <f t="shared" si="7"/>
        <v>2002_0TOT_35</v>
      </c>
      <c r="B437" s="243">
        <v>2002</v>
      </c>
      <c r="C437" s="243" t="s">
        <v>147</v>
      </c>
      <c r="D437" s="243">
        <v>0</v>
      </c>
      <c r="E437" s="243">
        <v>35</v>
      </c>
      <c r="F437" s="243">
        <v>308.13309648873621</v>
      </c>
      <c r="G437" s="243">
        <v>5019280</v>
      </c>
      <c r="H437" s="243">
        <v>935551237.84692252</v>
      </c>
      <c r="I437" s="243">
        <v>186.39152186108814</v>
      </c>
      <c r="J437" s="243">
        <v>8.4359173529205957</v>
      </c>
      <c r="K437" s="243">
        <v>0.38458151435485277</v>
      </c>
      <c r="L437" s="243">
        <v>42650454.805980682</v>
      </c>
      <c r="M437" s="243">
        <v>139441</v>
      </c>
      <c r="N437" s="243">
        <v>305.86739055213803</v>
      </c>
    </row>
    <row r="438" spans="1:14">
      <c r="A438" t="str">
        <f t="shared" si="7"/>
        <v>2002_0TOT_36</v>
      </c>
      <c r="B438" s="243">
        <v>2002</v>
      </c>
      <c r="C438" s="243" t="s">
        <v>147</v>
      </c>
      <c r="D438" s="243">
        <v>0</v>
      </c>
      <c r="E438" s="243">
        <v>36</v>
      </c>
      <c r="F438" s="243">
        <v>316.93689924555719</v>
      </c>
      <c r="G438" s="243">
        <v>5162561</v>
      </c>
      <c r="H438" s="243">
        <v>980017037.75397015</v>
      </c>
      <c r="I438" s="243">
        <v>189.83156571979879</v>
      </c>
      <c r="J438" s="243">
        <v>8.8368679346446246</v>
      </c>
      <c r="K438" s="243">
        <v>0.40095058172402886</v>
      </c>
      <c r="L438" s="243">
        <v>44465799.907047629</v>
      </c>
      <c r="M438" s="243">
        <v>143281</v>
      </c>
      <c r="N438" s="243">
        <v>310.33982110012931</v>
      </c>
    </row>
    <row r="439" spans="1:14">
      <c r="A439" t="str">
        <f t="shared" si="7"/>
        <v>2002_0TOT_37</v>
      </c>
      <c r="B439" s="243">
        <v>2002</v>
      </c>
      <c r="C439" s="243" t="s">
        <v>147</v>
      </c>
      <c r="D439" s="243">
        <v>0</v>
      </c>
      <c r="E439" s="243">
        <v>37</v>
      </c>
      <c r="F439" s="243">
        <v>323.75984638209354</v>
      </c>
      <c r="G439" s="243">
        <v>5308317</v>
      </c>
      <c r="H439" s="243">
        <v>1026618304.2420356</v>
      </c>
      <c r="I439" s="243">
        <v>193.39807781676106</v>
      </c>
      <c r="J439" s="243">
        <v>9.2570741368612826</v>
      </c>
      <c r="K439" s="243">
        <v>0.42020620221665794</v>
      </c>
      <c r="L439" s="243">
        <v>46601266.488065481</v>
      </c>
      <c r="M439" s="243">
        <v>145756</v>
      </c>
      <c r="N439" s="243">
        <v>319.7210851564634</v>
      </c>
    </row>
    <row r="440" spans="1:14">
      <c r="A440" t="str">
        <f t="shared" si="7"/>
        <v>2002_0TOT_38</v>
      </c>
      <c r="B440" s="243">
        <v>2002</v>
      </c>
      <c r="C440" s="243" t="s">
        <v>147</v>
      </c>
      <c r="D440" s="243">
        <v>0</v>
      </c>
      <c r="E440" s="243">
        <v>38</v>
      </c>
      <c r="F440" s="243">
        <v>334.5445047591993</v>
      </c>
      <c r="G440" s="243">
        <v>5450974</v>
      </c>
      <c r="H440" s="243">
        <v>1073739389.1656386</v>
      </c>
      <c r="I440" s="243">
        <v>196.98119806948969</v>
      </c>
      <c r="J440" s="243">
        <v>9.6819675707156314</v>
      </c>
      <c r="K440" s="243">
        <v>0.42489343385434886</v>
      </c>
      <c r="L440" s="243">
        <v>47121084.923602939</v>
      </c>
      <c r="M440" s="243">
        <v>142657</v>
      </c>
      <c r="N440" s="243">
        <v>330.31035927856982</v>
      </c>
    </row>
    <row r="441" spans="1:14">
      <c r="A441" t="str">
        <f t="shared" si="7"/>
        <v>2002_0TOT_39</v>
      </c>
      <c r="B441" s="243">
        <v>2002</v>
      </c>
      <c r="C441" s="243" t="s">
        <v>147</v>
      </c>
      <c r="D441" s="243">
        <v>0</v>
      </c>
      <c r="E441" s="243">
        <v>39</v>
      </c>
      <c r="F441" s="243">
        <v>345.10906806738456</v>
      </c>
      <c r="G441" s="243">
        <v>5593233</v>
      </c>
      <c r="H441" s="243">
        <v>1122062121.0582108</v>
      </c>
      <c r="I441" s="243">
        <v>200.61065238265792</v>
      </c>
      <c r="J441" s="243">
        <v>10.117696321875471</v>
      </c>
      <c r="K441" s="243">
        <v>0.43572875115983933</v>
      </c>
      <c r="L441" s="243">
        <v>48322731.892572284</v>
      </c>
      <c r="M441" s="243">
        <v>142259</v>
      </c>
      <c r="N441" s="243">
        <v>339.68136914059767</v>
      </c>
    </row>
    <row r="442" spans="1:14">
      <c r="A442" t="str">
        <f t="shared" si="7"/>
        <v>2002_0TOT_40</v>
      </c>
      <c r="B442" s="243">
        <v>2002</v>
      </c>
      <c r="C442" s="243" t="s">
        <v>147</v>
      </c>
      <c r="D442" s="243">
        <v>0</v>
      </c>
      <c r="E442" s="243">
        <v>40</v>
      </c>
      <c r="F442" s="243">
        <v>352.15211027284136</v>
      </c>
      <c r="G442" s="243">
        <v>5736779</v>
      </c>
      <c r="H442" s="243">
        <v>1172426812.8649411</v>
      </c>
      <c r="I442" s="243">
        <v>204.37022462691019</v>
      </c>
      <c r="J442" s="243">
        <v>10.571837538731424</v>
      </c>
      <c r="K442" s="243">
        <v>0.45414121685595354</v>
      </c>
      <c r="L442" s="243">
        <v>50364691.80673027</v>
      </c>
      <c r="M442" s="243">
        <v>143546</v>
      </c>
      <c r="N442" s="243">
        <v>350.86099094875698</v>
      </c>
    </row>
    <row r="443" spans="1:14">
      <c r="A443" t="str">
        <f t="shared" si="7"/>
        <v>2002_0TOT_41</v>
      </c>
      <c r="B443" s="243">
        <v>2002</v>
      </c>
      <c r="C443" s="243" t="s">
        <v>147</v>
      </c>
      <c r="D443" s="243">
        <v>0</v>
      </c>
      <c r="E443" s="243">
        <v>41</v>
      </c>
      <c r="F443" s="243">
        <v>352.15211027284136</v>
      </c>
      <c r="G443" s="243">
        <v>5879460</v>
      </c>
      <c r="H443" s="243">
        <v>1222672228.1107817</v>
      </c>
      <c r="I443" s="243">
        <v>207.95655181101355</v>
      </c>
      <c r="J443" s="243">
        <v>11.024903232228418</v>
      </c>
      <c r="K443" s="243">
        <v>0.45306569349699366</v>
      </c>
      <c r="L443" s="243">
        <v>50245415.245840549</v>
      </c>
      <c r="M443" s="243">
        <v>142681</v>
      </c>
      <c r="N443" s="243">
        <v>352.15211027285028</v>
      </c>
    </row>
    <row r="444" spans="1:14">
      <c r="A444" t="str">
        <f t="shared" si="7"/>
        <v>2002_0TOT_42</v>
      </c>
      <c r="B444" s="243">
        <v>2002</v>
      </c>
      <c r="C444" s="243" t="s">
        <v>147</v>
      </c>
      <c r="D444" s="243">
        <v>0</v>
      </c>
      <c r="E444" s="243">
        <v>42</v>
      </c>
      <c r="F444" s="243">
        <v>352.15211027284136</v>
      </c>
      <c r="G444" s="243">
        <v>6024121</v>
      </c>
      <c r="H444" s="243">
        <v>1273614904.5349622</v>
      </c>
      <c r="I444" s="243">
        <v>211.41921029391045</v>
      </c>
      <c r="J444" s="243">
        <v>11.484256168407503</v>
      </c>
      <c r="K444" s="243">
        <v>0.45935293617908535</v>
      </c>
      <c r="L444" s="243">
        <v>50942676.424180508</v>
      </c>
      <c r="M444" s="243">
        <v>144661</v>
      </c>
      <c r="N444" s="243">
        <v>352.15211027284829</v>
      </c>
    </row>
    <row r="445" spans="1:14">
      <c r="A445" t="str">
        <f t="shared" si="7"/>
        <v>2002_0TOT_43</v>
      </c>
      <c r="B445" s="243">
        <v>2002</v>
      </c>
      <c r="C445" s="243" t="s">
        <v>147</v>
      </c>
      <c r="D445" s="243">
        <v>0</v>
      </c>
      <c r="E445" s="243">
        <v>43</v>
      </c>
      <c r="F445" s="243">
        <v>356.55401165125187</v>
      </c>
      <c r="G445" s="243">
        <v>6165961</v>
      </c>
      <c r="H445" s="243">
        <v>1323622684.3967664</v>
      </c>
      <c r="I445" s="243">
        <v>214.66608115049161</v>
      </c>
      <c r="J445" s="243">
        <v>11.935179090478666</v>
      </c>
      <c r="K445" s="243">
        <v>0.4509229220711628</v>
      </c>
      <c r="L445" s="243">
        <v>50007779.861804247</v>
      </c>
      <c r="M445" s="243">
        <v>141840</v>
      </c>
      <c r="N445" s="243">
        <v>352.56471983787537</v>
      </c>
    </row>
    <row r="446" spans="1:14">
      <c r="A446" t="str">
        <f t="shared" si="7"/>
        <v>2002_0TOT_44</v>
      </c>
      <c r="B446" s="243">
        <v>2002</v>
      </c>
      <c r="C446" s="243" t="s">
        <v>147</v>
      </c>
      <c r="D446" s="243">
        <v>0</v>
      </c>
      <c r="E446" s="243">
        <v>44</v>
      </c>
      <c r="F446" s="243">
        <v>369.75971578648341</v>
      </c>
      <c r="G446" s="243">
        <v>6309198</v>
      </c>
      <c r="H446" s="243">
        <v>1375614094.0535262</v>
      </c>
      <c r="I446" s="243">
        <v>218.03311515243715</v>
      </c>
      <c r="J446" s="243">
        <v>12.403988512328876</v>
      </c>
      <c r="K446" s="243">
        <v>0.46880942185021013</v>
      </c>
      <c r="L446" s="243">
        <v>51991409.656759739</v>
      </c>
      <c r="M446" s="243">
        <v>143237</v>
      </c>
      <c r="N446" s="243">
        <v>362.97471782262778</v>
      </c>
    </row>
    <row r="447" spans="1:14">
      <c r="A447" t="str">
        <f t="shared" si="7"/>
        <v>2002_0TOT_45</v>
      </c>
      <c r="B447" s="243">
        <v>2002</v>
      </c>
      <c r="C447" s="243" t="s">
        <v>147</v>
      </c>
      <c r="D447" s="243">
        <v>0</v>
      </c>
      <c r="E447" s="243">
        <v>45</v>
      </c>
      <c r="F447" s="243">
        <v>378.56351854330444</v>
      </c>
      <c r="G447" s="243">
        <v>6454185</v>
      </c>
      <c r="H447" s="243">
        <v>1429792925.0111604</v>
      </c>
      <c r="I447" s="243">
        <v>221.52958506940232</v>
      </c>
      <c r="J447" s="243">
        <v>12.892522033259604</v>
      </c>
      <c r="K447" s="243">
        <v>0.48853352093072822</v>
      </c>
      <c r="L447" s="243">
        <v>54178830.957634211</v>
      </c>
      <c r="M447" s="243">
        <v>144987</v>
      </c>
      <c r="N447" s="243">
        <v>373.68061245238681</v>
      </c>
    </row>
    <row r="448" spans="1:14">
      <c r="A448" t="str">
        <f t="shared" si="7"/>
        <v>2002_0TOT_46</v>
      </c>
      <c r="B448" s="243">
        <v>2002</v>
      </c>
      <c r="C448" s="243" t="s">
        <v>147</v>
      </c>
      <c r="D448" s="243">
        <v>0</v>
      </c>
      <c r="E448" s="243">
        <v>46</v>
      </c>
      <c r="F448" s="243">
        <v>387.36732130012552</v>
      </c>
      <c r="G448" s="243">
        <v>6597482</v>
      </c>
      <c r="H448" s="243">
        <v>1484806885.4757855</v>
      </c>
      <c r="I448" s="243">
        <v>225.05660272749293</v>
      </c>
      <c r="J448" s="243">
        <v>13.388585963231503</v>
      </c>
      <c r="K448" s="243">
        <v>0.49606392997189808</v>
      </c>
      <c r="L448" s="243">
        <v>55013960.46462512</v>
      </c>
      <c r="M448" s="243">
        <v>143297</v>
      </c>
      <c r="N448" s="243">
        <v>383.91564697533875</v>
      </c>
    </row>
    <row r="449" spans="1:14">
      <c r="A449" t="str">
        <f t="shared" si="7"/>
        <v>2002_0TOT_47</v>
      </c>
      <c r="B449" s="243">
        <v>2002</v>
      </c>
      <c r="C449" s="243" t="s">
        <v>147</v>
      </c>
      <c r="D449" s="243">
        <v>0</v>
      </c>
      <c r="E449" s="243">
        <v>47</v>
      </c>
      <c r="F449" s="243">
        <v>396.17112405694655</v>
      </c>
      <c r="G449" s="243">
        <v>6739586</v>
      </c>
      <c r="H449" s="243">
        <v>1540748314.9062855</v>
      </c>
      <c r="I449" s="243">
        <v>228.61171515673004</v>
      </c>
      <c r="J449" s="243">
        <v>13.89301293226209</v>
      </c>
      <c r="K449" s="243">
        <v>0.50442696903058781</v>
      </c>
      <c r="L449" s="243">
        <v>55941429.430500031</v>
      </c>
      <c r="M449" s="243">
        <v>142104</v>
      </c>
      <c r="N449" s="243">
        <v>393.66541005531184</v>
      </c>
    </row>
    <row r="450" spans="1:14">
      <c r="A450" t="str">
        <f t="shared" si="7"/>
        <v>2002_0TOT_48</v>
      </c>
      <c r="B450" s="243">
        <v>2002</v>
      </c>
      <c r="C450" s="243" t="s">
        <v>147</v>
      </c>
      <c r="D450" s="243">
        <v>0</v>
      </c>
      <c r="E450" s="243">
        <v>48</v>
      </c>
      <c r="F450" s="243">
        <v>404.97492681376764</v>
      </c>
      <c r="G450" s="243">
        <v>6885059</v>
      </c>
      <c r="H450" s="243">
        <v>1599043298.0887568</v>
      </c>
      <c r="I450" s="243">
        <v>232.24830725325037</v>
      </c>
      <c r="J450" s="243">
        <v>14.418662025890555</v>
      </c>
      <c r="K450" s="243">
        <v>0.52564909362846457</v>
      </c>
      <c r="L450" s="243">
        <v>58294983.182471275</v>
      </c>
      <c r="M450" s="243">
        <v>145473</v>
      </c>
      <c r="N450" s="243">
        <v>400.72716712016165</v>
      </c>
    </row>
    <row r="451" spans="1:14">
      <c r="A451" t="str">
        <f t="shared" si="7"/>
        <v>2002_0TOT_49</v>
      </c>
      <c r="B451" s="243">
        <v>2002</v>
      </c>
      <c r="C451" s="243" t="s">
        <v>147</v>
      </c>
      <c r="D451" s="243">
        <v>0</v>
      </c>
      <c r="E451" s="243">
        <v>49</v>
      </c>
      <c r="F451" s="243">
        <v>416.71333048952891</v>
      </c>
      <c r="G451" s="243">
        <v>7028503</v>
      </c>
      <c r="H451" s="243">
        <v>1658067965.9537814</v>
      </c>
      <c r="I451" s="243">
        <v>235.90627562566044</v>
      </c>
      <c r="J451" s="243">
        <v>14.950890726735274</v>
      </c>
      <c r="K451" s="243">
        <v>0.53222870084471907</v>
      </c>
      <c r="L451" s="243">
        <v>59024667.865024567</v>
      </c>
      <c r="M451" s="243">
        <v>143444</v>
      </c>
      <c r="N451" s="243">
        <v>411.48230574317898</v>
      </c>
    </row>
    <row r="452" spans="1:14">
      <c r="A452" t="str">
        <f t="shared" ref="A452:A515" si="8">B452&amp;"_"&amp;D452&amp;C452&amp;"_"&amp;E452</f>
        <v>2002_0TOT_50</v>
      </c>
      <c r="B452" s="243">
        <v>2002</v>
      </c>
      <c r="C452" s="243" t="s">
        <v>147</v>
      </c>
      <c r="D452" s="243">
        <v>0</v>
      </c>
      <c r="E452" s="243">
        <v>50</v>
      </c>
      <c r="F452" s="243">
        <v>422.58253232740964</v>
      </c>
      <c r="G452" s="243">
        <v>7169839</v>
      </c>
      <c r="H452" s="243">
        <v>1717456930.7749801</v>
      </c>
      <c r="I452" s="243">
        <v>239.53912086100959</v>
      </c>
      <c r="J452" s="243">
        <v>15.486404313420429</v>
      </c>
      <c r="K452" s="243">
        <v>0.53551358668515547</v>
      </c>
      <c r="L452" s="243">
        <v>59388964.821198702</v>
      </c>
      <c r="M452" s="243">
        <v>141336</v>
      </c>
      <c r="N452" s="243">
        <v>420.19701152713179</v>
      </c>
    </row>
    <row r="453" spans="1:14">
      <c r="A453" t="str">
        <f t="shared" si="8"/>
        <v>2002_0TOT_51</v>
      </c>
      <c r="B453" s="243">
        <v>2002</v>
      </c>
      <c r="C453" s="243" t="s">
        <v>147</v>
      </c>
      <c r="D453" s="243">
        <v>0</v>
      </c>
      <c r="E453" s="243">
        <v>51</v>
      </c>
      <c r="F453" s="243">
        <v>435.78823646264118</v>
      </c>
      <c r="G453" s="243">
        <v>7313819</v>
      </c>
      <c r="H453" s="243">
        <v>1778889352.2406509</v>
      </c>
      <c r="I453" s="243">
        <v>243.22304834733413</v>
      </c>
      <c r="J453" s="243">
        <v>16.040343861901878</v>
      </c>
      <c r="K453" s="243">
        <v>0.55393954848144844</v>
      </c>
      <c r="L453" s="243">
        <v>61432421.465670824</v>
      </c>
      <c r="M453" s="243">
        <v>143980</v>
      </c>
      <c r="N453" s="243">
        <v>426.6732981363441</v>
      </c>
    </row>
    <row r="454" spans="1:14">
      <c r="A454" t="str">
        <f t="shared" si="8"/>
        <v>2002_0TOT_52</v>
      </c>
      <c r="B454" s="243">
        <v>2002</v>
      </c>
      <c r="C454" s="243" t="s">
        <v>147</v>
      </c>
      <c r="D454" s="243">
        <v>0</v>
      </c>
      <c r="E454" s="243">
        <v>52</v>
      </c>
      <c r="F454" s="243">
        <v>440.19013784105169</v>
      </c>
      <c r="G454" s="243">
        <v>7456782</v>
      </c>
      <c r="H454" s="243">
        <v>1841790672.3787966</v>
      </c>
      <c r="I454" s="243">
        <v>246.99537580403941</v>
      </c>
      <c r="J454" s="243">
        <v>16.607528551108413</v>
      </c>
      <c r="K454" s="243">
        <v>0.56718468920653464</v>
      </c>
      <c r="L454" s="243">
        <v>62901320.138145685</v>
      </c>
      <c r="M454" s="243">
        <v>142963</v>
      </c>
      <c r="N454" s="243">
        <v>439.98321340588603</v>
      </c>
    </row>
    <row r="455" spans="1:14">
      <c r="A455" t="str">
        <f t="shared" si="8"/>
        <v>2002_0TOT_53</v>
      </c>
      <c r="B455" s="243">
        <v>2002</v>
      </c>
      <c r="C455" s="243" t="s">
        <v>147</v>
      </c>
      <c r="D455" s="243">
        <v>0</v>
      </c>
      <c r="E455" s="243">
        <v>53</v>
      </c>
      <c r="F455" s="243">
        <v>445.95262691824371</v>
      </c>
      <c r="G455" s="243">
        <v>7603173</v>
      </c>
      <c r="H455" s="243">
        <v>1906296618.3253832</v>
      </c>
      <c r="I455" s="243">
        <v>250.72382521420769</v>
      </c>
      <c r="J455" s="243">
        <v>17.189182240146025</v>
      </c>
      <c r="K455" s="243">
        <v>0.58165368903761205</v>
      </c>
      <c r="L455" s="243">
        <v>64505945.946586609</v>
      </c>
      <c r="M455" s="243">
        <v>146391</v>
      </c>
      <c r="N455" s="243">
        <v>440.64147349623005</v>
      </c>
    </row>
    <row r="456" spans="1:14">
      <c r="A456" t="str">
        <f t="shared" si="8"/>
        <v>2002_0TOT_54</v>
      </c>
      <c r="B456" s="243">
        <v>2002</v>
      </c>
      <c r="C456" s="243" t="s">
        <v>147</v>
      </c>
      <c r="D456" s="243">
        <v>0</v>
      </c>
      <c r="E456" s="243">
        <v>54</v>
      </c>
      <c r="F456" s="243">
        <v>461.31926445742221</v>
      </c>
      <c r="G456" s="243">
        <v>7743191</v>
      </c>
      <c r="H456" s="243">
        <v>1969971043.0820498</v>
      </c>
      <c r="I456" s="243">
        <v>254.41333464227472</v>
      </c>
      <c r="J456" s="243">
        <v>17.763338056537442</v>
      </c>
      <c r="K456" s="243">
        <v>0.57415581639141777</v>
      </c>
      <c r="L456" s="243">
        <v>63674424.75666666</v>
      </c>
      <c r="M456" s="243">
        <v>140018</v>
      </c>
      <c r="N456" s="243">
        <v>454.75885069538674</v>
      </c>
    </row>
    <row r="457" spans="1:14">
      <c r="A457" t="str">
        <f t="shared" si="8"/>
        <v>2002_0TOT_55</v>
      </c>
      <c r="B457" s="243">
        <v>2002</v>
      </c>
      <c r="C457" s="243" t="s">
        <v>147</v>
      </c>
      <c r="D457" s="243">
        <v>0</v>
      </c>
      <c r="E457" s="243">
        <v>55</v>
      </c>
      <c r="F457" s="243">
        <v>469.53614703045514</v>
      </c>
      <c r="G457" s="243">
        <v>7887652</v>
      </c>
      <c r="H457" s="243">
        <v>2037464185.6187661</v>
      </c>
      <c r="I457" s="243">
        <v>258.31060822900986</v>
      </c>
      <c r="J457" s="243">
        <v>18.371927462756357</v>
      </c>
      <c r="K457" s="243">
        <v>0.60858940621891477</v>
      </c>
      <c r="L457" s="243">
        <v>67493142.536716223</v>
      </c>
      <c r="M457" s="243">
        <v>144461</v>
      </c>
      <c r="N457" s="243">
        <v>467.2066684898777</v>
      </c>
    </row>
    <row r="458" spans="1:14">
      <c r="A458" t="str">
        <f t="shared" si="8"/>
        <v>2002_0TOT_56</v>
      </c>
      <c r="B458" s="243">
        <v>2002</v>
      </c>
      <c r="C458" s="243" t="s">
        <v>147</v>
      </c>
      <c r="D458" s="243">
        <v>0</v>
      </c>
      <c r="E458" s="243">
        <v>56</v>
      </c>
      <c r="F458" s="243">
        <v>484.20915162515684</v>
      </c>
      <c r="G458" s="243">
        <v>8030665</v>
      </c>
      <c r="H458" s="243">
        <v>2105297672.7061129</v>
      </c>
      <c r="I458" s="243">
        <v>262.15732728312202</v>
      </c>
      <c r="J458" s="243">
        <v>18.983585774647658</v>
      </c>
      <c r="K458" s="243">
        <v>0.6116583118913006</v>
      </c>
      <c r="L458" s="243">
        <v>67833487.087346792</v>
      </c>
      <c r="M458" s="243">
        <v>143013</v>
      </c>
      <c r="N458" s="243">
        <v>474.31692984097106</v>
      </c>
    </row>
    <row r="459" spans="1:14">
      <c r="A459" t="str">
        <f t="shared" si="8"/>
        <v>2002_0TOT_57</v>
      </c>
      <c r="B459" s="243">
        <v>2002</v>
      </c>
      <c r="C459" s="243" t="s">
        <v>147</v>
      </c>
      <c r="D459" s="243">
        <v>0</v>
      </c>
      <c r="E459" s="243">
        <v>57</v>
      </c>
      <c r="F459" s="243">
        <v>493.01295438197792</v>
      </c>
      <c r="G459" s="243">
        <v>8173706</v>
      </c>
      <c r="H459" s="243">
        <v>2174879276.516151</v>
      </c>
      <c r="I459" s="243">
        <v>266.08239598000603</v>
      </c>
      <c r="J459" s="243">
        <v>19.611006951895021</v>
      </c>
      <c r="K459" s="243">
        <v>0.62742117724736346</v>
      </c>
      <c r="L459" s="243">
        <v>69581603.81003809</v>
      </c>
      <c r="M459" s="243">
        <v>143041</v>
      </c>
      <c r="N459" s="243">
        <v>486.44517173424464</v>
      </c>
    </row>
    <row r="460" spans="1:14">
      <c r="A460" t="str">
        <f t="shared" si="8"/>
        <v>2002_0TOT_58</v>
      </c>
      <c r="B460" s="243">
        <v>2002</v>
      </c>
      <c r="C460" s="243" t="s">
        <v>147</v>
      </c>
      <c r="D460" s="243">
        <v>0</v>
      </c>
      <c r="E460" s="243">
        <v>58</v>
      </c>
      <c r="F460" s="243">
        <v>506.21865851720946</v>
      </c>
      <c r="G460" s="243">
        <v>8318344</v>
      </c>
      <c r="H460" s="243">
        <v>2247092584.8307853</v>
      </c>
      <c r="I460" s="243">
        <v>270.1370110241636</v>
      </c>
      <c r="J460" s="243">
        <v>20.262158354489717</v>
      </c>
      <c r="K460" s="243">
        <v>0.65115140259469584</v>
      </c>
      <c r="L460" s="243">
        <v>72213308.314634323</v>
      </c>
      <c r="M460" s="243">
        <v>144638</v>
      </c>
      <c r="N460" s="243">
        <v>499.26926751361555</v>
      </c>
    </row>
    <row r="461" spans="1:14">
      <c r="A461" t="str">
        <f t="shared" si="8"/>
        <v>2002_0TOT_59</v>
      </c>
      <c r="B461" s="243">
        <v>2002</v>
      </c>
      <c r="C461" s="243" t="s">
        <v>147</v>
      </c>
      <c r="D461" s="243">
        <v>0</v>
      </c>
      <c r="E461" s="243">
        <v>59</v>
      </c>
      <c r="F461" s="243">
        <v>528.22816540926203</v>
      </c>
      <c r="G461" s="243">
        <v>8460337</v>
      </c>
      <c r="H461" s="243">
        <v>2320800563.4733868</v>
      </c>
      <c r="I461" s="243">
        <v>274.31538051893051</v>
      </c>
      <c r="J461" s="243">
        <v>20.926787282255152</v>
      </c>
      <c r="K461" s="243">
        <v>0.6646289277654347</v>
      </c>
      <c r="L461" s="243">
        <v>73707978.64260149</v>
      </c>
      <c r="M461" s="243">
        <v>141993</v>
      </c>
      <c r="N461" s="243">
        <v>519.09586136359883</v>
      </c>
    </row>
    <row r="462" spans="1:14">
      <c r="A462" t="str">
        <f t="shared" si="8"/>
        <v>2002_0TOT_60</v>
      </c>
      <c r="B462" s="243">
        <v>2002</v>
      </c>
      <c r="C462" s="243" t="s">
        <v>147</v>
      </c>
      <c r="D462" s="243">
        <v>0</v>
      </c>
      <c r="E462" s="243">
        <v>60</v>
      </c>
      <c r="F462" s="243">
        <v>528.22816540926203</v>
      </c>
      <c r="G462" s="243">
        <v>8606210</v>
      </c>
      <c r="H462" s="243">
        <v>2397854790.6461301</v>
      </c>
      <c r="I462" s="243">
        <v>278.61913555980277</v>
      </c>
      <c r="J462" s="243">
        <v>21.621589518440945</v>
      </c>
      <c r="K462" s="243">
        <v>0.69480223618579373</v>
      </c>
      <c r="L462" s="243">
        <v>77054227.17274332</v>
      </c>
      <c r="M462" s="243">
        <v>145873</v>
      </c>
      <c r="N462" s="243">
        <v>528.22816540924862</v>
      </c>
    </row>
    <row r="463" spans="1:14">
      <c r="A463" t="str">
        <f t="shared" si="8"/>
        <v>2002_0TOT_61</v>
      </c>
      <c r="B463" s="243">
        <v>2002</v>
      </c>
      <c r="C463" s="243" t="s">
        <v>147</v>
      </c>
      <c r="D463" s="243">
        <v>0</v>
      </c>
      <c r="E463" s="243">
        <v>61</v>
      </c>
      <c r="F463" s="243">
        <v>528.22816540926203</v>
      </c>
      <c r="G463" s="243">
        <v>8747288</v>
      </c>
      <c r="H463" s="243">
        <v>2472376163.765738</v>
      </c>
      <c r="I463" s="243">
        <v>282.64487962048787</v>
      </c>
      <c r="J463" s="243">
        <v>22.293552869277786</v>
      </c>
      <c r="K463" s="243">
        <v>0.67196335083684033</v>
      </c>
      <c r="L463" s="243">
        <v>74521373.119607925</v>
      </c>
      <c r="M463" s="243">
        <v>141078</v>
      </c>
      <c r="N463" s="243">
        <v>528.22816540926249</v>
      </c>
    </row>
    <row r="464" spans="1:14">
      <c r="A464" t="str">
        <f t="shared" si="8"/>
        <v>2002_0TOT_62</v>
      </c>
      <c r="B464" s="243">
        <v>2002</v>
      </c>
      <c r="C464" s="243" t="s">
        <v>147</v>
      </c>
      <c r="D464" s="243">
        <v>0</v>
      </c>
      <c r="E464" s="243">
        <v>62</v>
      </c>
      <c r="F464" s="243">
        <v>551.70497276078481</v>
      </c>
      <c r="G464" s="243">
        <v>8891648</v>
      </c>
      <c r="H464" s="243">
        <v>2550621935.0490994</v>
      </c>
      <c r="I464" s="243">
        <v>286.8559276130926</v>
      </c>
      <c r="J464" s="243">
        <v>22.999099324735493</v>
      </c>
      <c r="K464" s="243">
        <v>0.70554645545770711</v>
      </c>
      <c r="L464" s="243">
        <v>78245771.283361435</v>
      </c>
      <c r="M464" s="243">
        <v>144360</v>
      </c>
      <c r="N464" s="243">
        <v>542.01836577557106</v>
      </c>
    </row>
    <row r="465" spans="1:14">
      <c r="A465" t="str">
        <f t="shared" si="8"/>
        <v>2002_0TOT_63</v>
      </c>
      <c r="B465" s="243">
        <v>2002</v>
      </c>
      <c r="C465" s="243" t="s">
        <v>147</v>
      </c>
      <c r="D465" s="243">
        <v>0</v>
      </c>
      <c r="E465" s="243">
        <v>63</v>
      </c>
      <c r="F465" s="243">
        <v>572.24717919336717</v>
      </c>
      <c r="G465" s="243">
        <v>9036021</v>
      </c>
      <c r="H465" s="243">
        <v>2631719641.1281977</v>
      </c>
      <c r="I465" s="243">
        <v>291.24762338735133</v>
      </c>
      <c r="J465" s="243">
        <v>23.730361834279257</v>
      </c>
      <c r="K465" s="243">
        <v>0.73126250954376459</v>
      </c>
      <c r="L465" s="243">
        <v>81097706.079098225</v>
      </c>
      <c r="M465" s="243">
        <v>144373</v>
      </c>
      <c r="N465" s="243">
        <v>561.72349455298581</v>
      </c>
    </row>
    <row r="466" spans="1:14">
      <c r="A466" t="str">
        <f t="shared" si="8"/>
        <v>2002_0TOT_64</v>
      </c>
      <c r="B466" s="243">
        <v>2002</v>
      </c>
      <c r="C466" s="243" t="s">
        <v>147</v>
      </c>
      <c r="D466" s="243">
        <v>0</v>
      </c>
      <c r="E466" s="243">
        <v>64</v>
      </c>
      <c r="F466" s="243">
        <v>585.45288332859877</v>
      </c>
      <c r="G466" s="243">
        <v>9178629</v>
      </c>
      <c r="H466" s="243">
        <v>2713773363.8870635</v>
      </c>
      <c r="I466" s="243">
        <v>295.66216957751135</v>
      </c>
      <c r="J466" s="243">
        <v>24.470244799199786</v>
      </c>
      <c r="K466" s="243">
        <v>0.73988296492052896</v>
      </c>
      <c r="L466" s="243">
        <v>82053722.758865833</v>
      </c>
      <c r="M466" s="243">
        <v>142608</v>
      </c>
      <c r="N466" s="243">
        <v>575.37952119702845</v>
      </c>
    </row>
    <row r="467" spans="1:14">
      <c r="A467" t="str">
        <f t="shared" si="8"/>
        <v>2002_0TOT_65</v>
      </c>
      <c r="B467" s="243">
        <v>2002</v>
      </c>
      <c r="C467" s="243" t="s">
        <v>147</v>
      </c>
      <c r="D467" s="243">
        <v>0</v>
      </c>
      <c r="E467" s="243">
        <v>65</v>
      </c>
      <c r="F467" s="243">
        <v>596.31090672867811</v>
      </c>
      <c r="G467" s="243">
        <v>9321400</v>
      </c>
      <c r="H467" s="243">
        <v>2797890041.5083637</v>
      </c>
      <c r="I467" s="243">
        <v>300.15770608582011</v>
      </c>
      <c r="J467" s="243">
        <v>25.228729542428418</v>
      </c>
      <c r="K467" s="243">
        <v>0.75848474322863169</v>
      </c>
      <c r="L467" s="243">
        <v>84116677.62130022</v>
      </c>
      <c r="M467" s="243">
        <v>142771</v>
      </c>
      <c r="N467" s="243">
        <v>589.17201407358789</v>
      </c>
    </row>
    <row r="468" spans="1:14">
      <c r="A468" t="str">
        <f t="shared" si="8"/>
        <v>2002_0TOT_66</v>
      </c>
      <c r="B468" s="243">
        <v>2002</v>
      </c>
      <c r="C468" s="243" t="s">
        <v>147</v>
      </c>
      <c r="D468" s="243">
        <v>0</v>
      </c>
      <c r="E468" s="243">
        <v>66</v>
      </c>
      <c r="F468" s="243">
        <v>616.26619297747243</v>
      </c>
      <c r="G468" s="243">
        <v>9465941</v>
      </c>
      <c r="H468" s="243">
        <v>2885702801.9789538</v>
      </c>
      <c r="I468" s="243">
        <v>304.85112911425858</v>
      </c>
      <c r="J468" s="243">
        <v>26.020542069518381</v>
      </c>
      <c r="K468" s="243">
        <v>0.79181252708996297</v>
      </c>
      <c r="L468" s="243">
        <v>87812760.470590115</v>
      </c>
      <c r="M468" s="243">
        <v>144541</v>
      </c>
      <c r="N468" s="243">
        <v>607.52838620592161</v>
      </c>
    </row>
    <row r="469" spans="1:14">
      <c r="A469" t="str">
        <f t="shared" si="8"/>
        <v>2002_0TOT_67</v>
      </c>
      <c r="B469" s="243">
        <v>2002</v>
      </c>
      <c r="C469" s="243" t="s">
        <v>147</v>
      </c>
      <c r="D469" s="243">
        <v>0</v>
      </c>
      <c r="E469" s="243">
        <v>67</v>
      </c>
      <c r="F469" s="243">
        <v>633.87379849111437</v>
      </c>
      <c r="G469" s="243">
        <v>9608260</v>
      </c>
      <c r="H469" s="243">
        <v>2974172254.6189809</v>
      </c>
      <c r="I469" s="243">
        <v>309.5432736644284</v>
      </c>
      <c r="J469" s="243">
        <v>26.818276026289123</v>
      </c>
      <c r="K469" s="243">
        <v>0.79773395677074177</v>
      </c>
      <c r="L469" s="243">
        <v>88469452.640027046</v>
      </c>
      <c r="M469" s="243">
        <v>142319</v>
      </c>
      <c r="N469" s="243">
        <v>621.6278405555621</v>
      </c>
    </row>
    <row r="470" spans="1:14">
      <c r="A470" t="str">
        <f t="shared" si="8"/>
        <v>2002_0TOT_68</v>
      </c>
      <c r="B470" s="243">
        <v>2002</v>
      </c>
      <c r="C470" s="243" t="s">
        <v>147</v>
      </c>
      <c r="D470" s="243">
        <v>0</v>
      </c>
      <c r="E470" s="243">
        <v>68</v>
      </c>
      <c r="F470" s="243">
        <v>651.48140400475654</v>
      </c>
      <c r="G470" s="243">
        <v>9752100</v>
      </c>
      <c r="H470" s="243">
        <v>3066338387.999701</v>
      </c>
      <c r="I470" s="243">
        <v>314.42852185680016</v>
      </c>
      <c r="J470" s="243">
        <v>27.6493431581411</v>
      </c>
      <c r="K470" s="243">
        <v>0.83106713185197734</v>
      </c>
      <c r="L470" s="243">
        <v>92166133.380720139</v>
      </c>
      <c r="M470" s="243">
        <v>143840</v>
      </c>
      <c r="N470" s="243">
        <v>640.75454241323791</v>
      </c>
    </row>
    <row r="471" spans="1:14">
      <c r="A471" t="str">
        <f t="shared" si="8"/>
        <v>2002_0TOT_69</v>
      </c>
      <c r="B471" s="243">
        <v>2002</v>
      </c>
      <c r="C471" s="243" t="s">
        <v>147</v>
      </c>
      <c r="D471" s="243">
        <v>0</v>
      </c>
      <c r="E471" s="243">
        <v>69</v>
      </c>
      <c r="F471" s="243">
        <v>667.32824896703437</v>
      </c>
      <c r="G471" s="243">
        <v>9894245</v>
      </c>
      <c r="H471" s="243">
        <v>3160099008.2276697</v>
      </c>
      <c r="I471" s="243">
        <v>319.3875842196822</v>
      </c>
      <c r="J471" s="243">
        <v>28.494787866249258</v>
      </c>
      <c r="K471" s="243">
        <v>0.84544470810815753</v>
      </c>
      <c r="L471" s="243">
        <v>93760620.227968693</v>
      </c>
      <c r="M471" s="243">
        <v>142145</v>
      </c>
      <c r="N471" s="243">
        <v>659.61250995792113</v>
      </c>
    </row>
    <row r="472" spans="1:14">
      <c r="A472" t="str">
        <f t="shared" si="8"/>
        <v>2002_0TOT_70</v>
      </c>
      <c r="B472" s="243">
        <v>2002</v>
      </c>
      <c r="C472" s="243" t="s">
        <v>147</v>
      </c>
      <c r="D472" s="243">
        <v>0</v>
      </c>
      <c r="E472" s="243">
        <v>70</v>
      </c>
      <c r="F472" s="243">
        <v>699.02193889159014</v>
      </c>
      <c r="G472" s="243">
        <v>10037892</v>
      </c>
      <c r="H472" s="243">
        <v>3257792872.872499</v>
      </c>
      <c r="I472" s="243">
        <v>324.54950430553538</v>
      </c>
      <c r="J472" s="243">
        <v>29.375698857215252</v>
      </c>
      <c r="K472" s="243">
        <v>0.88091099096599379</v>
      </c>
      <c r="L472" s="243">
        <v>97693864.644829273</v>
      </c>
      <c r="M472" s="243">
        <v>143647</v>
      </c>
      <c r="N472" s="243">
        <v>680.09679732141478</v>
      </c>
    </row>
    <row r="473" spans="1:14">
      <c r="A473" t="str">
        <f t="shared" si="8"/>
        <v>2002_0TOT_71</v>
      </c>
      <c r="B473" s="243">
        <v>2002</v>
      </c>
      <c r="C473" s="243" t="s">
        <v>147</v>
      </c>
      <c r="D473" s="243">
        <v>0</v>
      </c>
      <c r="E473" s="243">
        <v>71</v>
      </c>
      <c r="F473" s="243">
        <v>704.30422054568271</v>
      </c>
      <c r="G473" s="243">
        <v>10183075</v>
      </c>
      <c r="H473" s="243">
        <v>3360018085.9617248</v>
      </c>
      <c r="I473" s="243">
        <v>329.96104673310612</v>
      </c>
      <c r="J473" s="243">
        <v>30.297469268197815</v>
      </c>
      <c r="K473" s="243">
        <v>0.92177041098256396</v>
      </c>
      <c r="L473" s="243">
        <v>102225213.08922577</v>
      </c>
      <c r="M473" s="243">
        <v>145183</v>
      </c>
      <c r="N473" s="243">
        <v>704.11283062910786</v>
      </c>
    </row>
    <row r="474" spans="1:14">
      <c r="A474" t="str">
        <f t="shared" si="8"/>
        <v>2002_0TOT_72</v>
      </c>
      <c r="B474" s="243">
        <v>2002</v>
      </c>
      <c r="C474" s="243" t="s">
        <v>147</v>
      </c>
      <c r="D474" s="243">
        <v>0</v>
      </c>
      <c r="E474" s="243">
        <v>72</v>
      </c>
      <c r="F474" s="243">
        <v>718.97722514038435</v>
      </c>
      <c r="G474" s="243">
        <v>10325671</v>
      </c>
      <c r="H474" s="243">
        <v>3460775331.9339976</v>
      </c>
      <c r="I474" s="243">
        <v>335.16227002913394</v>
      </c>
      <c r="J474" s="243">
        <v>31.206002938343055</v>
      </c>
      <c r="K474" s="243">
        <v>0.90853367014523911</v>
      </c>
      <c r="L474" s="243">
        <v>100757245.97227287</v>
      </c>
      <c r="M474" s="243">
        <v>142596</v>
      </c>
      <c r="N474" s="243">
        <v>706.59237266313835</v>
      </c>
    </row>
    <row r="475" spans="1:14">
      <c r="A475" t="str">
        <f t="shared" si="8"/>
        <v>2002_0TOT_73</v>
      </c>
      <c r="B475" s="243">
        <v>2002</v>
      </c>
      <c r="C475" s="243" t="s">
        <v>147</v>
      </c>
      <c r="D475" s="243">
        <v>0</v>
      </c>
      <c r="E475" s="243">
        <v>73</v>
      </c>
      <c r="F475" s="243">
        <v>748.32323432978785</v>
      </c>
      <c r="G475" s="243">
        <v>10468534</v>
      </c>
      <c r="H475" s="243">
        <v>3565873642.1568737</v>
      </c>
      <c r="I475" s="243">
        <v>340.62779393531832</v>
      </c>
      <c r="J475" s="243">
        <v>32.153680225385308</v>
      </c>
      <c r="K475" s="243">
        <v>0.94767728704225362</v>
      </c>
      <c r="L475" s="243">
        <v>105098310.22287607</v>
      </c>
      <c r="M475" s="243">
        <v>142863</v>
      </c>
      <c r="N475" s="243">
        <v>735.65800958173963</v>
      </c>
    </row>
    <row r="476" spans="1:14">
      <c r="A476" t="str">
        <f t="shared" si="8"/>
        <v>2002_0TOT_74</v>
      </c>
      <c r="B476" s="243">
        <v>2002</v>
      </c>
      <c r="C476" s="243" t="s">
        <v>147</v>
      </c>
      <c r="D476" s="243">
        <v>0</v>
      </c>
      <c r="E476" s="243">
        <v>74</v>
      </c>
      <c r="F476" s="243">
        <v>770.33274122184048</v>
      </c>
      <c r="G476" s="243">
        <v>10611303</v>
      </c>
      <c r="H476" s="243">
        <v>3674171535.9603834</v>
      </c>
      <c r="I476" s="243">
        <v>346.25074187028525</v>
      </c>
      <c r="J476" s="243">
        <v>33.130208334871135</v>
      </c>
      <c r="K476" s="243">
        <v>0.97652810948582669</v>
      </c>
      <c r="L476" s="243">
        <v>108297893.80350971</v>
      </c>
      <c r="M476" s="243">
        <v>142769</v>
      </c>
      <c r="N476" s="243">
        <v>758.55328400079645</v>
      </c>
    </row>
    <row r="477" spans="1:14">
      <c r="A477" t="str">
        <f t="shared" si="8"/>
        <v>2002_0TOT_75</v>
      </c>
      <c r="B477" s="243">
        <v>2002</v>
      </c>
      <c r="C477" s="243" t="s">
        <v>147</v>
      </c>
      <c r="D477" s="243">
        <v>0</v>
      </c>
      <c r="E477" s="243">
        <v>75</v>
      </c>
      <c r="F477" s="243">
        <v>792.34224811389311</v>
      </c>
      <c r="G477" s="243">
        <v>10754305</v>
      </c>
      <c r="H477" s="243">
        <v>3786572695.4834223</v>
      </c>
      <c r="I477" s="243">
        <v>352.09831741645996</v>
      </c>
      <c r="J477" s="243">
        <v>34.143735818722263</v>
      </c>
      <c r="K477" s="243">
        <v>1.0135274838511279</v>
      </c>
      <c r="L477" s="243">
        <v>112401159.52303886</v>
      </c>
      <c r="M477" s="243">
        <v>143002</v>
      </c>
      <c r="N477" s="243">
        <v>786.01110140444791</v>
      </c>
    </row>
    <row r="478" spans="1:14">
      <c r="A478" t="str">
        <f t="shared" si="8"/>
        <v>2002_0TOT_76</v>
      </c>
      <c r="B478" s="243">
        <v>2002</v>
      </c>
      <c r="C478" s="243" t="s">
        <v>147</v>
      </c>
      <c r="D478" s="243">
        <v>0</v>
      </c>
      <c r="E478" s="243">
        <v>76</v>
      </c>
      <c r="F478" s="243">
        <v>824.62285822223691</v>
      </c>
      <c r="G478" s="243">
        <v>10898419</v>
      </c>
      <c r="H478" s="243">
        <v>3903343882.8039122</v>
      </c>
      <c r="I478" s="243">
        <v>358.15689255514144</v>
      </c>
      <c r="J478" s="243">
        <v>35.196668085377269</v>
      </c>
      <c r="K478" s="243">
        <v>1.0529322666550058</v>
      </c>
      <c r="L478" s="243">
        <v>116771187.32048988</v>
      </c>
      <c r="M478" s="243">
        <v>144114</v>
      </c>
      <c r="N478" s="243">
        <v>810.2695596575619</v>
      </c>
    </row>
    <row r="479" spans="1:14">
      <c r="A479" t="str">
        <f t="shared" si="8"/>
        <v>2002_0TOT_77</v>
      </c>
      <c r="B479" s="243">
        <v>2002</v>
      </c>
      <c r="C479" s="243" t="s">
        <v>147</v>
      </c>
      <c r="D479" s="243">
        <v>0</v>
      </c>
      <c r="E479" s="243">
        <v>77</v>
      </c>
      <c r="F479" s="243">
        <v>867.1745715468719</v>
      </c>
      <c r="G479" s="243">
        <v>11041382</v>
      </c>
      <c r="H479" s="243">
        <v>4024395696.9817672</v>
      </c>
      <c r="I479" s="243">
        <v>364.4829693404111</v>
      </c>
      <c r="J479" s="243">
        <v>36.288199001605484</v>
      </c>
      <c r="K479" s="243">
        <v>1.0915309162282156</v>
      </c>
      <c r="L479" s="243">
        <v>121051814.17785501</v>
      </c>
      <c r="M479" s="243">
        <v>142963</v>
      </c>
      <c r="N479" s="243">
        <v>846.73526841109253</v>
      </c>
    </row>
    <row r="480" spans="1:14">
      <c r="A480" t="str">
        <f t="shared" si="8"/>
        <v>2002_0TOT_78</v>
      </c>
      <c r="B480" s="243">
        <v>2002</v>
      </c>
      <c r="C480" s="243" t="s">
        <v>147</v>
      </c>
      <c r="D480" s="243">
        <v>0</v>
      </c>
      <c r="E480" s="243">
        <v>78</v>
      </c>
      <c r="F480" s="243">
        <v>880.38027568210339</v>
      </c>
      <c r="G480" s="243">
        <v>11185092</v>
      </c>
      <c r="H480" s="243">
        <v>4150799124.6050305</v>
      </c>
      <c r="I480" s="243">
        <v>371.10102667059249</v>
      </c>
      <c r="J480" s="243">
        <v>37.427985712817346</v>
      </c>
      <c r="K480" s="243">
        <v>1.1397867112118618</v>
      </c>
      <c r="L480" s="243">
        <v>126403427.62326336</v>
      </c>
      <c r="M480" s="243">
        <v>143710</v>
      </c>
      <c r="N480" s="243">
        <v>879.57294289376773</v>
      </c>
    </row>
    <row r="481" spans="1:14">
      <c r="A481" t="str">
        <f t="shared" si="8"/>
        <v>2002_0TOT_79</v>
      </c>
      <c r="B481" s="243">
        <v>2002</v>
      </c>
      <c r="C481" s="243" t="s">
        <v>147</v>
      </c>
      <c r="D481" s="243">
        <v>0</v>
      </c>
      <c r="E481" s="243">
        <v>79</v>
      </c>
      <c r="F481" s="243">
        <v>924.39928946620853</v>
      </c>
      <c r="G481" s="243">
        <v>11328011</v>
      </c>
      <c r="H481" s="243">
        <v>4279758161.9525323</v>
      </c>
      <c r="I481" s="243">
        <v>377.80314319544112</v>
      </c>
      <c r="J481" s="243">
        <v>38.590816498525449</v>
      </c>
      <c r="K481" s="243">
        <v>1.1628307857081026</v>
      </c>
      <c r="L481" s="243">
        <v>128959037.34750175</v>
      </c>
      <c r="M481" s="243">
        <v>142919</v>
      </c>
      <c r="N481" s="243">
        <v>902.32255576586567</v>
      </c>
    </row>
    <row r="482" spans="1:14">
      <c r="A482" t="str">
        <f t="shared" si="8"/>
        <v>2002_0TOT_80</v>
      </c>
      <c r="B482" s="243">
        <v>2002</v>
      </c>
      <c r="C482" s="243" t="s">
        <v>147</v>
      </c>
      <c r="D482" s="243">
        <v>0</v>
      </c>
      <c r="E482" s="243">
        <v>80</v>
      </c>
      <c r="F482" s="243">
        <v>968.41830325031378</v>
      </c>
      <c r="G482" s="243">
        <v>11472199</v>
      </c>
      <c r="H482" s="243">
        <v>4416897005.2027502</v>
      </c>
      <c r="I482" s="243">
        <v>385.00875073756566</v>
      </c>
      <c r="J482" s="243">
        <v>39.827405047322024</v>
      </c>
      <c r="K482" s="243">
        <v>1.2365885487965755</v>
      </c>
      <c r="L482" s="243">
        <v>137138843.25021791</v>
      </c>
      <c r="M482" s="243">
        <v>144188</v>
      </c>
      <c r="N482" s="243">
        <v>951.11134942032561</v>
      </c>
    </row>
    <row r="483" spans="1:14">
      <c r="A483" t="str">
        <f t="shared" si="8"/>
        <v>2002_0TOT_81</v>
      </c>
      <c r="B483" s="243">
        <v>2002</v>
      </c>
      <c r="C483" s="243" t="s">
        <v>147</v>
      </c>
      <c r="D483" s="243">
        <v>0</v>
      </c>
      <c r="E483" s="243">
        <v>81</v>
      </c>
      <c r="F483" s="243">
        <v>1012.4373170344189</v>
      </c>
      <c r="G483" s="243">
        <v>11614795</v>
      </c>
      <c r="H483" s="243">
        <v>4558119941.4185486</v>
      </c>
      <c r="I483" s="243">
        <v>392.44084302982088</v>
      </c>
      <c r="J483" s="243">
        <v>41.100820088699145</v>
      </c>
      <c r="K483" s="243">
        <v>1.2734150413771204</v>
      </c>
      <c r="L483" s="243">
        <v>141222936.21579838</v>
      </c>
      <c r="M483" s="243">
        <v>142596</v>
      </c>
      <c r="N483" s="243">
        <v>990.37095161013201</v>
      </c>
    </row>
    <row r="484" spans="1:14">
      <c r="A484" t="str">
        <f t="shared" si="8"/>
        <v>2002_0TOT_82</v>
      </c>
      <c r="B484" s="243">
        <v>2002</v>
      </c>
      <c r="C484" s="243" t="s">
        <v>147</v>
      </c>
      <c r="D484" s="243">
        <v>0</v>
      </c>
      <c r="E484" s="243">
        <v>82</v>
      </c>
      <c r="F484" s="243">
        <v>1056.4563308185241</v>
      </c>
      <c r="G484" s="243">
        <v>11758176</v>
      </c>
      <c r="H484" s="243">
        <v>4707867121.2942133</v>
      </c>
      <c r="I484" s="243">
        <v>400.39093829640018</v>
      </c>
      <c r="J484" s="243">
        <v>42.451098707507128</v>
      </c>
      <c r="K484" s="243">
        <v>1.3502786188079838</v>
      </c>
      <c r="L484" s="243">
        <v>149747179.87566471</v>
      </c>
      <c r="M484" s="243">
        <v>143381</v>
      </c>
      <c r="N484" s="243">
        <v>1044.4004427062491</v>
      </c>
    </row>
    <row r="485" spans="1:14">
      <c r="A485" t="str">
        <f t="shared" si="8"/>
        <v>2002_0TOT_83</v>
      </c>
      <c r="B485" s="243">
        <v>2002</v>
      </c>
      <c r="C485" s="243" t="s">
        <v>147</v>
      </c>
      <c r="D485" s="243">
        <v>0</v>
      </c>
      <c r="E485" s="243">
        <v>83</v>
      </c>
      <c r="F485" s="243">
        <v>1100.4753446026293</v>
      </c>
      <c r="G485" s="243">
        <v>11901764</v>
      </c>
      <c r="H485" s="243">
        <v>4862306870.3674059</v>
      </c>
      <c r="I485" s="243">
        <v>408.53665644583492</v>
      </c>
      <c r="J485" s="243">
        <v>43.843690482796326</v>
      </c>
      <c r="K485" s="243">
        <v>1.3925917752891976</v>
      </c>
      <c r="L485" s="243">
        <v>154439749.0731926</v>
      </c>
      <c r="M485" s="243">
        <v>143588</v>
      </c>
      <c r="N485" s="243">
        <v>1075.5755987491475</v>
      </c>
    </row>
    <row r="486" spans="1:14">
      <c r="A486" t="str">
        <f t="shared" si="8"/>
        <v>2002_0TOT_84</v>
      </c>
      <c r="B486" s="243">
        <v>2002</v>
      </c>
      <c r="C486" s="243" t="s">
        <v>147</v>
      </c>
      <c r="D486" s="243">
        <v>0</v>
      </c>
      <c r="E486" s="243">
        <v>84</v>
      </c>
      <c r="F486" s="243">
        <v>1173.8403675761379</v>
      </c>
      <c r="G486" s="243">
        <v>12045952</v>
      </c>
      <c r="H486" s="243">
        <v>5026505500.6643114</v>
      </c>
      <c r="I486" s="243">
        <v>417.27756350550885</v>
      </c>
      <c r="J486" s="243">
        <v>45.32427863084397</v>
      </c>
      <c r="K486" s="243">
        <v>1.4805881480476444</v>
      </c>
      <c r="L486" s="243">
        <v>164198630.29690552</v>
      </c>
      <c r="M486" s="243">
        <v>144188</v>
      </c>
      <c r="N486" s="243">
        <v>1138.7815234062857</v>
      </c>
    </row>
    <row r="487" spans="1:14">
      <c r="A487" t="str">
        <f t="shared" si="8"/>
        <v>2002_0TOT_85</v>
      </c>
      <c r="B487" s="243">
        <v>2002</v>
      </c>
      <c r="C487" s="243" t="s">
        <v>147</v>
      </c>
      <c r="D487" s="243">
        <v>0</v>
      </c>
      <c r="E487" s="243">
        <v>85</v>
      </c>
      <c r="F487" s="243">
        <v>1232.5323859549446</v>
      </c>
      <c r="G487" s="243">
        <v>12189398</v>
      </c>
      <c r="H487" s="243">
        <v>5198160987.8660641</v>
      </c>
      <c r="I487" s="243">
        <v>426.44936098288565</v>
      </c>
      <c r="J487" s="243">
        <v>46.872105670805887</v>
      </c>
      <c r="K487" s="243">
        <v>1.5478270399619163</v>
      </c>
      <c r="L487" s="243">
        <v>171655487.20175266</v>
      </c>
      <c r="M487" s="243">
        <v>143446</v>
      </c>
      <c r="N487" s="243">
        <v>1196.6557952243538</v>
      </c>
    </row>
    <row r="488" spans="1:14">
      <c r="A488" t="str">
        <f t="shared" si="8"/>
        <v>2002_0TOT_86</v>
      </c>
      <c r="B488" s="243">
        <v>2002</v>
      </c>
      <c r="C488" s="243" t="s">
        <v>147</v>
      </c>
      <c r="D488" s="243">
        <v>0</v>
      </c>
      <c r="E488" s="243">
        <v>86</v>
      </c>
      <c r="F488" s="243">
        <v>1320.5704135231551</v>
      </c>
      <c r="G488" s="243">
        <v>12331893</v>
      </c>
      <c r="H488" s="243">
        <v>5378782470.605628</v>
      </c>
      <c r="I488" s="243">
        <v>436.16843501688089</v>
      </c>
      <c r="J488" s="243">
        <v>48.500779589360675</v>
      </c>
      <c r="K488" s="243">
        <v>1.6286739185547887</v>
      </c>
      <c r="L488" s="243">
        <v>180621482.73956394</v>
      </c>
      <c r="M488" s="243">
        <v>142495</v>
      </c>
      <c r="N488" s="243">
        <v>1267.5636530373974</v>
      </c>
    </row>
    <row r="489" spans="1:14">
      <c r="A489" t="str">
        <f t="shared" si="8"/>
        <v>2002_0TOT_87</v>
      </c>
      <c r="B489" s="243">
        <v>2002</v>
      </c>
      <c r="C489" s="243" t="s">
        <v>147</v>
      </c>
      <c r="D489" s="243">
        <v>0</v>
      </c>
      <c r="E489" s="243">
        <v>87</v>
      </c>
      <c r="F489" s="243">
        <v>1396.870037415604</v>
      </c>
      <c r="G489" s="243">
        <v>12476485</v>
      </c>
      <c r="H489" s="243">
        <v>5572789793.0864</v>
      </c>
      <c r="I489" s="243">
        <v>446.6634467228871</v>
      </c>
      <c r="J489" s="243">
        <v>50.250154366605102</v>
      </c>
      <c r="K489" s="243">
        <v>1.7493747772444266</v>
      </c>
      <c r="L489" s="243">
        <v>194007322.48077202</v>
      </c>
      <c r="M489" s="243">
        <v>144592</v>
      </c>
      <c r="N489" s="243">
        <v>1341.7569608330475</v>
      </c>
    </row>
    <row r="490" spans="1:14">
      <c r="A490" t="str">
        <f t="shared" si="8"/>
        <v>2002_0TOT_88</v>
      </c>
      <c r="B490" s="243">
        <v>2002</v>
      </c>
      <c r="C490" s="243" t="s">
        <v>147</v>
      </c>
      <c r="D490" s="243">
        <v>0</v>
      </c>
      <c r="E490" s="243">
        <v>88</v>
      </c>
      <c r="F490" s="243">
        <v>1467.3004594701724</v>
      </c>
      <c r="G490" s="243">
        <v>12619613</v>
      </c>
      <c r="H490" s="243">
        <v>5777618823.4569607</v>
      </c>
      <c r="I490" s="243">
        <v>457.82852639434827</v>
      </c>
      <c r="J490" s="243">
        <v>52.097109083549888</v>
      </c>
      <c r="K490" s="243">
        <v>1.8469547169447864</v>
      </c>
      <c r="L490" s="243">
        <v>204829030.37056065</v>
      </c>
      <c r="M490" s="243">
        <v>143128</v>
      </c>
      <c r="N490" s="243">
        <v>1431.0898662075949</v>
      </c>
    </row>
    <row r="491" spans="1:14">
      <c r="A491" t="str">
        <f t="shared" si="8"/>
        <v>2002_0TOT_89</v>
      </c>
      <c r="B491" s="243">
        <v>2002</v>
      </c>
      <c r="C491" s="243" t="s">
        <v>147</v>
      </c>
      <c r="D491" s="243">
        <v>0</v>
      </c>
      <c r="E491" s="243">
        <v>89</v>
      </c>
      <c r="F491" s="243">
        <v>1584.684496227786</v>
      </c>
      <c r="G491" s="243">
        <v>12761879</v>
      </c>
      <c r="H491" s="243">
        <v>5994387131.8501034</v>
      </c>
      <c r="I491" s="243">
        <v>469.71038762004429</v>
      </c>
      <c r="J491" s="243">
        <v>54.051720932009829</v>
      </c>
      <c r="K491" s="243">
        <v>1.9546118484599404</v>
      </c>
      <c r="L491" s="243">
        <v>216768308.3931427</v>
      </c>
      <c r="M491" s="243">
        <v>142266</v>
      </c>
      <c r="N491" s="243">
        <v>1523.6831596666998</v>
      </c>
    </row>
    <row r="492" spans="1:14">
      <c r="A492" t="str">
        <f t="shared" si="8"/>
        <v>2002_0TOT_90</v>
      </c>
      <c r="B492" s="243">
        <v>2002</v>
      </c>
      <c r="C492" s="243" t="s">
        <v>147</v>
      </c>
      <c r="D492" s="243">
        <v>0</v>
      </c>
      <c r="E492" s="243">
        <v>90</v>
      </c>
      <c r="F492" s="243">
        <v>1743.1529458505647</v>
      </c>
      <c r="G492" s="243">
        <v>12906294</v>
      </c>
      <c r="H492" s="243">
        <v>6233292971.9720993</v>
      </c>
      <c r="I492" s="243">
        <v>482.96536340889952</v>
      </c>
      <c r="J492" s="243">
        <v>56.205948130765336</v>
      </c>
      <c r="K492" s="243">
        <v>2.1542271987555068</v>
      </c>
      <c r="L492" s="243">
        <v>238905840.12199593</v>
      </c>
      <c r="M492" s="243">
        <v>144415</v>
      </c>
      <c r="N492" s="243">
        <v>1654.3007313782912</v>
      </c>
    </row>
    <row r="493" spans="1:14">
      <c r="A493" t="str">
        <f t="shared" si="8"/>
        <v>2002_0TOT_91</v>
      </c>
      <c r="B493" s="243">
        <v>2002</v>
      </c>
      <c r="C493" s="243" t="s">
        <v>147</v>
      </c>
      <c r="D493" s="243">
        <v>0</v>
      </c>
      <c r="E493" s="243">
        <v>91</v>
      </c>
      <c r="F493" s="243">
        <v>1804.779565148312</v>
      </c>
      <c r="G493" s="243">
        <v>13049078</v>
      </c>
      <c r="H493" s="243">
        <v>6485388789.4095411</v>
      </c>
      <c r="I493" s="243">
        <v>496.99977189266099</v>
      </c>
      <c r="J493" s="243">
        <v>58.479110085864136</v>
      </c>
      <c r="K493" s="243">
        <v>2.2731619550988</v>
      </c>
      <c r="L493" s="243">
        <v>252095817.43744183</v>
      </c>
      <c r="M493" s="243">
        <v>142784</v>
      </c>
      <c r="N493" s="243">
        <v>1765.5746963066017</v>
      </c>
    </row>
    <row r="494" spans="1:14">
      <c r="A494" t="str">
        <f t="shared" si="8"/>
        <v>2002_0TOT_92</v>
      </c>
      <c r="B494" s="243">
        <v>2002</v>
      </c>
      <c r="C494" s="243" t="s">
        <v>147</v>
      </c>
      <c r="D494" s="243">
        <v>0</v>
      </c>
      <c r="E494" s="243">
        <v>92</v>
      </c>
      <c r="F494" s="243">
        <v>1980.8556202847326</v>
      </c>
      <c r="G494" s="243">
        <v>13192709</v>
      </c>
      <c r="H494" s="243">
        <v>6758123884.9184942</v>
      </c>
      <c r="I494" s="243">
        <v>512.26202934654998</v>
      </c>
      <c r="J494" s="243">
        <v>60.938377555008238</v>
      </c>
      <c r="K494" s="243">
        <v>2.4592674691441019</v>
      </c>
      <c r="L494" s="243">
        <v>272735095.50895309</v>
      </c>
      <c r="M494" s="243">
        <v>143631</v>
      </c>
      <c r="N494" s="243">
        <v>1898.8595463998238</v>
      </c>
    </row>
    <row r="495" spans="1:14">
      <c r="A495" t="str">
        <f t="shared" si="8"/>
        <v>2002_0TOT_93</v>
      </c>
      <c r="B495" s="243">
        <v>2002</v>
      </c>
      <c r="C495" s="243" t="s">
        <v>147</v>
      </c>
      <c r="D495" s="243">
        <v>0</v>
      </c>
      <c r="E495" s="243">
        <v>93</v>
      </c>
      <c r="F495" s="243">
        <v>2171.6046800158551</v>
      </c>
      <c r="G495" s="243">
        <v>13336710</v>
      </c>
      <c r="H495" s="243">
        <v>7056826927.7712717</v>
      </c>
      <c r="I495" s="243">
        <v>529.12801791230913</v>
      </c>
      <c r="J495" s="243">
        <v>63.631799444301102</v>
      </c>
      <c r="K495" s="243">
        <v>2.6934218892928641</v>
      </c>
      <c r="L495" s="243">
        <v>298703042.85277748</v>
      </c>
      <c r="M495" s="243">
        <v>144001</v>
      </c>
      <c r="N495" s="243">
        <v>2074.3122815312217</v>
      </c>
    </row>
    <row r="496" spans="1:14">
      <c r="A496" t="str">
        <f t="shared" si="8"/>
        <v>2002_0TOT_94</v>
      </c>
      <c r="B496" s="243">
        <v>2002</v>
      </c>
      <c r="C496" s="243" t="s">
        <v>147</v>
      </c>
      <c r="D496" s="243">
        <v>0</v>
      </c>
      <c r="E496" s="243">
        <v>94</v>
      </c>
      <c r="F496" s="243">
        <v>2406.3727535310823</v>
      </c>
      <c r="G496" s="243">
        <v>13479801</v>
      </c>
      <c r="H496" s="243">
        <v>7381931063.1853514</v>
      </c>
      <c r="I496" s="243">
        <v>547.62908318790107</v>
      </c>
      <c r="J496" s="243">
        <v>66.563281448170386</v>
      </c>
      <c r="K496" s="243">
        <v>2.9314820038692844</v>
      </c>
      <c r="L496" s="243">
        <v>325104135.41407967</v>
      </c>
      <c r="M496" s="243">
        <v>143091</v>
      </c>
      <c r="N496" s="243">
        <v>2272.0096680719239</v>
      </c>
    </row>
    <row r="497" spans="1:14">
      <c r="A497" t="str">
        <f t="shared" si="8"/>
        <v>2002_0TOT_95</v>
      </c>
      <c r="B497" s="243">
        <v>2002</v>
      </c>
      <c r="C497" s="243" t="s">
        <v>147</v>
      </c>
      <c r="D497" s="243">
        <v>0</v>
      </c>
      <c r="E497" s="243">
        <v>95</v>
      </c>
      <c r="F497" s="243">
        <v>2684.4555366098693</v>
      </c>
      <c r="G497" s="243">
        <v>13623893</v>
      </c>
      <c r="H497" s="243">
        <v>7750555506.8316011</v>
      </c>
      <c r="I497" s="243">
        <v>568.89433195281265</v>
      </c>
      <c r="J497" s="243">
        <v>69.887188482939237</v>
      </c>
      <c r="K497" s="243">
        <v>3.3239070347688511</v>
      </c>
      <c r="L497" s="243">
        <v>368624443.64624977</v>
      </c>
      <c r="M497" s="243">
        <v>144092</v>
      </c>
      <c r="N497" s="243">
        <v>2558.2575274564151</v>
      </c>
    </row>
    <row r="498" spans="1:14">
      <c r="A498" t="str">
        <f t="shared" si="8"/>
        <v>2002_0TOT_96</v>
      </c>
      <c r="B498" s="243">
        <v>2002</v>
      </c>
      <c r="C498" s="243" t="s">
        <v>147</v>
      </c>
      <c r="D498" s="243">
        <v>0</v>
      </c>
      <c r="E498" s="243">
        <v>96</v>
      </c>
      <c r="F498" s="243">
        <v>3037.3119511032564</v>
      </c>
      <c r="G498" s="243">
        <v>13767692</v>
      </c>
      <c r="H498" s="243">
        <v>8161881527.4739895</v>
      </c>
      <c r="I498" s="243">
        <v>592.82859665033106</v>
      </c>
      <c r="J498" s="243">
        <v>73.596138003684416</v>
      </c>
      <c r="K498" s="243">
        <v>3.708949520745179</v>
      </c>
      <c r="L498" s="243">
        <v>411326020.64238834</v>
      </c>
      <c r="M498" s="243">
        <v>143799</v>
      </c>
      <c r="N498" s="243">
        <v>2860.423373197229</v>
      </c>
    </row>
    <row r="499" spans="1:14">
      <c r="A499" t="str">
        <f t="shared" si="8"/>
        <v>2002_0TOT_97</v>
      </c>
      <c r="B499" s="243">
        <v>2002</v>
      </c>
      <c r="C499" s="243" t="s">
        <v>147</v>
      </c>
      <c r="D499" s="243">
        <v>0</v>
      </c>
      <c r="E499" s="243">
        <v>97</v>
      </c>
      <c r="F499" s="243">
        <v>3521.5211027284136</v>
      </c>
      <c r="G499" s="243">
        <v>13909475</v>
      </c>
      <c r="H499" s="243">
        <v>8624592830.7353363</v>
      </c>
      <c r="I499" s="243">
        <v>620.05164326729346</v>
      </c>
      <c r="J499" s="243">
        <v>77.768431465192918</v>
      </c>
      <c r="K499" s="243">
        <v>4.1722934615085023</v>
      </c>
      <c r="L499" s="243">
        <v>462711303.26134682</v>
      </c>
      <c r="M499" s="243">
        <v>141783</v>
      </c>
      <c r="N499" s="243">
        <v>3263.5175109945963</v>
      </c>
    </row>
    <row r="500" spans="1:14">
      <c r="A500" t="str">
        <f t="shared" si="8"/>
        <v>2002_0TOT_98</v>
      </c>
      <c r="B500" s="243">
        <v>2002</v>
      </c>
      <c r="C500" s="243" t="s">
        <v>147</v>
      </c>
      <c r="D500" s="243">
        <v>0</v>
      </c>
      <c r="E500" s="243">
        <v>98</v>
      </c>
      <c r="F500" s="243">
        <v>4313.8633508423063</v>
      </c>
      <c r="G500" s="243">
        <v>14053290</v>
      </c>
      <c r="H500" s="243">
        <v>9178381750.4728451</v>
      </c>
      <c r="I500" s="243">
        <v>653.11266973590136</v>
      </c>
      <c r="J500" s="243">
        <v>82.761976841307529</v>
      </c>
      <c r="K500" s="243">
        <v>4.9935453761146107</v>
      </c>
      <c r="L500" s="243">
        <v>553788919.73750877</v>
      </c>
      <c r="M500" s="243">
        <v>143815</v>
      </c>
      <c r="N500" s="243">
        <v>3850.703471386912</v>
      </c>
    </row>
    <row r="501" spans="1:14">
      <c r="A501" t="str">
        <f t="shared" si="8"/>
        <v>2002_0TOT_99</v>
      </c>
      <c r="B501" s="243">
        <v>2002</v>
      </c>
      <c r="C501" s="243" t="s">
        <v>147</v>
      </c>
      <c r="D501" s="243">
        <v>0</v>
      </c>
      <c r="E501" s="243">
        <v>99</v>
      </c>
      <c r="F501" s="243">
        <v>5644.9983276736466</v>
      </c>
      <c r="G501" s="243">
        <v>14196771</v>
      </c>
      <c r="H501" s="243">
        <v>9877394613.0839787</v>
      </c>
      <c r="I501" s="243">
        <v>695.74937942465783</v>
      </c>
      <c r="J501" s="243">
        <v>89.06501455753876</v>
      </c>
      <c r="K501" s="243">
        <v>6.3030377162312305</v>
      </c>
      <c r="L501" s="243">
        <v>699012862.61113358</v>
      </c>
      <c r="M501" s="243">
        <v>143481</v>
      </c>
      <c r="N501" s="243">
        <v>4871.8148229461294</v>
      </c>
    </row>
    <row r="502" spans="1:14">
      <c r="A502" t="str">
        <f t="shared" si="8"/>
        <v>2002_0TOT_100</v>
      </c>
      <c r="B502" s="243">
        <v>2002</v>
      </c>
      <c r="C502" s="243" t="s">
        <v>147</v>
      </c>
      <c r="D502" s="243">
        <v>0</v>
      </c>
      <c r="E502" s="243">
        <v>100</v>
      </c>
      <c r="F502" s="243">
        <v>26411.4082704631</v>
      </c>
      <c r="G502" s="243">
        <v>14339059</v>
      </c>
      <c r="H502" s="243">
        <v>11090094873.001875</v>
      </c>
      <c r="I502" s="243">
        <v>773.41859553000484</v>
      </c>
      <c r="J502" s="243">
        <v>100</v>
      </c>
      <c r="K502" s="243">
        <v>10.93498544246124</v>
      </c>
      <c r="L502" s="243">
        <v>1212700259.9178963</v>
      </c>
      <c r="M502" s="243">
        <v>142288</v>
      </c>
      <c r="N502" s="243">
        <v>8522.8568812401354</v>
      </c>
    </row>
    <row r="503" spans="1:14">
      <c r="A503" t="str">
        <f t="shared" si="8"/>
        <v>2002_1TOT_1</v>
      </c>
      <c r="B503" s="243">
        <v>2002</v>
      </c>
      <c r="C503" s="243" t="s">
        <v>147</v>
      </c>
      <c r="D503" s="243">
        <v>1</v>
      </c>
      <c r="E503" s="243">
        <v>1</v>
      </c>
      <c r="F503" s="243">
        <v>19.368366065006274</v>
      </c>
      <c r="G503" s="243">
        <v>107448</v>
      </c>
      <c r="H503" s="243">
        <v>125032.48713264801</v>
      </c>
      <c r="I503" s="243">
        <v>1.1636557882198646</v>
      </c>
      <c r="J503" s="243">
        <v>1.4359701121558941E-3</v>
      </c>
      <c r="K503" s="243">
        <v>1.4359701121558941E-3</v>
      </c>
      <c r="L503" s="243">
        <v>125032.48713264801</v>
      </c>
      <c r="M503" s="243">
        <v>107448</v>
      </c>
      <c r="N503" s="243">
        <v>1.1636557882198646</v>
      </c>
    </row>
    <row r="504" spans="1:14">
      <c r="A504" t="str">
        <f t="shared" si="8"/>
        <v>2002_1TOT_2</v>
      </c>
      <c r="B504" s="243">
        <v>2002</v>
      </c>
      <c r="C504" s="243" t="s">
        <v>147</v>
      </c>
      <c r="D504" s="243">
        <v>1</v>
      </c>
      <c r="E504" s="243">
        <v>2</v>
      </c>
      <c r="F504" s="243">
        <v>58.692018378806893</v>
      </c>
      <c r="G504" s="243">
        <v>213043</v>
      </c>
      <c r="H504" s="243">
        <v>5050516.1454561874</v>
      </c>
      <c r="I504" s="243">
        <v>23.706557575025641</v>
      </c>
      <c r="J504" s="243">
        <v>5.8004046805385498E-2</v>
      </c>
      <c r="K504" s="243">
        <v>5.6568076693229601E-2</v>
      </c>
      <c r="L504" s="243">
        <v>4925483.6583235394</v>
      </c>
      <c r="M504" s="243">
        <v>105595</v>
      </c>
      <c r="N504" s="243">
        <v>46.645046245783789</v>
      </c>
    </row>
    <row r="505" spans="1:14">
      <c r="A505" t="str">
        <f t="shared" si="8"/>
        <v>2002_1TOT_3</v>
      </c>
      <c r="B505" s="243">
        <v>2002</v>
      </c>
      <c r="C505" s="243" t="s">
        <v>147</v>
      </c>
      <c r="D505" s="243">
        <v>1</v>
      </c>
      <c r="E505" s="243">
        <v>3</v>
      </c>
      <c r="F505" s="243">
        <v>84.516506465481925</v>
      </c>
      <c r="G505" s="243">
        <v>317396</v>
      </c>
      <c r="H505" s="243">
        <v>12425143.710310156</v>
      </c>
      <c r="I505" s="243">
        <v>39.147133896804483</v>
      </c>
      <c r="J505" s="243">
        <v>0.1426999927492309</v>
      </c>
      <c r="K505" s="243">
        <v>8.4695945943845399E-2</v>
      </c>
      <c r="L505" s="243">
        <v>7374627.5648539681</v>
      </c>
      <c r="M505" s="243">
        <v>104353</v>
      </c>
      <c r="N505" s="243">
        <v>70.670010108515982</v>
      </c>
    </row>
    <row r="506" spans="1:14">
      <c r="A506" t="str">
        <f t="shared" si="8"/>
        <v>2002_1TOT_4</v>
      </c>
      <c r="B506" s="243">
        <v>2002</v>
      </c>
      <c r="C506" s="243" t="s">
        <v>147</v>
      </c>
      <c r="D506" s="243">
        <v>1</v>
      </c>
      <c r="E506" s="243">
        <v>4</v>
      </c>
      <c r="F506" s="243">
        <v>88.038027568210353</v>
      </c>
      <c r="G506" s="243">
        <v>424222</v>
      </c>
      <c r="H506" s="243">
        <v>21819023.107667673</v>
      </c>
      <c r="I506" s="243">
        <v>51.433030601118453</v>
      </c>
      <c r="J506" s="243">
        <v>0.25058659375310816</v>
      </c>
      <c r="K506" s="243">
        <v>0.10788660100387726</v>
      </c>
      <c r="L506" s="243">
        <v>9393879.3973575179</v>
      </c>
      <c r="M506" s="243">
        <v>106826</v>
      </c>
      <c r="N506" s="243">
        <v>87.936264555047629</v>
      </c>
    </row>
    <row r="507" spans="1:14">
      <c r="A507" t="str">
        <f t="shared" si="8"/>
        <v>2002_1TOT_5</v>
      </c>
      <c r="B507" s="243">
        <v>2002</v>
      </c>
      <c r="C507" s="243" t="s">
        <v>147</v>
      </c>
      <c r="D507" s="243">
        <v>1</v>
      </c>
      <c r="E507" s="243">
        <v>5</v>
      </c>
      <c r="F507" s="243">
        <v>105.64563308185241</v>
      </c>
      <c r="G507" s="243">
        <v>527353</v>
      </c>
      <c r="H507" s="243">
        <v>31968470.968576591</v>
      </c>
      <c r="I507" s="243">
        <v>60.62062976521721</v>
      </c>
      <c r="J507" s="243">
        <v>0.36715072934202736</v>
      </c>
      <c r="K507" s="243">
        <v>0.1165641355889192</v>
      </c>
      <c r="L507" s="243">
        <v>10149447.860908918</v>
      </c>
      <c r="M507" s="243">
        <v>103131</v>
      </c>
      <c r="N507" s="243">
        <v>98.413162491480918</v>
      </c>
    </row>
    <row r="508" spans="1:14">
      <c r="A508" t="str">
        <f t="shared" si="8"/>
        <v>2002_1TOT_6</v>
      </c>
      <c r="B508" s="243">
        <v>2002</v>
      </c>
      <c r="C508" s="243" t="s">
        <v>147</v>
      </c>
      <c r="D508" s="243">
        <v>1</v>
      </c>
      <c r="E508" s="243">
        <v>6</v>
      </c>
      <c r="F508" s="243">
        <v>117.38403675761379</v>
      </c>
      <c r="G508" s="243">
        <v>632319</v>
      </c>
      <c r="H508" s="243">
        <v>43457753.672496267</v>
      </c>
      <c r="I508" s="243">
        <v>68.727578441413698</v>
      </c>
      <c r="J508" s="243">
        <v>0.4991025680304409</v>
      </c>
      <c r="K508" s="243">
        <v>0.13195183868841354</v>
      </c>
      <c r="L508" s="243">
        <v>11489282.703919675</v>
      </c>
      <c r="M508" s="243">
        <v>104966</v>
      </c>
      <c r="N508" s="243">
        <v>109.45718331573724</v>
      </c>
    </row>
    <row r="509" spans="1:14">
      <c r="A509" t="str">
        <f t="shared" si="8"/>
        <v>2002_1TOT_7</v>
      </c>
      <c r="B509" s="243">
        <v>2002</v>
      </c>
      <c r="C509" s="243" t="s">
        <v>147</v>
      </c>
      <c r="D509" s="243">
        <v>1</v>
      </c>
      <c r="E509" s="243">
        <v>7</v>
      </c>
      <c r="F509" s="243">
        <v>123.25323859549447</v>
      </c>
      <c r="G509" s="243">
        <v>737917</v>
      </c>
      <c r="H509" s="243">
        <v>55966367.56989117</v>
      </c>
      <c r="I509" s="243">
        <v>75.843716257914053</v>
      </c>
      <c r="J509" s="243">
        <v>0.64276119718416547</v>
      </c>
      <c r="K509" s="243">
        <v>0.14365862915372457</v>
      </c>
      <c r="L509" s="243">
        <v>12508613.897394903</v>
      </c>
      <c r="M509" s="243">
        <v>105598</v>
      </c>
      <c r="N509" s="243">
        <v>118.45502658568252</v>
      </c>
    </row>
    <row r="510" spans="1:14">
      <c r="A510" t="str">
        <f t="shared" si="8"/>
        <v>2002_1TOT_8</v>
      </c>
      <c r="B510" s="243">
        <v>2002</v>
      </c>
      <c r="C510" s="243" t="s">
        <v>147</v>
      </c>
      <c r="D510" s="243">
        <v>1</v>
      </c>
      <c r="E510" s="243">
        <v>8</v>
      </c>
      <c r="F510" s="243">
        <v>132.05704135231551</v>
      </c>
      <c r="G510" s="243">
        <v>842275</v>
      </c>
      <c r="H510" s="243">
        <v>69199584.105786502</v>
      </c>
      <c r="I510" s="243">
        <v>82.157946164597675</v>
      </c>
      <c r="J510" s="243">
        <v>0.79474172535739906</v>
      </c>
      <c r="K510" s="243">
        <v>0.1519805281732336</v>
      </c>
      <c r="L510" s="243">
        <v>13233216.535895333</v>
      </c>
      <c r="M510" s="243">
        <v>104358</v>
      </c>
      <c r="N510" s="243">
        <v>126.80596155441205</v>
      </c>
    </row>
    <row r="511" spans="1:14">
      <c r="A511" t="str">
        <f t="shared" si="8"/>
        <v>2002_1TOT_9</v>
      </c>
      <c r="B511" s="243">
        <v>2002</v>
      </c>
      <c r="C511" s="243" t="s">
        <v>147</v>
      </c>
      <c r="D511" s="243">
        <v>1</v>
      </c>
      <c r="E511" s="243">
        <v>9</v>
      </c>
      <c r="F511" s="243">
        <v>140.86084410913654</v>
      </c>
      <c r="G511" s="243">
        <v>948490</v>
      </c>
      <c r="H511" s="243">
        <v>83433696.976823747</v>
      </c>
      <c r="I511" s="243">
        <v>87.964761860244963</v>
      </c>
      <c r="J511" s="243">
        <v>0.95821732377669855</v>
      </c>
      <c r="K511" s="243">
        <v>0.16347559841929948</v>
      </c>
      <c r="L511" s="243">
        <v>14234112.871037245</v>
      </c>
      <c r="M511" s="243">
        <v>106215</v>
      </c>
      <c r="N511" s="243">
        <v>134.01226635632673</v>
      </c>
    </row>
    <row r="512" spans="1:14">
      <c r="A512" t="str">
        <f t="shared" si="8"/>
        <v>2002_1TOT_10</v>
      </c>
      <c r="B512" s="243">
        <v>2002</v>
      </c>
      <c r="C512" s="243" t="s">
        <v>147</v>
      </c>
      <c r="D512" s="243">
        <v>1</v>
      </c>
      <c r="E512" s="243">
        <v>10</v>
      </c>
      <c r="F512" s="243">
        <v>146.73004594701723</v>
      </c>
      <c r="G512" s="243">
        <v>1054705</v>
      </c>
      <c r="H512" s="243">
        <v>98645318.65180108</v>
      </c>
      <c r="I512" s="243">
        <v>93.528824317511607</v>
      </c>
      <c r="J512" s="243">
        <v>1.1329193918841365</v>
      </c>
      <c r="K512" s="243">
        <v>0.17470206810743794</v>
      </c>
      <c r="L512" s="243">
        <v>15211621.674977332</v>
      </c>
      <c r="M512" s="243">
        <v>106215</v>
      </c>
      <c r="N512" s="243">
        <v>143.21538083111926</v>
      </c>
    </row>
    <row r="513" spans="1:14">
      <c r="A513" t="str">
        <f t="shared" si="8"/>
        <v>2002_1TOT_11</v>
      </c>
      <c r="B513" s="243">
        <v>2002</v>
      </c>
      <c r="C513" s="243" t="s">
        <v>147</v>
      </c>
      <c r="D513" s="243">
        <v>1</v>
      </c>
      <c r="E513" s="243">
        <v>11</v>
      </c>
      <c r="F513" s="243">
        <v>158.46844962277859</v>
      </c>
      <c r="G513" s="243">
        <v>1160303</v>
      </c>
      <c r="H513" s="243">
        <v>114754068.42440461</v>
      </c>
      <c r="I513" s="243">
        <v>98.900087670552097</v>
      </c>
      <c r="J513" s="243">
        <v>1.317924775269945</v>
      </c>
      <c r="K513" s="243">
        <v>0.18500538338580852</v>
      </c>
      <c r="L513" s="243">
        <v>16108749.772603527</v>
      </c>
      <c r="M513" s="243">
        <v>105598</v>
      </c>
      <c r="N513" s="243">
        <v>152.5478680713984</v>
      </c>
    </row>
    <row r="514" spans="1:14">
      <c r="A514" t="str">
        <f t="shared" si="8"/>
        <v>2002_1TOT_12</v>
      </c>
      <c r="B514" s="243">
        <v>2002</v>
      </c>
      <c r="C514" s="243" t="s">
        <v>147</v>
      </c>
      <c r="D514" s="243">
        <v>1</v>
      </c>
      <c r="E514" s="243">
        <v>12</v>
      </c>
      <c r="F514" s="243">
        <v>165.51149182823542</v>
      </c>
      <c r="G514" s="243">
        <v>1265286</v>
      </c>
      <c r="H514" s="243">
        <v>131711317.6600343</v>
      </c>
      <c r="I514" s="243">
        <v>104.09608393678133</v>
      </c>
      <c r="J514" s="243">
        <v>1.5126749849567234</v>
      </c>
      <c r="K514" s="243">
        <v>0.19475020968677836</v>
      </c>
      <c r="L514" s="243">
        <v>16957249.235629693</v>
      </c>
      <c r="M514" s="243">
        <v>104983</v>
      </c>
      <c r="N514" s="243">
        <v>161.52376323433026</v>
      </c>
    </row>
    <row r="515" spans="1:14">
      <c r="A515" t="str">
        <f t="shared" si="8"/>
        <v>2002_1TOT_13</v>
      </c>
      <c r="B515" s="243">
        <v>2002</v>
      </c>
      <c r="C515" s="243" t="s">
        <v>147</v>
      </c>
      <c r="D515" s="243">
        <v>1</v>
      </c>
      <c r="E515" s="243">
        <v>13</v>
      </c>
      <c r="F515" s="243">
        <v>176.07605513642068</v>
      </c>
      <c r="G515" s="243">
        <v>1368409</v>
      </c>
      <c r="H515" s="243">
        <v>149399091.04177016</v>
      </c>
      <c r="I515" s="243">
        <v>109.17722043758128</v>
      </c>
      <c r="J515" s="243">
        <v>1.715815100851668</v>
      </c>
      <c r="K515" s="243">
        <v>0.20314011589494463</v>
      </c>
      <c r="L515" s="243">
        <v>17687773.381735861</v>
      </c>
      <c r="M515" s="243">
        <v>103123</v>
      </c>
      <c r="N515" s="243">
        <v>171.52112895993969</v>
      </c>
    </row>
    <row r="516" spans="1:14">
      <c r="A516" t="str">
        <f t="shared" ref="A516:A579" si="9">B516&amp;"_"&amp;D516&amp;C516&amp;"_"&amp;E516</f>
        <v>2002_1TOT_14</v>
      </c>
      <c r="B516" s="243">
        <v>2002</v>
      </c>
      <c r="C516" s="243" t="s">
        <v>147</v>
      </c>
      <c r="D516" s="243">
        <v>1</v>
      </c>
      <c r="E516" s="243">
        <v>14</v>
      </c>
      <c r="F516" s="243">
        <v>176.07605513642068</v>
      </c>
      <c r="G516" s="243">
        <v>1474624</v>
      </c>
      <c r="H516" s="243">
        <v>168101009.23808515</v>
      </c>
      <c r="I516" s="243">
        <v>113.9958452039877</v>
      </c>
      <c r="J516" s="243">
        <v>1.9306024428118553</v>
      </c>
      <c r="K516" s="243">
        <v>0.21478734196018734</v>
      </c>
      <c r="L516" s="243">
        <v>18701918.196314991</v>
      </c>
      <c r="M516" s="243">
        <v>106215</v>
      </c>
      <c r="N516" s="243">
        <v>176.07605513642133</v>
      </c>
    </row>
    <row r="517" spans="1:14">
      <c r="A517" t="str">
        <f t="shared" si="9"/>
        <v>2002_1TOT_15</v>
      </c>
      <c r="B517" s="243">
        <v>2002</v>
      </c>
      <c r="C517" s="243" t="s">
        <v>147</v>
      </c>
      <c r="D517" s="243">
        <v>1</v>
      </c>
      <c r="E517" s="243">
        <v>15</v>
      </c>
      <c r="F517" s="243">
        <v>176.07605513642068</v>
      </c>
      <c r="G517" s="243">
        <v>1581448</v>
      </c>
      <c r="H517" s="243">
        <v>186910157.75197825</v>
      </c>
      <c r="I517" s="243">
        <v>118.18925298332809</v>
      </c>
      <c r="J517" s="243">
        <v>2.1466213009538793</v>
      </c>
      <c r="K517" s="243">
        <v>0.21601885814202393</v>
      </c>
      <c r="L517" s="243">
        <v>18809148.513893098</v>
      </c>
      <c r="M517" s="243">
        <v>106824</v>
      </c>
      <c r="N517" s="243">
        <v>176.07605513642156</v>
      </c>
    </row>
    <row r="518" spans="1:14">
      <c r="A518" t="str">
        <f t="shared" si="9"/>
        <v>2002_1TOT_16</v>
      </c>
      <c r="B518" s="243">
        <v>2002</v>
      </c>
      <c r="C518" s="243" t="s">
        <v>147</v>
      </c>
      <c r="D518" s="243">
        <v>1</v>
      </c>
      <c r="E518" s="243">
        <v>16</v>
      </c>
      <c r="F518" s="243">
        <v>186.34715835271186</v>
      </c>
      <c r="G518" s="243">
        <v>1686430</v>
      </c>
      <c r="H518" s="243">
        <v>205651594.24849364</v>
      </c>
      <c r="I518" s="243">
        <v>121.94493352732911</v>
      </c>
      <c r="J518" s="243">
        <v>2.3618625017412591</v>
      </c>
      <c r="K518" s="243">
        <v>0.21524120078737985</v>
      </c>
      <c r="L518" s="243">
        <v>18741436.496515393</v>
      </c>
      <c r="M518" s="243">
        <v>104982</v>
      </c>
      <c r="N518" s="243">
        <v>178.52047490536847</v>
      </c>
    </row>
    <row r="519" spans="1:14">
      <c r="A519" t="str">
        <f t="shared" si="9"/>
        <v>2002_1TOT_17</v>
      </c>
      <c r="B519" s="243">
        <v>2002</v>
      </c>
      <c r="C519" s="243" t="s">
        <v>147</v>
      </c>
      <c r="D519" s="243">
        <v>1</v>
      </c>
      <c r="E519" s="243">
        <v>17</v>
      </c>
      <c r="F519" s="243">
        <v>195.44442120142696</v>
      </c>
      <c r="G519" s="243">
        <v>1789557</v>
      </c>
      <c r="H519" s="243">
        <v>225420131.06384128</v>
      </c>
      <c r="I519" s="243">
        <v>125.96420849620397</v>
      </c>
      <c r="J519" s="243">
        <v>2.5888997196586843</v>
      </c>
      <c r="K519" s="243">
        <v>0.22703721791742515</v>
      </c>
      <c r="L519" s="243">
        <v>19768536.815347642</v>
      </c>
      <c r="M519" s="243">
        <v>103127</v>
      </c>
      <c r="N519" s="243">
        <v>191.69118480463547</v>
      </c>
    </row>
    <row r="520" spans="1:14">
      <c r="A520" t="str">
        <f t="shared" si="9"/>
        <v>2002_1TOT_18</v>
      </c>
      <c r="B520" s="243">
        <v>2002</v>
      </c>
      <c r="C520" s="243" t="s">
        <v>147</v>
      </c>
      <c r="D520" s="243">
        <v>1</v>
      </c>
      <c r="E520" s="243">
        <v>18</v>
      </c>
      <c r="F520" s="243">
        <v>205.42206432582415</v>
      </c>
      <c r="G520" s="243">
        <v>1896393</v>
      </c>
      <c r="H520" s="243">
        <v>246743172.2939541</v>
      </c>
      <c r="I520" s="243">
        <v>130.11183456907619</v>
      </c>
      <c r="J520" s="243">
        <v>2.8337900726293141</v>
      </c>
      <c r="K520" s="243">
        <v>0.24489035297062989</v>
      </c>
      <c r="L520" s="243">
        <v>21323041.230112821</v>
      </c>
      <c r="M520" s="243">
        <v>106836</v>
      </c>
      <c r="N520" s="243">
        <v>199.58666769733816</v>
      </c>
    </row>
    <row r="521" spans="1:14">
      <c r="A521" t="str">
        <f t="shared" si="9"/>
        <v>2002_1TOT_19</v>
      </c>
      <c r="B521" s="243">
        <v>2002</v>
      </c>
      <c r="C521" s="243" t="s">
        <v>147</v>
      </c>
      <c r="D521" s="243">
        <v>1</v>
      </c>
      <c r="E521" s="243">
        <v>19</v>
      </c>
      <c r="F521" s="243">
        <v>211.29126616370482</v>
      </c>
      <c r="G521" s="243">
        <v>2000752</v>
      </c>
      <c r="H521" s="243">
        <v>268460647.95129997</v>
      </c>
      <c r="I521" s="243">
        <v>134.17987234364878</v>
      </c>
      <c r="J521" s="243">
        <v>3.0832104166582761</v>
      </c>
      <c r="K521" s="243">
        <v>0.24942034402896196</v>
      </c>
      <c r="L521" s="243">
        <v>21717475.657345861</v>
      </c>
      <c r="M521" s="243">
        <v>104359</v>
      </c>
      <c r="N521" s="243">
        <v>208.10352396387339</v>
      </c>
    </row>
    <row r="522" spans="1:14">
      <c r="A522" t="str">
        <f t="shared" si="9"/>
        <v>2002_1TOT_20</v>
      </c>
      <c r="B522" s="243">
        <v>2002</v>
      </c>
      <c r="C522" s="243" t="s">
        <v>147</v>
      </c>
      <c r="D522" s="243">
        <v>1</v>
      </c>
      <c r="E522" s="243">
        <v>20</v>
      </c>
      <c r="F522" s="243">
        <v>218.33430836916165</v>
      </c>
      <c r="G522" s="243">
        <v>2106957</v>
      </c>
      <c r="H522" s="243">
        <v>291091132.19573516</v>
      </c>
      <c r="I522" s="243">
        <v>138.15713002008829</v>
      </c>
      <c r="J522" s="243">
        <v>3.3431164598304619</v>
      </c>
      <c r="K522" s="243">
        <v>0.2599060431721858</v>
      </c>
      <c r="L522" s="243">
        <v>22630484.244435191</v>
      </c>
      <c r="M522" s="243">
        <v>106205</v>
      </c>
      <c r="N522" s="243">
        <v>213.0830398233152</v>
      </c>
    </row>
    <row r="523" spans="1:14">
      <c r="A523" t="str">
        <f t="shared" si="9"/>
        <v>2002_1TOT_21</v>
      </c>
      <c r="B523" s="243">
        <v>2002</v>
      </c>
      <c r="C523" s="243" t="s">
        <v>147</v>
      </c>
      <c r="D523" s="243">
        <v>1</v>
      </c>
      <c r="E523" s="243">
        <v>21</v>
      </c>
      <c r="F523" s="243">
        <v>220.09506892052585</v>
      </c>
      <c r="G523" s="243">
        <v>2210702</v>
      </c>
      <c r="H523" s="243">
        <v>313916193.81955624</v>
      </c>
      <c r="I523" s="243">
        <v>141.99842123432114</v>
      </c>
      <c r="J523" s="243">
        <v>3.6052571806268983</v>
      </c>
      <c r="K523" s="243">
        <v>0.26214072079643636</v>
      </c>
      <c r="L523" s="243">
        <v>22825061.62382108</v>
      </c>
      <c r="M523" s="243">
        <v>103745</v>
      </c>
      <c r="N523" s="243">
        <v>220.01119691378938</v>
      </c>
    </row>
    <row r="524" spans="1:14">
      <c r="A524" t="str">
        <f t="shared" si="9"/>
        <v>2002_1TOT_22</v>
      </c>
      <c r="B524" s="243">
        <v>2002</v>
      </c>
      <c r="C524" s="243" t="s">
        <v>147</v>
      </c>
      <c r="D524" s="243">
        <v>1</v>
      </c>
      <c r="E524" s="243">
        <v>22</v>
      </c>
      <c r="F524" s="243">
        <v>229.33906181518793</v>
      </c>
      <c r="G524" s="243">
        <v>2315685</v>
      </c>
      <c r="H524" s="243">
        <v>337628072.33017731</v>
      </c>
      <c r="I524" s="243">
        <v>145.80051791594164</v>
      </c>
      <c r="J524" s="243">
        <v>3.8775827947546895</v>
      </c>
      <c r="K524" s="243">
        <v>0.27232561412779122</v>
      </c>
      <c r="L524" s="243">
        <v>23711878.510621071</v>
      </c>
      <c r="M524" s="243">
        <v>104983</v>
      </c>
      <c r="N524" s="243">
        <v>225.86398284123212</v>
      </c>
    </row>
    <row r="525" spans="1:14">
      <c r="A525" t="str">
        <f t="shared" si="9"/>
        <v>2002_1TOT_23</v>
      </c>
      <c r="B525" s="243">
        <v>2002</v>
      </c>
      <c r="C525" s="243" t="s">
        <v>147</v>
      </c>
      <c r="D525" s="243">
        <v>1</v>
      </c>
      <c r="E525" s="243">
        <v>23</v>
      </c>
      <c r="F525" s="243">
        <v>234.76807351522757</v>
      </c>
      <c r="G525" s="243">
        <v>2420666</v>
      </c>
      <c r="H525" s="243">
        <v>362227865.46957141</v>
      </c>
      <c r="I525" s="243">
        <v>149.63975429471535</v>
      </c>
      <c r="J525" s="243">
        <v>4.1601059095345416</v>
      </c>
      <c r="K525" s="243">
        <v>0.28252311477985215</v>
      </c>
      <c r="L525" s="243">
        <v>24599793.139394104</v>
      </c>
      <c r="M525" s="243">
        <v>104981</v>
      </c>
      <c r="N525" s="243">
        <v>234.32614605875449</v>
      </c>
    </row>
    <row r="526" spans="1:14">
      <c r="A526" t="str">
        <f t="shared" si="9"/>
        <v>2002_1TOT_24</v>
      </c>
      <c r="B526" s="243">
        <v>2002</v>
      </c>
      <c r="C526" s="243" t="s">
        <v>147</v>
      </c>
      <c r="D526" s="243">
        <v>1</v>
      </c>
      <c r="E526" s="243">
        <v>24</v>
      </c>
      <c r="F526" s="243">
        <v>242.10457581257845</v>
      </c>
      <c r="G526" s="243">
        <v>2526868</v>
      </c>
      <c r="H526" s="243">
        <v>387540813.79549694</v>
      </c>
      <c r="I526" s="243">
        <v>153.36804842813194</v>
      </c>
      <c r="J526" s="243">
        <v>4.450819451911836</v>
      </c>
      <c r="K526" s="243">
        <v>0.29071354237729441</v>
      </c>
      <c r="L526" s="243">
        <v>25312948.325925529</v>
      </c>
      <c r="M526" s="243">
        <v>106202</v>
      </c>
      <c r="N526" s="243">
        <v>238.3471905041857</v>
      </c>
    </row>
    <row r="527" spans="1:14">
      <c r="A527" t="str">
        <f t="shared" si="9"/>
        <v>2002_1TOT_25</v>
      </c>
      <c r="B527" s="243">
        <v>2002</v>
      </c>
      <c r="C527" s="243" t="s">
        <v>147</v>
      </c>
      <c r="D527" s="243">
        <v>1</v>
      </c>
      <c r="E527" s="243">
        <v>25</v>
      </c>
      <c r="F527" s="243">
        <v>250.90837856939947</v>
      </c>
      <c r="G527" s="243">
        <v>2630610</v>
      </c>
      <c r="H527" s="243">
        <v>413155197.4524653</v>
      </c>
      <c r="I527" s="243">
        <v>157.05680334692914</v>
      </c>
      <c r="J527" s="243">
        <v>4.7449949115560104</v>
      </c>
      <c r="K527" s="243">
        <v>0.29417545964417435</v>
      </c>
      <c r="L527" s="243">
        <v>25614383.656968355</v>
      </c>
      <c r="M527" s="243">
        <v>103742</v>
      </c>
      <c r="N527" s="243">
        <v>246.90466404125962</v>
      </c>
    </row>
    <row r="528" spans="1:14">
      <c r="A528" t="str">
        <f t="shared" si="9"/>
        <v>2002_1TOT_26</v>
      </c>
      <c r="B528" s="243">
        <v>2002</v>
      </c>
      <c r="C528" s="243" t="s">
        <v>147</v>
      </c>
      <c r="D528" s="243">
        <v>1</v>
      </c>
      <c r="E528" s="243">
        <v>26</v>
      </c>
      <c r="F528" s="243">
        <v>264.11408270463102</v>
      </c>
      <c r="G528" s="243">
        <v>2736825</v>
      </c>
      <c r="H528" s="243">
        <v>440482829.36795145</v>
      </c>
      <c r="I528" s="243">
        <v>160.94665510873054</v>
      </c>
      <c r="J528" s="243">
        <v>5.0588466437462518</v>
      </c>
      <c r="K528" s="243">
        <v>0.31385173219024143</v>
      </c>
      <c r="L528" s="243">
        <v>27327631.915486157</v>
      </c>
      <c r="M528" s="243">
        <v>106215</v>
      </c>
      <c r="N528" s="243">
        <v>257.28599459102912</v>
      </c>
    </row>
    <row r="529" spans="1:14">
      <c r="A529" t="str">
        <f t="shared" si="9"/>
        <v>2002_1TOT_27</v>
      </c>
      <c r="B529" s="243">
        <v>2002</v>
      </c>
      <c r="C529" s="243" t="s">
        <v>147</v>
      </c>
      <c r="D529" s="243">
        <v>1</v>
      </c>
      <c r="E529" s="243">
        <v>27</v>
      </c>
      <c r="F529" s="243">
        <v>264.11408270463102</v>
      </c>
      <c r="G529" s="243">
        <v>2841800</v>
      </c>
      <c r="H529" s="243">
        <v>468208205.19987005</v>
      </c>
      <c r="I529" s="243">
        <v>164.75762024064679</v>
      </c>
      <c r="J529" s="243">
        <v>5.3772663757370793</v>
      </c>
      <c r="K529" s="243">
        <v>0.31841973199082751</v>
      </c>
      <c r="L529" s="243">
        <v>27725375.831918597</v>
      </c>
      <c r="M529" s="243">
        <v>104975</v>
      </c>
      <c r="N529" s="243">
        <v>264.11408270463062</v>
      </c>
    </row>
    <row r="530" spans="1:14">
      <c r="A530" t="str">
        <f t="shared" si="9"/>
        <v>2002_1TOT_28</v>
      </c>
      <c r="B530" s="243">
        <v>2002</v>
      </c>
      <c r="C530" s="243" t="s">
        <v>147</v>
      </c>
      <c r="D530" s="243">
        <v>1</v>
      </c>
      <c r="E530" s="243">
        <v>28</v>
      </c>
      <c r="F530" s="243">
        <v>264.11408270463102</v>
      </c>
      <c r="G530" s="243">
        <v>2946160</v>
      </c>
      <c r="H530" s="243">
        <v>495771150.87092507</v>
      </c>
      <c r="I530" s="243">
        <v>168.27706264117532</v>
      </c>
      <c r="J530" s="243">
        <v>5.6938206337086212</v>
      </c>
      <c r="K530" s="243">
        <v>0.31655425797154191</v>
      </c>
      <c r="L530" s="243">
        <v>27562945.671055019</v>
      </c>
      <c r="M530" s="243">
        <v>104360</v>
      </c>
      <c r="N530" s="243">
        <v>264.1140827046284</v>
      </c>
    </row>
    <row r="531" spans="1:14">
      <c r="A531" t="str">
        <f t="shared" si="9"/>
        <v>2002_1TOT_29</v>
      </c>
      <c r="B531" s="243">
        <v>2002</v>
      </c>
      <c r="C531" s="243" t="s">
        <v>147</v>
      </c>
      <c r="D531" s="243">
        <v>1</v>
      </c>
      <c r="E531" s="243">
        <v>29</v>
      </c>
      <c r="F531" s="243">
        <v>281.72168821827307</v>
      </c>
      <c r="G531" s="243">
        <v>3051753</v>
      </c>
      <c r="H531" s="243">
        <v>524786122.71808892</v>
      </c>
      <c r="I531" s="243">
        <v>171.96218786975516</v>
      </c>
      <c r="J531" s="243">
        <v>6.0270510871136596</v>
      </c>
      <c r="K531" s="243">
        <v>0.33323045340503832</v>
      </c>
      <c r="L531" s="243">
        <v>29014971.847163856</v>
      </c>
      <c r="M531" s="243">
        <v>105593</v>
      </c>
      <c r="N531" s="243">
        <v>274.78120564018315</v>
      </c>
    </row>
    <row r="532" spans="1:14">
      <c r="A532" t="str">
        <f t="shared" si="9"/>
        <v>2002_1TOT_30</v>
      </c>
      <c r="B532" s="243">
        <v>2002</v>
      </c>
      <c r="C532" s="243" t="s">
        <v>147</v>
      </c>
      <c r="D532" s="243">
        <v>1</v>
      </c>
      <c r="E532" s="243">
        <v>30</v>
      </c>
      <c r="F532" s="243">
        <v>286.12358959668359</v>
      </c>
      <c r="G532" s="243">
        <v>3157343</v>
      </c>
      <c r="H532" s="243">
        <v>554585315.74551368</v>
      </c>
      <c r="I532" s="243">
        <v>175.64937219222418</v>
      </c>
      <c r="J532" s="243">
        <v>6.3692881451380217</v>
      </c>
      <c r="K532" s="243">
        <v>0.34223705802436211</v>
      </c>
      <c r="L532" s="243">
        <v>29799193.027424753</v>
      </c>
      <c r="M532" s="243">
        <v>105590</v>
      </c>
      <c r="N532" s="243">
        <v>282.21605291623024</v>
      </c>
    </row>
    <row r="533" spans="1:14">
      <c r="A533" t="str">
        <f t="shared" si="9"/>
        <v>2002_1TOT_31</v>
      </c>
      <c r="B533" s="243">
        <v>2002</v>
      </c>
      <c r="C533" s="243" t="s">
        <v>147</v>
      </c>
      <c r="D533" s="243">
        <v>1</v>
      </c>
      <c r="E533" s="243">
        <v>31</v>
      </c>
      <c r="F533" s="243">
        <v>293.46009189403446</v>
      </c>
      <c r="G533" s="243">
        <v>3262933</v>
      </c>
      <c r="H533" s="243">
        <v>585303216.11046231</v>
      </c>
      <c r="I533" s="243">
        <v>179.37947733234557</v>
      </c>
      <c r="J533" s="243">
        <v>6.7220763511780426</v>
      </c>
      <c r="K533" s="243">
        <v>0.35278820604002092</v>
      </c>
      <c r="L533" s="243">
        <v>30717900.36494863</v>
      </c>
      <c r="M533" s="243">
        <v>105590</v>
      </c>
      <c r="N533" s="243">
        <v>290.91675693672346</v>
      </c>
    </row>
    <row r="534" spans="1:14">
      <c r="A534" t="str">
        <f t="shared" si="9"/>
        <v>2002_1TOT_32</v>
      </c>
      <c r="B534" s="243">
        <v>2002</v>
      </c>
      <c r="C534" s="243" t="s">
        <v>147</v>
      </c>
      <c r="D534" s="243">
        <v>1</v>
      </c>
      <c r="E534" s="243">
        <v>32</v>
      </c>
      <c r="F534" s="243">
        <v>299.32929373191513</v>
      </c>
      <c r="G534" s="243">
        <v>3367913</v>
      </c>
      <c r="H534" s="243">
        <v>616349525.20757008</v>
      </c>
      <c r="I534" s="243">
        <v>183.00636780331621</v>
      </c>
      <c r="J534" s="243">
        <v>7.078636257955738</v>
      </c>
      <c r="K534" s="243">
        <v>0.35655990677769545</v>
      </c>
      <c r="L534" s="243">
        <v>31046309.097107768</v>
      </c>
      <c r="M534" s="243">
        <v>104980</v>
      </c>
      <c r="N534" s="243">
        <v>295.73546482289737</v>
      </c>
    </row>
    <row r="535" spans="1:14">
      <c r="A535" t="str">
        <f t="shared" si="9"/>
        <v>2002_1TOT_33</v>
      </c>
      <c r="B535" s="243">
        <v>2002</v>
      </c>
      <c r="C535" s="243" t="s">
        <v>147</v>
      </c>
      <c r="D535" s="243">
        <v>1</v>
      </c>
      <c r="E535" s="243">
        <v>33</v>
      </c>
      <c r="F535" s="243">
        <v>308.13309648873616</v>
      </c>
      <c r="G535" s="243">
        <v>3475365</v>
      </c>
      <c r="H535" s="243">
        <v>648904502.22830117</v>
      </c>
      <c r="I535" s="243">
        <v>186.71549671136734</v>
      </c>
      <c r="J535" s="243">
        <v>7.4525228779515187</v>
      </c>
      <c r="K535" s="243">
        <v>0.37388661999578066</v>
      </c>
      <c r="L535" s="243">
        <v>32554977.020731091</v>
      </c>
      <c r="M535" s="243">
        <v>107452</v>
      </c>
      <c r="N535" s="243">
        <v>302.97227618593502</v>
      </c>
    </row>
    <row r="536" spans="1:14">
      <c r="A536" t="str">
        <f t="shared" si="9"/>
        <v>2002_1TOT_34</v>
      </c>
      <c r="B536" s="243">
        <v>2002</v>
      </c>
      <c r="C536" s="243" t="s">
        <v>147</v>
      </c>
      <c r="D536" s="243">
        <v>1</v>
      </c>
      <c r="E536" s="243">
        <v>34</v>
      </c>
      <c r="F536" s="243">
        <v>310.24600915037325</v>
      </c>
      <c r="G536" s="243">
        <v>3579728</v>
      </c>
      <c r="H536" s="243">
        <v>681073076.31660175</v>
      </c>
      <c r="I536" s="243">
        <v>190.25833144769709</v>
      </c>
      <c r="J536" s="243">
        <v>7.821971746808023</v>
      </c>
      <c r="K536" s="243">
        <v>0.3694488688565043</v>
      </c>
      <c r="L536" s="243">
        <v>32168574.088300586</v>
      </c>
      <c r="M536" s="243">
        <v>104363</v>
      </c>
      <c r="N536" s="243">
        <v>308.23734549888934</v>
      </c>
    </row>
    <row r="537" spans="1:14">
      <c r="A537" t="str">
        <f t="shared" si="9"/>
        <v>2002_1TOT_35</v>
      </c>
      <c r="B537" s="243">
        <v>2002</v>
      </c>
      <c r="C537" s="243" t="s">
        <v>147</v>
      </c>
      <c r="D537" s="243">
        <v>1</v>
      </c>
      <c r="E537" s="243">
        <v>35</v>
      </c>
      <c r="F537" s="243">
        <v>322.80610108343791</v>
      </c>
      <c r="G537" s="243">
        <v>3684079</v>
      </c>
      <c r="H537" s="243">
        <v>714119675.9568069</v>
      </c>
      <c r="I537" s="243">
        <v>193.83940354069685</v>
      </c>
      <c r="J537" s="243">
        <v>8.2015045424835336</v>
      </c>
      <c r="K537" s="243">
        <v>0.37953279567551057</v>
      </c>
      <c r="L537" s="243">
        <v>33046599.640205145</v>
      </c>
      <c r="M537" s="243">
        <v>104351</v>
      </c>
      <c r="N537" s="243">
        <v>316.68694732398484</v>
      </c>
    </row>
    <row r="538" spans="1:14">
      <c r="A538" t="str">
        <f t="shared" si="9"/>
        <v>2002_1TOT_36</v>
      </c>
      <c r="B538" s="243">
        <v>2002</v>
      </c>
      <c r="C538" s="243" t="s">
        <v>147</v>
      </c>
      <c r="D538" s="243">
        <v>1</v>
      </c>
      <c r="E538" s="243">
        <v>36</v>
      </c>
      <c r="F538" s="243">
        <v>331.0229836564709</v>
      </c>
      <c r="G538" s="243">
        <v>3790906</v>
      </c>
      <c r="H538" s="243">
        <v>749005627.94502783</v>
      </c>
      <c r="I538" s="243">
        <v>197.57958333575874</v>
      </c>
      <c r="J538" s="243">
        <v>8.6021618879304373</v>
      </c>
      <c r="K538" s="243">
        <v>0.40065734544690379</v>
      </c>
      <c r="L538" s="243">
        <v>34885951.98822093</v>
      </c>
      <c r="M538" s="243">
        <v>106827</v>
      </c>
      <c r="N538" s="243">
        <v>326.56493197619449</v>
      </c>
    </row>
    <row r="539" spans="1:14">
      <c r="A539" t="str">
        <f t="shared" si="9"/>
        <v>2002_1TOT_37</v>
      </c>
      <c r="B539" s="243">
        <v>2002</v>
      </c>
      <c r="C539" s="243" t="s">
        <v>147</v>
      </c>
      <c r="D539" s="243">
        <v>1</v>
      </c>
      <c r="E539" s="243">
        <v>37</v>
      </c>
      <c r="F539" s="243">
        <v>340.41370659707997</v>
      </c>
      <c r="G539" s="243">
        <v>3894026</v>
      </c>
      <c r="H539" s="243">
        <v>783670190.19176757</v>
      </c>
      <c r="I539" s="243">
        <v>201.24934712602524</v>
      </c>
      <c r="J539" s="243">
        <v>9.0002766217793813</v>
      </c>
      <c r="K539" s="243">
        <v>0.39811473384894391</v>
      </c>
      <c r="L539" s="243">
        <v>34664562.246739745</v>
      </c>
      <c r="M539" s="243">
        <v>103120</v>
      </c>
      <c r="N539" s="243">
        <v>336.15750821120776</v>
      </c>
    </row>
    <row r="540" spans="1:14">
      <c r="A540" t="str">
        <f t="shared" si="9"/>
        <v>2002_1TOT_38</v>
      </c>
      <c r="B540" s="243">
        <v>2002</v>
      </c>
      <c r="C540" s="243" t="s">
        <v>147</v>
      </c>
      <c r="D540" s="243">
        <v>1</v>
      </c>
      <c r="E540" s="243">
        <v>38</v>
      </c>
      <c r="F540" s="243">
        <v>352.15211027284136</v>
      </c>
      <c r="G540" s="243">
        <v>3998382</v>
      </c>
      <c r="H540" s="243">
        <v>819857231.87625074</v>
      </c>
      <c r="I540" s="243">
        <v>205.0472495815184</v>
      </c>
      <c r="J540" s="243">
        <v>9.4158766909928229</v>
      </c>
      <c r="K540" s="243">
        <v>0.41560006921344161</v>
      </c>
      <c r="L540" s="243">
        <v>36187041.684483171</v>
      </c>
      <c r="M540" s="243">
        <v>104356</v>
      </c>
      <c r="N540" s="243">
        <v>346.76531952626749</v>
      </c>
    </row>
    <row r="541" spans="1:14">
      <c r="A541" t="str">
        <f t="shared" si="9"/>
        <v>2002_1TOT_39</v>
      </c>
      <c r="B541" s="243">
        <v>2002</v>
      </c>
      <c r="C541" s="243" t="s">
        <v>147</v>
      </c>
      <c r="D541" s="243">
        <v>1</v>
      </c>
      <c r="E541" s="243">
        <v>39</v>
      </c>
      <c r="F541" s="243">
        <v>352.15211027284136</v>
      </c>
      <c r="G541" s="243">
        <v>4103967</v>
      </c>
      <c r="H541" s="243">
        <v>857039212.43940949</v>
      </c>
      <c r="I541" s="243">
        <v>208.83189665984386</v>
      </c>
      <c r="J541" s="243">
        <v>9.842903410399062</v>
      </c>
      <c r="K541" s="243">
        <v>0.42702671940623915</v>
      </c>
      <c r="L541" s="243">
        <v>37181980.563158751</v>
      </c>
      <c r="M541" s="243">
        <v>105585</v>
      </c>
      <c r="N541" s="243">
        <v>352.15211027284892</v>
      </c>
    </row>
    <row r="542" spans="1:14">
      <c r="A542" t="str">
        <f t="shared" si="9"/>
        <v>2002_1TOT_40</v>
      </c>
      <c r="B542" s="243">
        <v>2002</v>
      </c>
      <c r="C542" s="243" t="s">
        <v>147</v>
      </c>
      <c r="D542" s="243">
        <v>1</v>
      </c>
      <c r="E542" s="243">
        <v>40</v>
      </c>
      <c r="F542" s="243">
        <v>352.15211027284136</v>
      </c>
      <c r="G542" s="243">
        <v>4209565</v>
      </c>
      <c r="H542" s="243">
        <v>894225770.98000062</v>
      </c>
      <c r="I542" s="243">
        <v>212.42712037467069</v>
      </c>
      <c r="J542" s="243">
        <v>10.269982706850817</v>
      </c>
      <c r="K542" s="243">
        <v>0.42707929645175469</v>
      </c>
      <c r="L542" s="243">
        <v>37186558.540591121</v>
      </c>
      <c r="M542" s="243">
        <v>105598</v>
      </c>
      <c r="N542" s="243">
        <v>352.15211027283777</v>
      </c>
    </row>
    <row r="543" spans="1:14">
      <c r="A543" t="str">
        <f t="shared" si="9"/>
        <v>2002_1TOT_41</v>
      </c>
      <c r="B543" s="243">
        <v>2002</v>
      </c>
      <c r="C543" s="243" t="s">
        <v>147</v>
      </c>
      <c r="D543" s="243">
        <v>1</v>
      </c>
      <c r="E543" s="243">
        <v>41</v>
      </c>
      <c r="F543" s="243">
        <v>353.56071871393272</v>
      </c>
      <c r="G543" s="243">
        <v>4315776</v>
      </c>
      <c r="H543" s="243">
        <v>931637983.83880138</v>
      </c>
      <c r="I543" s="243">
        <v>215.86801164814889</v>
      </c>
      <c r="J543" s="243">
        <v>10.699653592609151</v>
      </c>
      <c r="K543" s="243">
        <v>0.42967088575833401</v>
      </c>
      <c r="L543" s="243">
        <v>37412212.858800769</v>
      </c>
      <c r="M543" s="243">
        <v>106211</v>
      </c>
      <c r="N543" s="243">
        <v>352.2442389093481</v>
      </c>
    </row>
    <row r="544" spans="1:14">
      <c r="A544" t="str">
        <f t="shared" si="9"/>
        <v>2002_1TOT_42</v>
      </c>
      <c r="B544" s="243">
        <v>2002</v>
      </c>
      <c r="C544" s="243" t="s">
        <v>147</v>
      </c>
      <c r="D544" s="243">
        <v>1</v>
      </c>
      <c r="E544" s="243">
        <v>42</v>
      </c>
      <c r="F544" s="243">
        <v>367.55876509727818</v>
      </c>
      <c r="G544" s="243">
        <v>4421376</v>
      </c>
      <c r="H544" s="243">
        <v>969916898.89482379</v>
      </c>
      <c r="I544" s="243">
        <v>219.36991988349865</v>
      </c>
      <c r="J544" s="243">
        <v>11.139278358993963</v>
      </c>
      <c r="K544" s="243">
        <v>0.43962476638481185</v>
      </c>
      <c r="L544" s="243">
        <v>38278915.056022406</v>
      </c>
      <c r="M544" s="243">
        <v>105600</v>
      </c>
      <c r="N544" s="243">
        <v>362.4897259093031</v>
      </c>
    </row>
    <row r="545" spans="1:14">
      <c r="A545" t="str">
        <f t="shared" si="9"/>
        <v>2002_1TOT_43</v>
      </c>
      <c r="B545" s="243">
        <v>2002</v>
      </c>
      <c r="C545" s="243" t="s">
        <v>147</v>
      </c>
      <c r="D545" s="243">
        <v>1</v>
      </c>
      <c r="E545" s="243">
        <v>43</v>
      </c>
      <c r="F545" s="243">
        <v>378.56351854330444</v>
      </c>
      <c r="G545" s="243">
        <v>4526348</v>
      </c>
      <c r="H545" s="243">
        <v>1009156448.2274461</v>
      </c>
      <c r="I545" s="243">
        <v>222.95158220875771</v>
      </c>
      <c r="J545" s="243">
        <v>11.589935794899668</v>
      </c>
      <c r="K545" s="243">
        <v>0.45065743590570584</v>
      </c>
      <c r="L545" s="243">
        <v>39239549.33262229</v>
      </c>
      <c r="M545" s="243">
        <v>104972</v>
      </c>
      <c r="N545" s="243">
        <v>373.80967622434832</v>
      </c>
    </row>
    <row r="546" spans="1:14">
      <c r="A546" t="str">
        <f t="shared" si="9"/>
        <v>2002_1TOT_44</v>
      </c>
      <c r="B546" s="243">
        <v>2002</v>
      </c>
      <c r="C546" s="243" t="s">
        <v>147</v>
      </c>
      <c r="D546" s="243">
        <v>1</v>
      </c>
      <c r="E546" s="243">
        <v>44</v>
      </c>
      <c r="F546" s="243">
        <v>387.36732130012552</v>
      </c>
      <c r="G546" s="243">
        <v>4632566</v>
      </c>
      <c r="H546" s="243">
        <v>1049916884.7565274</v>
      </c>
      <c r="I546" s="243">
        <v>226.63830040554791</v>
      </c>
      <c r="J546" s="243">
        <v>12.058060279635322</v>
      </c>
      <c r="K546" s="243">
        <v>0.46812448473565382</v>
      </c>
      <c r="L546" s="243">
        <v>40760436.529081345</v>
      </c>
      <c r="M546" s="243">
        <v>106218</v>
      </c>
      <c r="N546" s="243">
        <v>383.74321234707247</v>
      </c>
    </row>
    <row r="547" spans="1:14">
      <c r="A547" t="str">
        <f t="shared" si="9"/>
        <v>2002_1TOT_45</v>
      </c>
      <c r="B547" s="243">
        <v>2002</v>
      </c>
      <c r="C547" s="243" t="s">
        <v>147</v>
      </c>
      <c r="D547" s="243">
        <v>1</v>
      </c>
      <c r="E547" s="243">
        <v>45</v>
      </c>
      <c r="F547" s="243">
        <v>396.17112405694655</v>
      </c>
      <c r="G547" s="243">
        <v>4737547</v>
      </c>
      <c r="H547" s="243">
        <v>1091235495.4603267</v>
      </c>
      <c r="I547" s="243">
        <v>230.33766112723032</v>
      </c>
      <c r="J547" s="243">
        <v>12.532595269757643</v>
      </c>
      <c r="K547" s="243">
        <v>0.47453499012232037</v>
      </c>
      <c r="L547" s="243">
        <v>41318610.703799248</v>
      </c>
      <c r="M547" s="243">
        <v>104981</v>
      </c>
      <c r="N547" s="243">
        <v>393.58179769481382</v>
      </c>
    </row>
    <row r="548" spans="1:14">
      <c r="A548" t="str">
        <f t="shared" si="9"/>
        <v>2002_1TOT_46</v>
      </c>
      <c r="B548" s="243">
        <v>2002</v>
      </c>
      <c r="C548" s="243" t="s">
        <v>147</v>
      </c>
      <c r="D548" s="243">
        <v>1</v>
      </c>
      <c r="E548" s="243">
        <v>46</v>
      </c>
      <c r="F548" s="243">
        <v>404.97492681376758</v>
      </c>
      <c r="G548" s="243">
        <v>4840665</v>
      </c>
      <c r="H548" s="243">
        <v>1132489080.8996584</v>
      </c>
      <c r="I548" s="243">
        <v>233.95320289663889</v>
      </c>
      <c r="J548" s="243">
        <v>13.006383459280762</v>
      </c>
      <c r="K548" s="243">
        <v>0.47378818952311974</v>
      </c>
      <c r="L548" s="243">
        <v>41253585.43933177</v>
      </c>
      <c r="M548" s="243">
        <v>103118</v>
      </c>
      <c r="N548" s="243">
        <v>400.06192361500194</v>
      </c>
    </row>
    <row r="549" spans="1:14">
      <c r="A549" t="str">
        <f t="shared" si="9"/>
        <v>2002_1TOT_47</v>
      </c>
      <c r="B549" s="243">
        <v>2002</v>
      </c>
      <c r="C549" s="243" t="s">
        <v>147</v>
      </c>
      <c r="D549" s="243">
        <v>1</v>
      </c>
      <c r="E549" s="243">
        <v>47</v>
      </c>
      <c r="F549" s="243">
        <v>417.30025067331701</v>
      </c>
      <c r="G549" s="243">
        <v>4945640</v>
      </c>
      <c r="H549" s="243">
        <v>1175663438.625639</v>
      </c>
      <c r="I549" s="243">
        <v>237.71714856431907</v>
      </c>
      <c r="J549" s="243">
        <v>13.502231288335476</v>
      </c>
      <c r="K549" s="243">
        <v>0.49584782905471414</v>
      </c>
      <c r="L549" s="243">
        <v>43174357.72598052</v>
      </c>
      <c r="M549" s="243">
        <v>104975</v>
      </c>
      <c r="N549" s="243">
        <v>411.28228364830215</v>
      </c>
    </row>
    <row r="550" spans="1:14">
      <c r="A550" t="str">
        <f t="shared" si="9"/>
        <v>2002_1TOT_48</v>
      </c>
      <c r="B550" s="243">
        <v>2002</v>
      </c>
      <c r="C550" s="243" t="s">
        <v>147</v>
      </c>
      <c r="D550" s="243">
        <v>1</v>
      </c>
      <c r="E550" s="243">
        <v>48</v>
      </c>
      <c r="F550" s="243">
        <v>422.58253232740964</v>
      </c>
      <c r="G550" s="243">
        <v>5051861</v>
      </c>
      <c r="H550" s="243">
        <v>1220327684.7278221</v>
      </c>
      <c r="I550" s="243">
        <v>241.56002802290524</v>
      </c>
      <c r="J550" s="243">
        <v>14.01519015171206</v>
      </c>
      <c r="K550" s="243">
        <v>0.51295886337658381</v>
      </c>
      <c r="L550" s="243">
        <v>44664246.102183104</v>
      </c>
      <c r="M550" s="243">
        <v>106221</v>
      </c>
      <c r="N550" s="243">
        <v>420.48414251591589</v>
      </c>
    </row>
    <row r="551" spans="1:14">
      <c r="A551" t="str">
        <f t="shared" si="9"/>
        <v>2002_1TOT_49</v>
      </c>
      <c r="B551" s="243">
        <v>2002</v>
      </c>
      <c r="C551" s="243" t="s">
        <v>147</v>
      </c>
      <c r="D551" s="243">
        <v>1</v>
      </c>
      <c r="E551" s="243">
        <v>49</v>
      </c>
      <c r="F551" s="243">
        <v>436.66861673832329</v>
      </c>
      <c r="G551" s="243">
        <v>5156842</v>
      </c>
      <c r="H551" s="243">
        <v>1265149655.4756796</v>
      </c>
      <c r="I551" s="243">
        <v>245.33419008681662</v>
      </c>
      <c r="J551" s="243">
        <v>14.529960447319839</v>
      </c>
      <c r="K551" s="243">
        <v>0.51477029560777865</v>
      </c>
      <c r="L551" s="243">
        <v>44821970.747857571</v>
      </c>
      <c r="M551" s="243">
        <v>104981</v>
      </c>
      <c r="N551" s="243">
        <v>426.95317007703841</v>
      </c>
    </row>
    <row r="552" spans="1:14">
      <c r="A552" t="str">
        <f t="shared" si="9"/>
        <v>2002_1TOT_50</v>
      </c>
      <c r="B552" s="243">
        <v>2002</v>
      </c>
      <c r="C552" s="243" t="s">
        <v>147</v>
      </c>
      <c r="D552" s="243">
        <v>1</v>
      </c>
      <c r="E552" s="243">
        <v>50</v>
      </c>
      <c r="F552" s="243">
        <v>440.19013784105169</v>
      </c>
      <c r="G552" s="243">
        <v>5261817</v>
      </c>
      <c r="H552" s="243">
        <v>1311356438.8955007</v>
      </c>
      <c r="I552" s="243">
        <v>249.22121747972244</v>
      </c>
      <c r="J552" s="243">
        <v>15.060635006319298</v>
      </c>
      <c r="K552" s="243">
        <v>0.53067455899945948</v>
      </c>
      <c r="L552" s="243">
        <v>46206783.419821024</v>
      </c>
      <c r="M552" s="243">
        <v>104975</v>
      </c>
      <c r="N552" s="243">
        <v>440.16940623787593</v>
      </c>
    </row>
    <row r="553" spans="1:14">
      <c r="A553" t="str">
        <f t="shared" si="9"/>
        <v>2002_1TOT_51</v>
      </c>
      <c r="B553" s="243">
        <v>2002</v>
      </c>
      <c r="C553" s="243" t="s">
        <v>147</v>
      </c>
      <c r="D553" s="243">
        <v>1</v>
      </c>
      <c r="E553" s="243">
        <v>51</v>
      </c>
      <c r="F553" s="243">
        <v>451.19489128707801</v>
      </c>
      <c r="G553" s="243">
        <v>5367415</v>
      </c>
      <c r="H553" s="243">
        <v>1358030950.6548135</v>
      </c>
      <c r="I553" s="243">
        <v>253.01396494491547</v>
      </c>
      <c r="J553" s="243">
        <v>15.59668132054431</v>
      </c>
      <c r="K553" s="243">
        <v>0.53604631422501114</v>
      </c>
      <c r="L553" s="243">
        <v>46674511.759312868</v>
      </c>
      <c r="M553" s="243">
        <v>105598</v>
      </c>
      <c r="N553" s="243">
        <v>442.00185381648203</v>
      </c>
    </row>
    <row r="554" spans="1:14">
      <c r="A554" t="str">
        <f t="shared" si="9"/>
        <v>2002_1TOT_52</v>
      </c>
      <c r="B554" s="243">
        <v>2002</v>
      </c>
      <c r="C554" s="243" t="s">
        <v>147</v>
      </c>
      <c r="D554" s="243">
        <v>1</v>
      </c>
      <c r="E554" s="243">
        <v>52</v>
      </c>
      <c r="F554" s="243">
        <v>466.60154611151478</v>
      </c>
      <c r="G554" s="243">
        <v>5471768</v>
      </c>
      <c r="H554" s="243">
        <v>1405935046.4579895</v>
      </c>
      <c r="I554" s="243">
        <v>256.94346808161265</v>
      </c>
      <c r="J554" s="243">
        <v>16.146849132132626</v>
      </c>
      <c r="K554" s="243">
        <v>0.55016781158831662</v>
      </c>
      <c r="L554" s="243">
        <v>47904095.803175926</v>
      </c>
      <c r="M554" s="243">
        <v>104353</v>
      </c>
      <c r="N554" s="243">
        <v>459.05815648017716</v>
      </c>
    </row>
    <row r="555" spans="1:14">
      <c r="A555" t="str">
        <f t="shared" si="9"/>
        <v>2002_1TOT_53</v>
      </c>
      <c r="B555" s="243">
        <v>2002</v>
      </c>
      <c r="C555" s="243" t="s">
        <v>147</v>
      </c>
      <c r="D555" s="243">
        <v>1</v>
      </c>
      <c r="E555" s="243">
        <v>53</v>
      </c>
      <c r="F555" s="243">
        <v>471.88382776560741</v>
      </c>
      <c r="G555" s="243">
        <v>5579216</v>
      </c>
      <c r="H555" s="243">
        <v>1456379233.5222824</v>
      </c>
      <c r="I555" s="243">
        <v>261.03653873990226</v>
      </c>
      <c r="J555" s="243">
        <v>16.726189322970207</v>
      </c>
      <c r="K555" s="243">
        <v>0.57934019083758059</v>
      </c>
      <c r="L555" s="243">
        <v>50444187.064292908</v>
      </c>
      <c r="M555" s="243">
        <v>107448</v>
      </c>
      <c r="N555" s="243">
        <v>469.47534681234561</v>
      </c>
    </row>
    <row r="556" spans="1:14">
      <c r="A556" t="str">
        <f t="shared" si="9"/>
        <v>2002_1TOT_54</v>
      </c>
      <c r="B556" s="243">
        <v>2002</v>
      </c>
      <c r="C556" s="243" t="s">
        <v>147</v>
      </c>
      <c r="D556" s="243">
        <v>1</v>
      </c>
      <c r="E556" s="243">
        <v>54</v>
      </c>
      <c r="F556" s="243">
        <v>484.20915162515689</v>
      </c>
      <c r="G556" s="243">
        <v>5684190</v>
      </c>
      <c r="H556" s="243">
        <v>1506661727.6561549</v>
      </c>
      <c r="I556" s="243">
        <v>265.06181666273557</v>
      </c>
      <c r="J556" s="243">
        <v>17.303672506715028</v>
      </c>
      <c r="K556" s="243">
        <v>0.5774831837448211</v>
      </c>
      <c r="L556" s="243">
        <v>50282494.133872509</v>
      </c>
      <c r="M556" s="243">
        <v>104974</v>
      </c>
      <c r="N556" s="243">
        <v>478.99950591453609</v>
      </c>
    </row>
    <row r="557" spans="1:14">
      <c r="A557" t="str">
        <f t="shared" si="9"/>
        <v>2002_1TOT_55</v>
      </c>
      <c r="B557" s="243">
        <v>2002</v>
      </c>
      <c r="C557" s="243" t="s">
        <v>147</v>
      </c>
      <c r="D557" s="243">
        <v>1</v>
      </c>
      <c r="E557" s="243">
        <v>55</v>
      </c>
      <c r="F557" s="243">
        <v>497.41485576038838</v>
      </c>
      <c r="G557" s="243">
        <v>5787315</v>
      </c>
      <c r="H557" s="243">
        <v>1557110086.360462</v>
      </c>
      <c r="I557" s="243">
        <v>269.05569963972272</v>
      </c>
      <c r="J557" s="243">
        <v>17.883060607903879</v>
      </c>
      <c r="K557" s="243">
        <v>0.57938810118885087</v>
      </c>
      <c r="L557" s="243">
        <v>50448358.704307079</v>
      </c>
      <c r="M557" s="243">
        <v>103125</v>
      </c>
      <c r="N557" s="243">
        <v>489.19620561752322</v>
      </c>
    </row>
    <row r="558" spans="1:14">
      <c r="A558" t="str">
        <f t="shared" si="9"/>
        <v>2002_1TOT_56</v>
      </c>
      <c r="B558" s="243">
        <v>2002</v>
      </c>
      <c r="C558" s="243" t="s">
        <v>147</v>
      </c>
      <c r="D558" s="243">
        <v>1</v>
      </c>
      <c r="E558" s="243">
        <v>56</v>
      </c>
      <c r="F558" s="243">
        <v>516.48976173350059</v>
      </c>
      <c r="G558" s="243">
        <v>5892909</v>
      </c>
      <c r="H558" s="243">
        <v>1610348988.7079961</v>
      </c>
      <c r="I558" s="243">
        <v>273.26893877166543</v>
      </c>
      <c r="J558" s="243">
        <v>18.494497477858641</v>
      </c>
      <c r="K558" s="243">
        <v>0.61143686995476187</v>
      </c>
      <c r="L558" s="243">
        <v>53238902.34753418</v>
      </c>
      <c r="M558" s="243">
        <v>105594</v>
      </c>
      <c r="N558" s="243">
        <v>504.18491910084077</v>
      </c>
    </row>
    <row r="559" spans="1:14">
      <c r="A559" t="str">
        <f t="shared" si="9"/>
        <v>2002_1TOT_57</v>
      </c>
      <c r="B559" s="243">
        <v>2002</v>
      </c>
      <c r="C559" s="243" t="s">
        <v>147</v>
      </c>
      <c r="D559" s="243">
        <v>1</v>
      </c>
      <c r="E559" s="243">
        <v>57</v>
      </c>
      <c r="F559" s="243">
        <v>528.22816540926203</v>
      </c>
      <c r="G559" s="243">
        <v>5998504</v>
      </c>
      <c r="H559" s="243">
        <v>1665745645.0536427</v>
      </c>
      <c r="I559" s="243">
        <v>277.69351242470503</v>
      </c>
      <c r="J559" s="243">
        <v>19.130715669226191</v>
      </c>
      <c r="K559" s="243">
        <v>0.63621819136755065</v>
      </c>
      <c r="L559" s="243">
        <v>55396656.34564662</v>
      </c>
      <c r="M559" s="243">
        <v>105595</v>
      </c>
      <c r="N559" s="243">
        <v>524.61438842413577</v>
      </c>
    </row>
    <row r="560" spans="1:14">
      <c r="A560" t="str">
        <f t="shared" si="9"/>
        <v>2002_1TOT_58</v>
      </c>
      <c r="B560" s="243">
        <v>2002</v>
      </c>
      <c r="C560" s="243" t="s">
        <v>147</v>
      </c>
      <c r="D560" s="243">
        <v>1</v>
      </c>
      <c r="E560" s="243">
        <v>58</v>
      </c>
      <c r="F560" s="243">
        <v>528.22816540926203</v>
      </c>
      <c r="G560" s="243">
        <v>6102862</v>
      </c>
      <c r="H560" s="243">
        <v>1720870479.9394236</v>
      </c>
      <c r="I560" s="243">
        <v>281.97761639365655</v>
      </c>
      <c r="J560" s="243">
        <v>19.763812052004941</v>
      </c>
      <c r="K560" s="243">
        <v>0.63309638277874924</v>
      </c>
      <c r="L560" s="243">
        <v>55124834.885780811</v>
      </c>
      <c r="M560" s="243">
        <v>104358</v>
      </c>
      <c r="N560" s="243">
        <v>528.22816540927204</v>
      </c>
    </row>
    <row r="561" spans="1:14">
      <c r="A561" t="str">
        <f t="shared" si="9"/>
        <v>2002_1TOT_59</v>
      </c>
      <c r="B561" s="243">
        <v>2002</v>
      </c>
      <c r="C561" s="243" t="s">
        <v>147</v>
      </c>
      <c r="D561" s="243">
        <v>1</v>
      </c>
      <c r="E561" s="243">
        <v>59</v>
      </c>
      <c r="F561" s="243">
        <v>537.03196816608306</v>
      </c>
      <c r="G561" s="243">
        <v>6209698</v>
      </c>
      <c r="H561" s="243">
        <v>1777408658.8317976</v>
      </c>
      <c r="I561" s="243">
        <v>286.23109510829636</v>
      </c>
      <c r="J561" s="243">
        <v>20.413140374163646</v>
      </c>
      <c r="K561" s="243">
        <v>0.64932832215870562</v>
      </c>
      <c r="L561" s="243">
        <v>56538178.892374039</v>
      </c>
      <c r="M561" s="243">
        <v>106836</v>
      </c>
      <c r="N561" s="243">
        <v>529.20531368053878</v>
      </c>
    </row>
    <row r="562" spans="1:14">
      <c r="A562" t="str">
        <f t="shared" si="9"/>
        <v>2002_1TOT_60</v>
      </c>
      <c r="B562" s="243">
        <v>2002</v>
      </c>
      <c r="C562" s="243" t="s">
        <v>147</v>
      </c>
      <c r="D562" s="243">
        <v>1</v>
      </c>
      <c r="E562" s="243">
        <v>60</v>
      </c>
      <c r="F562" s="243">
        <v>554.63957367972512</v>
      </c>
      <c r="G562" s="243">
        <v>6314048</v>
      </c>
      <c r="H562" s="243">
        <v>1834256833.5879395</v>
      </c>
      <c r="I562" s="243">
        <v>290.50410031535068</v>
      </c>
      <c r="J562" s="243">
        <v>21.066028929390338</v>
      </c>
      <c r="K562" s="243">
        <v>0.65288855522669209</v>
      </c>
      <c r="L562" s="243">
        <v>56848174.756141901</v>
      </c>
      <c r="M562" s="243">
        <v>104350</v>
      </c>
      <c r="N562" s="243">
        <v>544.78365842014284</v>
      </c>
    </row>
    <row r="563" spans="1:14">
      <c r="A563" t="str">
        <f t="shared" si="9"/>
        <v>2002_1TOT_61</v>
      </c>
      <c r="B563" s="243">
        <v>2002</v>
      </c>
      <c r="C563" s="243" t="s">
        <v>147</v>
      </c>
      <c r="D563" s="243">
        <v>1</v>
      </c>
      <c r="E563" s="243">
        <v>61</v>
      </c>
      <c r="F563" s="243">
        <v>572.24717919336717</v>
      </c>
      <c r="G563" s="243">
        <v>6419026</v>
      </c>
      <c r="H563" s="243">
        <v>1893440815.2143793</v>
      </c>
      <c r="I563" s="243">
        <v>294.97322728002337</v>
      </c>
      <c r="J563" s="243">
        <v>21.745743703389742</v>
      </c>
      <c r="K563" s="243">
        <v>0.67971477399940383</v>
      </c>
      <c r="L563" s="243">
        <v>59183981.62643981</v>
      </c>
      <c r="M563" s="243">
        <v>104978</v>
      </c>
      <c r="N563" s="243">
        <v>563.77509217588261</v>
      </c>
    </row>
    <row r="564" spans="1:14">
      <c r="A564" t="str">
        <f t="shared" si="9"/>
        <v>2002_1TOT_62</v>
      </c>
      <c r="B564" s="243">
        <v>2002</v>
      </c>
      <c r="C564" s="243" t="s">
        <v>147</v>
      </c>
      <c r="D564" s="243">
        <v>1</v>
      </c>
      <c r="E564" s="243">
        <v>62</v>
      </c>
      <c r="F564" s="243">
        <v>586.92018378806893</v>
      </c>
      <c r="G564" s="243">
        <v>6525231</v>
      </c>
      <c r="H564" s="243">
        <v>1954731644.269278</v>
      </c>
      <c r="I564" s="243">
        <v>299.56512562839202</v>
      </c>
      <c r="J564" s="243">
        <v>22.449655148250617</v>
      </c>
      <c r="K564" s="243">
        <v>0.70391144486087498</v>
      </c>
      <c r="L564" s="243">
        <v>61290829.054898739</v>
      </c>
      <c r="M564" s="243">
        <v>106205</v>
      </c>
      <c r="N564" s="243">
        <v>577.0992802118426</v>
      </c>
    </row>
    <row r="565" spans="1:14">
      <c r="A565" t="str">
        <f t="shared" si="9"/>
        <v>2002_1TOT_63</v>
      </c>
      <c r="B565" s="243">
        <v>2002</v>
      </c>
      <c r="C565" s="243" t="s">
        <v>147</v>
      </c>
      <c r="D565" s="243">
        <v>1</v>
      </c>
      <c r="E565" s="243">
        <v>63</v>
      </c>
      <c r="F565" s="243">
        <v>597.60213113301177</v>
      </c>
      <c r="G565" s="243">
        <v>6631450</v>
      </c>
      <c r="H565" s="243">
        <v>2017372361.4237976</v>
      </c>
      <c r="I565" s="243">
        <v>304.2128586393319</v>
      </c>
      <c r="J565" s="243">
        <v>23.169069755611599</v>
      </c>
      <c r="K565" s="243">
        <v>0.71941460736098151</v>
      </c>
      <c r="L565" s="243">
        <v>62640717.154519558</v>
      </c>
      <c r="M565" s="243">
        <v>106219</v>
      </c>
      <c r="N565" s="243">
        <v>589.73175377775692</v>
      </c>
    </row>
    <row r="566" spans="1:14">
      <c r="A566" t="str">
        <f t="shared" si="9"/>
        <v>2002_1TOT_64</v>
      </c>
      <c r="B566" s="243">
        <v>2002</v>
      </c>
      <c r="C566" s="243" t="s">
        <v>147</v>
      </c>
      <c r="D566" s="243">
        <v>1</v>
      </c>
      <c r="E566" s="243">
        <v>64</v>
      </c>
      <c r="F566" s="243">
        <v>616.26619297747243</v>
      </c>
      <c r="G566" s="243">
        <v>6734580</v>
      </c>
      <c r="H566" s="243">
        <v>2080193956.0849397</v>
      </c>
      <c r="I566" s="243">
        <v>308.88250731076619</v>
      </c>
      <c r="J566" s="243">
        <v>23.890561700626399</v>
      </c>
      <c r="K566" s="243">
        <v>0.72149194501480096</v>
      </c>
      <c r="L566" s="243">
        <v>62821594.661142111</v>
      </c>
      <c r="M566" s="243">
        <v>103130</v>
      </c>
      <c r="N566" s="243">
        <v>609.14956522003399</v>
      </c>
    </row>
    <row r="567" spans="1:14">
      <c r="A567" t="str">
        <f t="shared" si="9"/>
        <v>2002_1TOT_65</v>
      </c>
      <c r="B567" s="243">
        <v>2002</v>
      </c>
      <c r="C567" s="243" t="s">
        <v>147</v>
      </c>
      <c r="D567" s="243">
        <v>1</v>
      </c>
      <c r="E567" s="243">
        <v>65</v>
      </c>
      <c r="F567" s="243">
        <v>633.87379849111437</v>
      </c>
      <c r="G567" s="243">
        <v>6841403</v>
      </c>
      <c r="H567" s="243">
        <v>2146675397.4911849</v>
      </c>
      <c r="I567" s="243">
        <v>313.77707138304601</v>
      </c>
      <c r="J567" s="243">
        <v>24.654086165841044</v>
      </c>
      <c r="K567" s="243">
        <v>0.76352446521464401</v>
      </c>
      <c r="L567" s="243">
        <v>66481441.406245232</v>
      </c>
      <c r="M567" s="243">
        <v>106823</v>
      </c>
      <c r="N567" s="243">
        <v>622.35137944305279</v>
      </c>
    </row>
    <row r="568" spans="1:14">
      <c r="A568" t="str">
        <f t="shared" si="9"/>
        <v>2002_1TOT_66</v>
      </c>
      <c r="B568" s="243">
        <v>2002</v>
      </c>
      <c r="C568" s="243" t="s">
        <v>147</v>
      </c>
      <c r="D568" s="243">
        <v>1</v>
      </c>
      <c r="E568" s="243">
        <v>66</v>
      </c>
      <c r="F568" s="243">
        <v>645.61220216687582</v>
      </c>
      <c r="G568" s="243">
        <v>6944530</v>
      </c>
      <c r="H568" s="243">
        <v>2212700471.7133346</v>
      </c>
      <c r="I568" s="243">
        <v>318.62494246742898</v>
      </c>
      <c r="J568" s="243">
        <v>25.412369356155384</v>
      </c>
      <c r="K568" s="243">
        <v>0.75828319031434077</v>
      </c>
      <c r="L568" s="243">
        <v>66025074.222149611</v>
      </c>
      <c r="M568" s="243">
        <v>103127</v>
      </c>
      <c r="N568" s="243">
        <v>640.23072737643497</v>
      </c>
    </row>
    <row r="569" spans="1:14">
      <c r="A569" t="str">
        <f t="shared" si="9"/>
        <v>2002_1TOT_67</v>
      </c>
      <c r="B569" s="243">
        <v>2002</v>
      </c>
      <c r="C569" s="243" t="s">
        <v>147</v>
      </c>
      <c r="D569" s="243">
        <v>1</v>
      </c>
      <c r="E569" s="243">
        <v>67</v>
      </c>
      <c r="F569" s="243">
        <v>660.28520676157757</v>
      </c>
      <c r="G569" s="243">
        <v>7050736</v>
      </c>
      <c r="H569" s="243">
        <v>2282479913.9961925</v>
      </c>
      <c r="I569" s="243">
        <v>323.72222048821465</v>
      </c>
      <c r="J569" s="243">
        <v>26.213770622810081</v>
      </c>
      <c r="K569" s="243">
        <v>0.8014012666546968</v>
      </c>
      <c r="L569" s="243">
        <v>69779442.282857895</v>
      </c>
      <c r="M569" s="243">
        <v>106206</v>
      </c>
      <c r="N569" s="243">
        <v>657.01977555748169</v>
      </c>
    </row>
    <row r="570" spans="1:14">
      <c r="A570" t="str">
        <f t="shared" si="9"/>
        <v>2002_1TOT_68</v>
      </c>
      <c r="B570" s="243">
        <v>2002</v>
      </c>
      <c r="C570" s="243" t="s">
        <v>147</v>
      </c>
      <c r="D570" s="243">
        <v>1</v>
      </c>
      <c r="E570" s="243">
        <v>68</v>
      </c>
      <c r="F570" s="243">
        <v>686.69661503204065</v>
      </c>
      <c r="G570" s="243">
        <v>7155706</v>
      </c>
      <c r="H570" s="243">
        <v>2353120823.4710426</v>
      </c>
      <c r="I570" s="243">
        <v>328.84537507145245</v>
      </c>
      <c r="J570" s="243">
        <v>27.02506564722864</v>
      </c>
      <c r="K570" s="243">
        <v>0.81129502441855905</v>
      </c>
      <c r="L570" s="243">
        <v>70640909.474850178</v>
      </c>
      <c r="M570" s="243">
        <v>104970</v>
      </c>
      <c r="N570" s="243">
        <v>672.96284152472299</v>
      </c>
    </row>
    <row r="571" spans="1:14">
      <c r="A571" t="str">
        <f t="shared" si="9"/>
        <v>2002_1TOT_69</v>
      </c>
      <c r="B571" s="243">
        <v>2002</v>
      </c>
      <c r="C571" s="243" t="s">
        <v>147</v>
      </c>
      <c r="D571" s="243">
        <v>1</v>
      </c>
      <c r="E571" s="243">
        <v>69</v>
      </c>
      <c r="F571" s="243">
        <v>704.30422054568271</v>
      </c>
      <c r="G571" s="243">
        <v>7260059</v>
      </c>
      <c r="H571" s="243">
        <v>2426247416.7227416</v>
      </c>
      <c r="I571" s="243">
        <v>334.19114317428296</v>
      </c>
      <c r="J571" s="243">
        <v>27.864908193124869</v>
      </c>
      <c r="K571" s="243">
        <v>0.83984254589622864</v>
      </c>
      <c r="L571" s="243">
        <v>73126593.251698971</v>
      </c>
      <c r="M571" s="243">
        <v>104353</v>
      </c>
      <c r="N571" s="243">
        <v>700.7617725575592</v>
      </c>
    </row>
    <row r="572" spans="1:14">
      <c r="A572" t="str">
        <f t="shared" si="9"/>
        <v>2002_1TOT_70</v>
      </c>
      <c r="B572" s="243">
        <v>2002</v>
      </c>
      <c r="C572" s="243" t="s">
        <v>147</v>
      </c>
      <c r="D572" s="243">
        <v>1</v>
      </c>
      <c r="E572" s="243">
        <v>70</v>
      </c>
      <c r="F572" s="243">
        <v>704.30422054568271</v>
      </c>
      <c r="G572" s="243">
        <v>7366281</v>
      </c>
      <c r="H572" s="243">
        <v>2501060019.6375504</v>
      </c>
      <c r="I572" s="243">
        <v>339.52818520465758</v>
      </c>
      <c r="J572" s="243">
        <v>28.724114182399322</v>
      </c>
      <c r="K572" s="243">
        <v>0.85920598927445369</v>
      </c>
      <c r="L572" s="243">
        <v>74812602.91480875</v>
      </c>
      <c r="M572" s="243">
        <v>106222</v>
      </c>
      <c r="N572" s="243">
        <v>704.30422054573205</v>
      </c>
    </row>
    <row r="573" spans="1:14">
      <c r="A573" t="str">
        <f t="shared" si="9"/>
        <v>2002_1TOT_71</v>
      </c>
      <c r="B573" s="243">
        <v>2002</v>
      </c>
      <c r="C573" s="243" t="s">
        <v>147</v>
      </c>
      <c r="D573" s="243">
        <v>1</v>
      </c>
      <c r="E573" s="243">
        <v>71</v>
      </c>
      <c r="F573" s="243">
        <v>739.51943157296682</v>
      </c>
      <c r="G573" s="243">
        <v>7473108</v>
      </c>
      <c r="H573" s="243">
        <v>2578239538.5903826</v>
      </c>
      <c r="I573" s="243">
        <v>345.00231210232511</v>
      </c>
      <c r="J573" s="243">
        <v>29.610503672270532</v>
      </c>
      <c r="K573" s="243">
        <v>0.88638948987120969</v>
      </c>
      <c r="L573" s="243">
        <v>77179518.952832222</v>
      </c>
      <c r="M573" s="243">
        <v>106827</v>
      </c>
      <c r="N573" s="243">
        <v>722.47202442109415</v>
      </c>
    </row>
    <row r="574" spans="1:14">
      <c r="A574" t="str">
        <f t="shared" si="9"/>
        <v>2002_1TOT_72</v>
      </c>
      <c r="B574" s="243">
        <v>2002</v>
      </c>
      <c r="C574" s="243" t="s">
        <v>147</v>
      </c>
      <c r="D574" s="243">
        <v>1</v>
      </c>
      <c r="E574" s="243">
        <v>72</v>
      </c>
      <c r="F574" s="243">
        <v>759.32798777581411</v>
      </c>
      <c r="G574" s="243">
        <v>7576856</v>
      </c>
      <c r="H574" s="243">
        <v>2655818933.8315077</v>
      </c>
      <c r="I574" s="243">
        <v>350.51727706472286</v>
      </c>
      <c r="J574" s="243">
        <v>30.501485651755576</v>
      </c>
      <c r="K574" s="243">
        <v>0.89098197948504421</v>
      </c>
      <c r="L574" s="243">
        <v>77579395.241125107</v>
      </c>
      <c r="M574" s="243">
        <v>103748</v>
      </c>
      <c r="N574" s="243">
        <v>747.76762194090588</v>
      </c>
    </row>
    <row r="575" spans="1:14">
      <c r="A575" t="str">
        <f t="shared" si="9"/>
        <v>2002_1TOT_73</v>
      </c>
      <c r="B575" s="243">
        <v>2002</v>
      </c>
      <c r="C575" s="243" t="s">
        <v>147</v>
      </c>
      <c r="D575" s="243">
        <v>1</v>
      </c>
      <c r="E575" s="243">
        <v>73</v>
      </c>
      <c r="F575" s="243">
        <v>792.34224811389299</v>
      </c>
      <c r="G575" s="243">
        <v>7681213</v>
      </c>
      <c r="H575" s="243">
        <v>2736421152.354001</v>
      </c>
      <c r="I575" s="243">
        <v>356.24857068200049</v>
      </c>
      <c r="J575" s="243">
        <v>31.427184079628699</v>
      </c>
      <c r="K575" s="243">
        <v>0.9256984278731224</v>
      </c>
      <c r="L575" s="243">
        <v>80602218.522493362</v>
      </c>
      <c r="M575" s="243">
        <v>104357</v>
      </c>
      <c r="N575" s="243">
        <v>772.37002330934547</v>
      </c>
    </row>
    <row r="576" spans="1:14">
      <c r="A576" t="str">
        <f t="shared" si="9"/>
        <v>2002_1TOT_74</v>
      </c>
      <c r="B576" s="243">
        <v>2002</v>
      </c>
      <c r="C576" s="243" t="s">
        <v>147</v>
      </c>
      <c r="D576" s="243">
        <v>1</v>
      </c>
      <c r="E576" s="243">
        <v>74</v>
      </c>
      <c r="F576" s="243">
        <v>818.75365638435619</v>
      </c>
      <c r="G576" s="243">
        <v>7786204</v>
      </c>
      <c r="H576" s="243">
        <v>2820081897.6445613</v>
      </c>
      <c r="I576" s="243">
        <v>362.18957243408488</v>
      </c>
      <c r="J576" s="243">
        <v>32.388009002438402</v>
      </c>
      <c r="K576" s="243">
        <v>0.960824922809703</v>
      </c>
      <c r="L576" s="243">
        <v>83660745.290560246</v>
      </c>
      <c r="M576" s="243">
        <v>104991</v>
      </c>
      <c r="N576" s="243">
        <v>796.83730310750684</v>
      </c>
    </row>
    <row r="577" spans="1:14">
      <c r="A577" t="str">
        <f t="shared" si="9"/>
        <v>2002_1TOT_75</v>
      </c>
      <c r="B577" s="243">
        <v>2002</v>
      </c>
      <c r="C577" s="243" t="s">
        <v>147</v>
      </c>
      <c r="D577" s="243">
        <v>1</v>
      </c>
      <c r="E577" s="243">
        <v>75</v>
      </c>
      <c r="F577" s="243">
        <v>848.24639561970662</v>
      </c>
      <c r="G577" s="243">
        <v>7893645</v>
      </c>
      <c r="H577" s="243">
        <v>2909384713.6210732</v>
      </c>
      <c r="I577" s="243">
        <v>368.57303737640513</v>
      </c>
      <c r="J577" s="243">
        <v>33.413631843465168</v>
      </c>
      <c r="K577" s="243">
        <v>1.0256228410267667</v>
      </c>
      <c r="L577" s="243">
        <v>89302815.976511955</v>
      </c>
      <c r="M577" s="243">
        <v>107441</v>
      </c>
      <c r="N577" s="243">
        <v>831.18005208916475</v>
      </c>
    </row>
    <row r="578" spans="1:14">
      <c r="A578" t="str">
        <f t="shared" si="9"/>
        <v>2002_1TOT_76</v>
      </c>
      <c r="B578" s="243">
        <v>2002</v>
      </c>
      <c r="C578" s="243" t="s">
        <v>147</v>
      </c>
      <c r="D578" s="243">
        <v>1</v>
      </c>
      <c r="E578" s="243">
        <v>76</v>
      </c>
      <c r="F578" s="243">
        <v>880.38027568210339</v>
      </c>
      <c r="G578" s="243">
        <v>7996775</v>
      </c>
      <c r="H578" s="243">
        <v>2998922569.64572</v>
      </c>
      <c r="I578" s="243">
        <v>375.01649973216951</v>
      </c>
      <c r="J578" s="243">
        <v>34.441954066804648</v>
      </c>
      <c r="K578" s="243">
        <v>1.0283222233394795</v>
      </c>
      <c r="L578" s="243">
        <v>89537856.024646759</v>
      </c>
      <c r="M578" s="243">
        <v>103130</v>
      </c>
      <c r="N578" s="243">
        <v>868.20378187381709</v>
      </c>
    </row>
    <row r="579" spans="1:14">
      <c r="A579" t="str">
        <f t="shared" si="9"/>
        <v>2002_1TOT_77</v>
      </c>
      <c r="B579" s="243">
        <v>2002</v>
      </c>
      <c r="C579" s="243" t="s">
        <v>147</v>
      </c>
      <c r="D579" s="243">
        <v>1</v>
      </c>
      <c r="E579" s="243">
        <v>77</v>
      </c>
      <c r="F579" s="243">
        <v>903.85708303362617</v>
      </c>
      <c r="G579" s="243">
        <v>8102366</v>
      </c>
      <c r="H579" s="243">
        <v>3092513442.3231688</v>
      </c>
      <c r="I579" s="243">
        <v>381.68029466000041</v>
      </c>
      <c r="J579" s="243">
        <v>35.516824278678669</v>
      </c>
      <c r="K579" s="243">
        <v>1.0748702118740212</v>
      </c>
      <c r="L579" s="243">
        <v>93590872.67744875</v>
      </c>
      <c r="M579" s="243">
        <v>105591</v>
      </c>
      <c r="N579" s="243">
        <v>886.35274481204601</v>
      </c>
    </row>
    <row r="580" spans="1:14">
      <c r="A580" t="str">
        <f t="shared" ref="A580:A643" si="10">B580&amp;"_"&amp;D580&amp;C580&amp;"_"&amp;E580</f>
        <v>2002_1TOT_78</v>
      </c>
      <c r="B580" s="243">
        <v>2002</v>
      </c>
      <c r="C580" s="243" t="s">
        <v>147</v>
      </c>
      <c r="D580" s="243">
        <v>1</v>
      </c>
      <c r="E580" s="243">
        <v>78</v>
      </c>
      <c r="F580" s="243">
        <v>950.81069773667173</v>
      </c>
      <c r="G580" s="243">
        <v>8207339</v>
      </c>
      <c r="H580" s="243">
        <v>3190296121.5915799</v>
      </c>
      <c r="I580" s="243">
        <v>388.71260485177714</v>
      </c>
      <c r="J580" s="243">
        <v>36.639836450443262</v>
      </c>
      <c r="K580" s="243">
        <v>1.1230121717645929</v>
      </c>
      <c r="L580" s="243">
        <v>97782679.26841116</v>
      </c>
      <c r="M580" s="243">
        <v>104973</v>
      </c>
      <c r="N580" s="243">
        <v>931.50314145933874</v>
      </c>
    </row>
    <row r="581" spans="1:14">
      <c r="A581" t="str">
        <f t="shared" si="10"/>
        <v>2002_1TOT_79</v>
      </c>
      <c r="B581" s="243">
        <v>2002</v>
      </c>
      <c r="C581" s="243" t="s">
        <v>147</v>
      </c>
      <c r="D581" s="243">
        <v>1</v>
      </c>
      <c r="E581" s="243">
        <v>79</v>
      </c>
      <c r="F581" s="243">
        <v>997.76431243971717</v>
      </c>
      <c r="G581" s="243">
        <v>8313541</v>
      </c>
      <c r="H581" s="243">
        <v>3293642013.7885079</v>
      </c>
      <c r="I581" s="243">
        <v>396.17799608957336</v>
      </c>
      <c r="J581" s="243">
        <v>37.826740876741951</v>
      </c>
      <c r="K581" s="243">
        <v>1.186904426298689</v>
      </c>
      <c r="L581" s="243">
        <v>103345892.19692802</v>
      </c>
      <c r="M581" s="243">
        <v>106202</v>
      </c>
      <c r="N581" s="243">
        <v>973.10683600052755</v>
      </c>
    </row>
    <row r="582" spans="1:14">
      <c r="A582" t="str">
        <f t="shared" si="10"/>
        <v>2002_1TOT_80</v>
      </c>
      <c r="B582" s="243">
        <v>2002</v>
      </c>
      <c r="C582" s="243" t="s">
        <v>147</v>
      </c>
      <c r="D582" s="243">
        <v>1</v>
      </c>
      <c r="E582" s="243">
        <v>80</v>
      </c>
      <c r="F582" s="243">
        <v>1056.4563308185238</v>
      </c>
      <c r="G582" s="243">
        <v>8418523</v>
      </c>
      <c r="H582" s="243">
        <v>3401124598.0251923</v>
      </c>
      <c r="I582" s="243">
        <v>404.00490656439285</v>
      </c>
      <c r="J582" s="243">
        <v>39.061154284654201</v>
      </c>
      <c r="K582" s="243">
        <v>1.2344134079122497</v>
      </c>
      <c r="L582" s="243">
        <v>107482584.23668432</v>
      </c>
      <c r="M582" s="243">
        <v>104982</v>
      </c>
      <c r="N582" s="243">
        <v>1023.8191712549229</v>
      </c>
    </row>
    <row r="583" spans="1:14">
      <c r="A583" t="str">
        <f t="shared" si="10"/>
        <v>2002_1TOT_81</v>
      </c>
      <c r="B583" s="243">
        <v>2002</v>
      </c>
      <c r="C583" s="243" t="s">
        <v>147</v>
      </c>
      <c r="D583" s="243">
        <v>1</v>
      </c>
      <c r="E583" s="243">
        <v>81</v>
      </c>
      <c r="F583" s="243">
        <v>1078.4658377105766</v>
      </c>
      <c r="G583" s="243">
        <v>8524114</v>
      </c>
      <c r="H583" s="243">
        <v>3512881287.786201</v>
      </c>
      <c r="I583" s="243">
        <v>412.1110167914461</v>
      </c>
      <c r="J583" s="243">
        <v>40.344654837274845</v>
      </c>
      <c r="K583" s="243">
        <v>1.2835005526206444</v>
      </c>
      <c r="L583" s="243">
        <v>111756689.76100874</v>
      </c>
      <c r="M583" s="243">
        <v>105591</v>
      </c>
      <c r="N583" s="243">
        <v>1058.3921902530399</v>
      </c>
    </row>
    <row r="584" spans="1:14">
      <c r="A584" t="str">
        <f t="shared" si="10"/>
        <v>2002_1TOT_82</v>
      </c>
      <c r="B584" s="243">
        <v>2002</v>
      </c>
      <c r="C584" s="243" t="s">
        <v>147</v>
      </c>
      <c r="D584" s="243">
        <v>1</v>
      </c>
      <c r="E584" s="243">
        <v>82</v>
      </c>
      <c r="F584" s="243">
        <v>1144.4943583867343</v>
      </c>
      <c r="G584" s="243">
        <v>8627859</v>
      </c>
      <c r="H584" s="243">
        <v>3628295091.4242468</v>
      </c>
      <c r="I584" s="243">
        <v>420.53249727704713</v>
      </c>
      <c r="J584" s="243">
        <v>41.670156523717644</v>
      </c>
      <c r="K584" s="243">
        <v>1.3255016864427986</v>
      </c>
      <c r="L584" s="243">
        <v>115413803.63804579</v>
      </c>
      <c r="M584" s="243">
        <v>103745</v>
      </c>
      <c r="N584" s="243">
        <v>1112.4758170325874</v>
      </c>
    </row>
    <row r="585" spans="1:14">
      <c r="A585" t="str">
        <f t="shared" si="10"/>
        <v>2002_1TOT_83</v>
      </c>
      <c r="B585" s="243">
        <v>2002</v>
      </c>
      <c r="C585" s="243" t="s">
        <v>147</v>
      </c>
      <c r="D585" s="243">
        <v>1</v>
      </c>
      <c r="E585" s="243">
        <v>83</v>
      </c>
      <c r="F585" s="243">
        <v>1197.3171749276605</v>
      </c>
      <c r="G585" s="243">
        <v>8733460</v>
      </c>
      <c r="H585" s="243">
        <v>3752113514.4949026</v>
      </c>
      <c r="I585" s="243">
        <v>429.62508725005927</v>
      </c>
      <c r="J585" s="243">
        <v>43.092183382026136</v>
      </c>
      <c r="K585" s="243">
        <v>1.4220268583084916</v>
      </c>
      <c r="L585" s="243">
        <v>123818423.07065582</v>
      </c>
      <c r="M585" s="243">
        <v>105601</v>
      </c>
      <c r="N585" s="243">
        <v>1172.5118424130058</v>
      </c>
    </row>
    <row r="586" spans="1:14">
      <c r="A586" t="str">
        <f t="shared" si="10"/>
        <v>2002_1TOT_84</v>
      </c>
      <c r="B586" s="243">
        <v>2002</v>
      </c>
      <c r="C586" s="243" t="s">
        <v>147</v>
      </c>
      <c r="D586" s="243">
        <v>1</v>
      </c>
      <c r="E586" s="243">
        <v>84</v>
      </c>
      <c r="F586" s="243">
        <v>1267.747596982229</v>
      </c>
      <c r="G586" s="243">
        <v>8840284</v>
      </c>
      <c r="H586" s="243">
        <v>3883694877.5804644</v>
      </c>
      <c r="I586" s="243">
        <v>439.31788589376362</v>
      </c>
      <c r="J586" s="243">
        <v>44.603365867799965</v>
      </c>
      <c r="K586" s="243">
        <v>1.5111824857738299</v>
      </c>
      <c r="L586" s="243">
        <v>131581363.08556175</v>
      </c>
      <c r="M586" s="243">
        <v>106824</v>
      </c>
      <c r="N586" s="243">
        <v>1231.7584352351696</v>
      </c>
    </row>
    <row r="587" spans="1:14">
      <c r="A587" t="str">
        <f t="shared" si="10"/>
        <v>2002_1TOT_85</v>
      </c>
      <c r="B587" s="243">
        <v>2002</v>
      </c>
      <c r="C587" s="243" t="s">
        <v>147</v>
      </c>
      <c r="D587" s="243">
        <v>1</v>
      </c>
      <c r="E587" s="243">
        <v>85</v>
      </c>
      <c r="F587" s="243">
        <v>1320.5704135231551</v>
      </c>
      <c r="G587" s="243">
        <v>8944020</v>
      </c>
      <c r="H587" s="243">
        <v>4019065521.2127171</v>
      </c>
      <c r="I587" s="243">
        <v>449.35784146420929</v>
      </c>
      <c r="J587" s="243">
        <v>46.158067391996582</v>
      </c>
      <c r="K587" s="243">
        <v>1.5547015241966164</v>
      </c>
      <c r="L587" s="243">
        <v>135370643.63225269</v>
      </c>
      <c r="M587" s="243">
        <v>103736</v>
      </c>
      <c r="N587" s="243">
        <v>1304.9533781161092</v>
      </c>
    </row>
    <row r="588" spans="1:14">
      <c r="A588" t="str">
        <f t="shared" si="10"/>
        <v>2002_1TOT_86</v>
      </c>
      <c r="B588" s="243">
        <v>2002</v>
      </c>
      <c r="C588" s="243" t="s">
        <v>147</v>
      </c>
      <c r="D588" s="243">
        <v>1</v>
      </c>
      <c r="E588" s="243">
        <v>86</v>
      </c>
      <c r="F588" s="243">
        <v>1408.6084410913654</v>
      </c>
      <c r="G588" s="243">
        <v>9049004</v>
      </c>
      <c r="H588" s="243">
        <v>4163878532.0663924</v>
      </c>
      <c r="I588" s="243">
        <v>460.14771703785215</v>
      </c>
      <c r="J588" s="243">
        <v>47.821212388997012</v>
      </c>
      <c r="K588" s="243">
        <v>1.6631449970004297</v>
      </c>
      <c r="L588" s="243">
        <v>144813010.85367537</v>
      </c>
      <c r="M588" s="243">
        <v>104984</v>
      </c>
      <c r="N588" s="243">
        <v>1379.3817234404801</v>
      </c>
    </row>
    <row r="589" spans="1:14">
      <c r="A589" t="str">
        <f t="shared" si="10"/>
        <v>2002_1TOT_87</v>
      </c>
      <c r="B589" s="243">
        <v>2002</v>
      </c>
      <c r="C589" s="243" t="s">
        <v>147</v>
      </c>
      <c r="D589" s="243">
        <v>1</v>
      </c>
      <c r="E589" s="243">
        <v>87</v>
      </c>
      <c r="F589" s="243">
        <v>1509.2233297407488</v>
      </c>
      <c r="G589" s="243">
        <v>9157676</v>
      </c>
      <c r="H589" s="243">
        <v>4322820449.2958975</v>
      </c>
      <c r="I589" s="243">
        <v>472.04339281012972</v>
      </c>
      <c r="J589" s="243">
        <v>49.646624711381577</v>
      </c>
      <c r="K589" s="243">
        <v>1.8254123223845653</v>
      </c>
      <c r="L589" s="243">
        <v>158941917.22950506</v>
      </c>
      <c r="M589" s="243">
        <v>108672</v>
      </c>
      <c r="N589" s="243">
        <v>1462.5838967673831</v>
      </c>
    </row>
    <row r="590" spans="1:14">
      <c r="A590" t="str">
        <f t="shared" si="10"/>
        <v>2002_1TOT_88</v>
      </c>
      <c r="B590" s="243">
        <v>2002</v>
      </c>
      <c r="C590" s="243" t="s">
        <v>147</v>
      </c>
      <c r="D590" s="243">
        <v>1</v>
      </c>
      <c r="E590" s="243">
        <v>88</v>
      </c>
      <c r="F590" s="243">
        <v>1626.502559322686</v>
      </c>
      <c r="G590" s="243">
        <v>9260816</v>
      </c>
      <c r="H590" s="243">
        <v>4484885666.8572149</v>
      </c>
      <c r="I590" s="243">
        <v>484.28622994531099</v>
      </c>
      <c r="J590" s="243">
        <v>51.507907438575508</v>
      </c>
      <c r="K590" s="243">
        <v>1.861282727193931</v>
      </c>
      <c r="L590" s="243">
        <v>162065217.56131744</v>
      </c>
      <c r="M590" s="243">
        <v>103140</v>
      </c>
      <c r="N590" s="243">
        <v>1571.3129490141307</v>
      </c>
    </row>
    <row r="591" spans="1:14">
      <c r="A591" t="str">
        <f t="shared" si="10"/>
        <v>2002_1TOT_89</v>
      </c>
      <c r="B591" s="243">
        <v>2002</v>
      </c>
      <c r="C591" s="243" t="s">
        <v>147</v>
      </c>
      <c r="D591" s="243">
        <v>1</v>
      </c>
      <c r="E591" s="243">
        <v>89</v>
      </c>
      <c r="F591" s="243">
        <v>1760.7605513642068</v>
      </c>
      <c r="G591" s="243">
        <v>9365798</v>
      </c>
      <c r="H591" s="243">
        <v>4664099535.3691416</v>
      </c>
      <c r="I591" s="243">
        <v>497.9927535666626</v>
      </c>
      <c r="J591" s="243">
        <v>53.566138581285976</v>
      </c>
      <c r="K591" s="243">
        <v>2.0582311427104685</v>
      </c>
      <c r="L591" s="243">
        <v>179213868.51192665</v>
      </c>
      <c r="M591" s="243">
        <v>104982</v>
      </c>
      <c r="N591" s="243">
        <v>1707.0913919712584</v>
      </c>
    </row>
    <row r="592" spans="1:14">
      <c r="A592" t="str">
        <f t="shared" si="10"/>
        <v>2002_1TOT_90</v>
      </c>
      <c r="B592" s="243">
        <v>2002</v>
      </c>
      <c r="C592" s="243" t="s">
        <v>147</v>
      </c>
      <c r="D592" s="243">
        <v>1</v>
      </c>
      <c r="E592" s="243">
        <v>90</v>
      </c>
      <c r="F592" s="243">
        <v>1844.1032174621125</v>
      </c>
      <c r="G592" s="243">
        <v>9471390</v>
      </c>
      <c r="H592" s="243">
        <v>4851483107.6087713</v>
      </c>
      <c r="I592" s="243">
        <v>512.22503852219904</v>
      </c>
      <c r="J592" s="243">
        <v>55.718196941603537</v>
      </c>
      <c r="K592" s="243">
        <v>2.1520583603175609</v>
      </c>
      <c r="L592" s="243">
        <v>187383572.23962975</v>
      </c>
      <c r="M592" s="243">
        <v>105592</v>
      </c>
      <c r="N592" s="243">
        <v>1774.60008560904</v>
      </c>
    </row>
    <row r="593" spans="1:14">
      <c r="A593" t="str">
        <f t="shared" si="10"/>
        <v>2002_1TOT_91</v>
      </c>
      <c r="B593" s="243">
        <v>2002</v>
      </c>
      <c r="C593" s="243" t="s">
        <v>147</v>
      </c>
      <c r="D593" s="243">
        <v>1</v>
      </c>
      <c r="E593" s="243">
        <v>91</v>
      </c>
      <c r="F593" s="243">
        <v>1995.5286248794346</v>
      </c>
      <c r="G593" s="243">
        <v>9575748</v>
      </c>
      <c r="H593" s="243">
        <v>5052327054.109745</v>
      </c>
      <c r="I593" s="243">
        <v>527.6169604828516</v>
      </c>
      <c r="J593" s="243">
        <v>58.024844685696351</v>
      </c>
      <c r="K593" s="243">
        <v>2.3066477440928139</v>
      </c>
      <c r="L593" s="243">
        <v>200843946.5009737</v>
      </c>
      <c r="M593" s="243">
        <v>104358</v>
      </c>
      <c r="N593" s="243">
        <v>1924.5668420338998</v>
      </c>
    </row>
    <row r="594" spans="1:14">
      <c r="A594" t="str">
        <f t="shared" si="10"/>
        <v>2002_1TOT_92</v>
      </c>
      <c r="B594" s="243">
        <v>2002</v>
      </c>
      <c r="C594" s="243" t="s">
        <v>147</v>
      </c>
      <c r="D594" s="243">
        <v>1</v>
      </c>
      <c r="E594" s="243">
        <v>92</v>
      </c>
      <c r="F594" s="243">
        <v>2171.6046800158551</v>
      </c>
      <c r="G594" s="243">
        <v>9681344</v>
      </c>
      <c r="H594" s="243">
        <v>5273032866.597785</v>
      </c>
      <c r="I594" s="243">
        <v>544.65917816759588</v>
      </c>
      <c r="J594" s="243">
        <v>60.559601512341558</v>
      </c>
      <c r="K594" s="243">
        <v>2.5347568266452072</v>
      </c>
      <c r="L594" s="243">
        <v>220705812.48803997</v>
      </c>
      <c r="M594" s="243">
        <v>105596</v>
      </c>
      <c r="N594" s="243">
        <v>2090.0963340281828</v>
      </c>
    </row>
    <row r="595" spans="1:14">
      <c r="A595" t="str">
        <f t="shared" si="10"/>
        <v>2002_1TOT_93</v>
      </c>
      <c r="B595" s="243">
        <v>2002</v>
      </c>
      <c r="C595" s="243" t="s">
        <v>147</v>
      </c>
      <c r="D595" s="243">
        <v>1</v>
      </c>
      <c r="E595" s="243">
        <v>93</v>
      </c>
      <c r="F595" s="243">
        <v>2406.3727535310823</v>
      </c>
      <c r="G595" s="243">
        <v>9786936</v>
      </c>
      <c r="H595" s="243">
        <v>5514089872.6380434</v>
      </c>
      <c r="I595" s="243">
        <v>563.41329632052805</v>
      </c>
      <c r="J595" s="243">
        <v>63.328087239034012</v>
      </c>
      <c r="K595" s="243">
        <v>2.7684857266924539</v>
      </c>
      <c r="L595" s="243">
        <v>241057006.04025841</v>
      </c>
      <c r="M595" s="243">
        <v>105592</v>
      </c>
      <c r="N595" s="243">
        <v>2282.9097473317902</v>
      </c>
    </row>
    <row r="596" spans="1:14">
      <c r="A596" t="str">
        <f t="shared" si="10"/>
        <v>2002_1TOT_94</v>
      </c>
      <c r="B596" s="243">
        <v>2002</v>
      </c>
      <c r="C596" s="243" t="s">
        <v>147</v>
      </c>
      <c r="D596" s="243">
        <v>1</v>
      </c>
      <c r="E596" s="243">
        <v>94</v>
      </c>
      <c r="F596" s="243">
        <v>2641.1408270463103</v>
      </c>
      <c r="G596" s="243">
        <v>9890680</v>
      </c>
      <c r="H596" s="243">
        <v>5777069680.731988</v>
      </c>
      <c r="I596" s="243">
        <v>584.09226471101965</v>
      </c>
      <c r="J596" s="243">
        <v>66.348351437432029</v>
      </c>
      <c r="K596" s="243">
        <v>3.0202641983980172</v>
      </c>
      <c r="L596" s="243">
        <v>262979808.09394455</v>
      </c>
      <c r="M596" s="243">
        <v>103744</v>
      </c>
      <c r="N596" s="243">
        <v>2534.891734403383</v>
      </c>
    </row>
    <row r="597" spans="1:14">
      <c r="A597" t="str">
        <f t="shared" si="10"/>
        <v>2002_1TOT_95</v>
      </c>
      <c r="B597" s="243">
        <v>2002</v>
      </c>
      <c r="C597" s="243" t="s">
        <v>147</v>
      </c>
      <c r="D597" s="243">
        <v>1</v>
      </c>
      <c r="E597" s="243">
        <v>95</v>
      </c>
      <c r="F597" s="243">
        <v>2934.6009189403449</v>
      </c>
      <c r="G597" s="243">
        <v>9996887</v>
      </c>
      <c r="H597" s="243">
        <v>6071411211.0601006</v>
      </c>
      <c r="I597" s="243">
        <v>607.33018299197545</v>
      </c>
      <c r="J597" s="243">
        <v>69.728797991846221</v>
      </c>
      <c r="K597" s="243">
        <v>3.380446554414192</v>
      </c>
      <c r="L597" s="243">
        <v>294341530.3281126</v>
      </c>
      <c r="M597" s="243">
        <v>106207</v>
      </c>
      <c r="N597" s="243">
        <v>2771.3948264060996</v>
      </c>
    </row>
    <row r="598" spans="1:14">
      <c r="A598" t="str">
        <f t="shared" si="10"/>
        <v>2002_1TOT_96</v>
      </c>
      <c r="B598" s="243">
        <v>2002</v>
      </c>
      <c r="C598" s="243" t="s">
        <v>147</v>
      </c>
      <c r="D598" s="243">
        <v>1</v>
      </c>
      <c r="E598" s="243">
        <v>96</v>
      </c>
      <c r="F598" s="243">
        <v>3345.445047591993</v>
      </c>
      <c r="G598" s="243">
        <v>10101244</v>
      </c>
      <c r="H598" s="243">
        <v>6395642057.9550877</v>
      </c>
      <c r="I598" s="243">
        <v>633.15390242578906</v>
      </c>
      <c r="J598" s="243">
        <v>73.452516652951076</v>
      </c>
      <c r="K598" s="243">
        <v>3.7237186611048543</v>
      </c>
      <c r="L598" s="243">
        <v>324230846.89498711</v>
      </c>
      <c r="M598" s="243">
        <v>104357</v>
      </c>
      <c r="N598" s="243">
        <v>3106.9391310116916</v>
      </c>
    </row>
    <row r="599" spans="1:14">
      <c r="A599" t="str">
        <f t="shared" si="10"/>
        <v>2002_1TOT_97</v>
      </c>
      <c r="B599" s="243">
        <v>2002</v>
      </c>
      <c r="C599" s="243" t="s">
        <v>147</v>
      </c>
      <c r="D599" s="243">
        <v>1</v>
      </c>
      <c r="E599" s="243">
        <v>97</v>
      </c>
      <c r="F599" s="243">
        <v>3814.9811946224486</v>
      </c>
      <c r="G599" s="243">
        <v>10207450</v>
      </c>
      <c r="H599" s="243">
        <v>6774281050.3255892</v>
      </c>
      <c r="I599" s="243">
        <v>663.66046861121913</v>
      </c>
      <c r="J599" s="243">
        <v>77.801100679469187</v>
      </c>
      <c r="K599" s="243">
        <v>4.348584026518111</v>
      </c>
      <c r="L599" s="243">
        <v>378638992.37050152</v>
      </c>
      <c r="M599" s="243">
        <v>106206</v>
      </c>
      <c r="N599" s="243">
        <v>3565.1374910127629</v>
      </c>
    </row>
    <row r="600" spans="1:14">
      <c r="A600" t="str">
        <f t="shared" si="10"/>
        <v>2002_1TOT_98</v>
      </c>
      <c r="B600" s="243">
        <v>2002</v>
      </c>
      <c r="C600" s="243" t="s">
        <v>147</v>
      </c>
      <c r="D600" s="243">
        <v>1</v>
      </c>
      <c r="E600" s="243">
        <v>98</v>
      </c>
      <c r="F600" s="243">
        <v>4657.2116583583274</v>
      </c>
      <c r="G600" s="243">
        <v>10313656</v>
      </c>
      <c r="H600" s="243">
        <v>7220874974.9557152</v>
      </c>
      <c r="I600" s="243">
        <v>700.12757599785323</v>
      </c>
      <c r="J600" s="243">
        <v>82.930131883646609</v>
      </c>
      <c r="K600" s="243">
        <v>5.1290312041774229</v>
      </c>
      <c r="L600" s="243">
        <v>446593924.630126</v>
      </c>
      <c r="M600" s="243">
        <v>106206</v>
      </c>
      <c r="N600" s="243">
        <v>4204.9782934121049</v>
      </c>
    </row>
    <row r="601" spans="1:14">
      <c r="A601" t="str">
        <f t="shared" si="10"/>
        <v>2002_1TOT_99</v>
      </c>
      <c r="B601" s="243">
        <v>2002</v>
      </c>
      <c r="C601" s="243" t="s">
        <v>147</v>
      </c>
      <c r="D601" s="243">
        <v>1</v>
      </c>
      <c r="E601" s="243">
        <v>99</v>
      </c>
      <c r="F601" s="243">
        <v>5927.8938562594958</v>
      </c>
      <c r="G601" s="243">
        <v>10418007</v>
      </c>
      <c r="H601" s="243">
        <v>7765856733.8725739</v>
      </c>
      <c r="I601" s="243">
        <v>745.42633095491044</v>
      </c>
      <c r="J601" s="243">
        <v>89.189125329442135</v>
      </c>
      <c r="K601" s="243">
        <v>6.2589934457955252</v>
      </c>
      <c r="L601" s="243">
        <v>544981758.91685867</v>
      </c>
      <c r="M601" s="243">
        <v>104351</v>
      </c>
      <c r="N601" s="243">
        <v>5222.5830027202292</v>
      </c>
    </row>
    <row r="602" spans="1:14">
      <c r="A602" t="str">
        <f t="shared" si="10"/>
        <v>2002_1TOT_100</v>
      </c>
      <c r="B602" s="243">
        <v>2002</v>
      </c>
      <c r="C602" s="243" t="s">
        <v>147</v>
      </c>
      <c r="D602" s="243">
        <v>1</v>
      </c>
      <c r="E602" s="243">
        <v>100</v>
      </c>
      <c r="F602" s="243">
        <v>26411.4082704631</v>
      </c>
      <c r="G602" s="243">
        <v>10521750</v>
      </c>
      <c r="H602" s="243">
        <v>8707178935.9828987</v>
      </c>
      <c r="I602" s="243">
        <v>827.54094480318372</v>
      </c>
      <c r="J602" s="243">
        <v>100</v>
      </c>
      <c r="K602" s="243">
        <v>10.810874670557865</v>
      </c>
      <c r="L602" s="243">
        <v>941322202.11032486</v>
      </c>
      <c r="M602" s="243">
        <v>103743</v>
      </c>
      <c r="N602" s="243">
        <v>9073.5972750963901</v>
      </c>
    </row>
    <row r="603" spans="1:14">
      <c r="A603" t="str">
        <f t="shared" si="10"/>
        <v>2002_2TOT_1</v>
      </c>
      <c r="B603" s="243">
        <v>2002</v>
      </c>
      <c r="C603" s="243" t="s">
        <v>147</v>
      </c>
      <c r="D603" s="243">
        <v>2</v>
      </c>
      <c r="E603" s="243">
        <v>1</v>
      </c>
      <c r="F603" s="243">
        <v>30.81330964887362</v>
      </c>
      <c r="G603" s="243">
        <v>56195</v>
      </c>
      <c r="H603" s="243">
        <v>255610.4896218176</v>
      </c>
      <c r="I603" s="243">
        <v>4.5486340354447474</v>
      </c>
      <c r="J603" s="243">
        <v>4.3296492269043847E-3</v>
      </c>
      <c r="K603" s="243">
        <v>4.3296492269043847E-3</v>
      </c>
      <c r="L603" s="243">
        <v>255610.4896218176</v>
      </c>
      <c r="M603" s="243">
        <v>56195</v>
      </c>
      <c r="N603" s="243">
        <v>4.5486340354447474</v>
      </c>
    </row>
    <row r="604" spans="1:14">
      <c r="A604" t="str">
        <f t="shared" si="10"/>
        <v>2002_2TOT_2</v>
      </c>
      <c r="B604" s="243">
        <v>2002</v>
      </c>
      <c r="C604" s="243" t="s">
        <v>147</v>
      </c>
      <c r="D604" s="243">
        <v>2</v>
      </c>
      <c r="E604" s="243">
        <v>2</v>
      </c>
      <c r="F604" s="243">
        <v>70.430422054568268</v>
      </c>
      <c r="G604" s="243">
        <v>113003</v>
      </c>
      <c r="H604" s="243">
        <v>3234674.3925295775</v>
      </c>
      <c r="I604" s="243">
        <v>28.624677154850556</v>
      </c>
      <c r="J604" s="243">
        <v>5.4790417653140404E-2</v>
      </c>
      <c r="K604" s="243">
        <v>5.0460768426236022E-2</v>
      </c>
      <c r="L604" s="243">
        <v>2979063.9029077599</v>
      </c>
      <c r="M604" s="243">
        <v>56808</v>
      </c>
      <c r="N604" s="243">
        <v>52.440922104417687</v>
      </c>
    </row>
    <row r="605" spans="1:14">
      <c r="A605" t="str">
        <f t="shared" si="10"/>
        <v>2002_2TOT_3</v>
      </c>
      <c r="B605" s="243">
        <v>2002</v>
      </c>
      <c r="C605" s="243" t="s">
        <v>147</v>
      </c>
      <c r="D605" s="243">
        <v>2</v>
      </c>
      <c r="E605" s="243">
        <v>3</v>
      </c>
      <c r="F605" s="243">
        <v>93.068772000679502</v>
      </c>
      <c r="G605" s="243">
        <v>166104</v>
      </c>
      <c r="H605" s="243">
        <v>7792165.3155745165</v>
      </c>
      <c r="I605" s="243">
        <v>46.911364660541089</v>
      </c>
      <c r="J605" s="243">
        <v>0.13198731626547741</v>
      </c>
      <c r="K605" s="243">
        <v>7.7196898612337E-2</v>
      </c>
      <c r="L605" s="243">
        <v>4557490.9230449386</v>
      </c>
      <c r="M605" s="243">
        <v>53101</v>
      </c>
      <c r="N605" s="243">
        <v>85.826837969999403</v>
      </c>
    </row>
    <row r="606" spans="1:14">
      <c r="A606" t="str">
        <f t="shared" si="10"/>
        <v>2002_2TOT_4</v>
      </c>
      <c r="B606" s="243">
        <v>2002</v>
      </c>
      <c r="C606" s="243" t="s">
        <v>147</v>
      </c>
      <c r="D606" s="243">
        <v>2</v>
      </c>
      <c r="E606" s="243">
        <v>4</v>
      </c>
      <c r="F606" s="243">
        <v>106.3499373023981</v>
      </c>
      <c r="G606" s="243">
        <v>221058</v>
      </c>
      <c r="H606" s="243">
        <v>13299912.271628726</v>
      </c>
      <c r="I606" s="243">
        <v>60.164808654872147</v>
      </c>
      <c r="J606" s="243">
        <v>0.22528009304293586</v>
      </c>
      <c r="K606" s="243">
        <v>9.3292776777458453E-2</v>
      </c>
      <c r="L606" s="243">
        <v>5507746.9560542097</v>
      </c>
      <c r="M606" s="243">
        <v>54954</v>
      </c>
      <c r="N606" s="243">
        <v>100.22467802260454</v>
      </c>
    </row>
    <row r="607" spans="1:14">
      <c r="A607" t="str">
        <f t="shared" si="10"/>
        <v>2002_2TOT_5</v>
      </c>
      <c r="B607" s="243">
        <v>2002</v>
      </c>
      <c r="C607" s="243" t="s">
        <v>147</v>
      </c>
      <c r="D607" s="243">
        <v>2</v>
      </c>
      <c r="E607" s="243">
        <v>5</v>
      </c>
      <c r="F607" s="243">
        <v>117.38403675761379</v>
      </c>
      <c r="G607" s="243">
        <v>276015</v>
      </c>
      <c r="H607" s="243">
        <v>19610386.821629453</v>
      </c>
      <c r="I607" s="243">
        <v>71.048264846582441</v>
      </c>
      <c r="J607" s="243">
        <v>0.33216984274465688</v>
      </c>
      <c r="K607" s="243">
        <v>0.10688974970172102</v>
      </c>
      <c r="L607" s="243">
        <v>6310474.5500007272</v>
      </c>
      <c r="M607" s="243">
        <v>54957</v>
      </c>
      <c r="N607" s="243">
        <v>114.82567370854899</v>
      </c>
    </row>
    <row r="608" spans="1:14">
      <c r="A608" t="str">
        <f t="shared" si="10"/>
        <v>2002_2TOT_6</v>
      </c>
      <c r="B608" s="243">
        <v>2002</v>
      </c>
      <c r="C608" s="243" t="s">
        <v>147</v>
      </c>
      <c r="D608" s="243">
        <v>2</v>
      </c>
      <c r="E608" s="243">
        <v>6</v>
      </c>
      <c r="F608" s="243">
        <v>131.07884104600208</v>
      </c>
      <c r="G608" s="243">
        <v>334677</v>
      </c>
      <c r="H608" s="243">
        <v>26850482.19651147</v>
      </c>
      <c r="I608" s="243">
        <v>80.228047330744175</v>
      </c>
      <c r="J608" s="243">
        <v>0.45480594186934753</v>
      </c>
      <c r="K608" s="243">
        <v>0.12263609912469065</v>
      </c>
      <c r="L608" s="243">
        <v>7240095.3748820163</v>
      </c>
      <c r="M608" s="243">
        <v>58662</v>
      </c>
      <c r="N608" s="243">
        <v>123.42053415979709</v>
      </c>
    </row>
    <row r="609" spans="1:14">
      <c r="A609" t="str">
        <f t="shared" si="10"/>
        <v>2002_2TOT_7</v>
      </c>
      <c r="B609" s="243">
        <v>2002</v>
      </c>
      <c r="C609" s="243" t="s">
        <v>147</v>
      </c>
      <c r="D609" s="243">
        <v>2</v>
      </c>
      <c r="E609" s="243">
        <v>7</v>
      </c>
      <c r="F609" s="243">
        <v>146.73004594701723</v>
      </c>
      <c r="G609" s="243">
        <v>389638</v>
      </c>
      <c r="H609" s="243">
        <v>34419529.565258585</v>
      </c>
      <c r="I609" s="243">
        <v>88.337199054657361</v>
      </c>
      <c r="J609" s="243">
        <v>0.58301398269343363</v>
      </c>
      <c r="K609" s="243">
        <v>0.1282080408240861</v>
      </c>
      <c r="L609" s="243">
        <v>7569047.3687471151</v>
      </c>
      <c r="M609" s="243">
        <v>54961</v>
      </c>
      <c r="N609" s="243">
        <v>137.71669672580768</v>
      </c>
    </row>
    <row r="610" spans="1:14">
      <c r="A610" t="str">
        <f t="shared" si="10"/>
        <v>2002_2TOT_8</v>
      </c>
      <c r="B610" s="243">
        <v>2002</v>
      </c>
      <c r="C610" s="243" t="s">
        <v>147</v>
      </c>
      <c r="D610" s="243">
        <v>2</v>
      </c>
      <c r="E610" s="243">
        <v>8</v>
      </c>
      <c r="F610" s="243">
        <v>158.46844962277859</v>
      </c>
      <c r="G610" s="243">
        <v>442124</v>
      </c>
      <c r="H610" s="243">
        <v>42350941.644129373</v>
      </c>
      <c r="I610" s="243">
        <v>95.789736915728099</v>
      </c>
      <c r="J610" s="243">
        <v>0.71735992532806603</v>
      </c>
      <c r="K610" s="243">
        <v>0.1343459426346324</v>
      </c>
      <c r="L610" s="243">
        <v>7931412.0788707882</v>
      </c>
      <c r="M610" s="243">
        <v>52486</v>
      </c>
      <c r="N610" s="243">
        <v>151.11481307150075</v>
      </c>
    </row>
    <row r="611" spans="1:14">
      <c r="A611" t="str">
        <f t="shared" si="10"/>
        <v>2002_2TOT_9</v>
      </c>
      <c r="B611" s="243">
        <v>2002</v>
      </c>
      <c r="C611" s="243" t="s">
        <v>147</v>
      </c>
      <c r="D611" s="243">
        <v>2</v>
      </c>
      <c r="E611" s="243">
        <v>9</v>
      </c>
      <c r="F611" s="243">
        <v>169.03301293096385</v>
      </c>
      <c r="G611" s="243">
        <v>497708</v>
      </c>
      <c r="H611" s="243">
        <v>51473496.204134293</v>
      </c>
      <c r="I611" s="243">
        <v>103.42107461430054</v>
      </c>
      <c r="J611" s="243">
        <v>0.87188199269922873</v>
      </c>
      <c r="K611" s="243">
        <v>0.1545220673711627</v>
      </c>
      <c r="L611" s="243">
        <v>9122554.5600049198</v>
      </c>
      <c r="M611" s="243">
        <v>55584</v>
      </c>
      <c r="N611" s="243">
        <v>164.12195164084844</v>
      </c>
    </row>
    <row r="612" spans="1:14">
      <c r="A612" t="str">
        <f t="shared" si="10"/>
        <v>2002_2TOT_10</v>
      </c>
      <c r="B612" s="243">
        <v>2002</v>
      </c>
      <c r="C612" s="243" t="s">
        <v>147</v>
      </c>
      <c r="D612" s="243">
        <v>2</v>
      </c>
      <c r="E612" s="243">
        <v>10</v>
      </c>
      <c r="F612" s="243">
        <v>176.07605513642068</v>
      </c>
      <c r="G612" s="243">
        <v>552665</v>
      </c>
      <c r="H612" s="243">
        <v>61094650.318290554</v>
      </c>
      <c r="I612" s="243">
        <v>110.54553901240453</v>
      </c>
      <c r="J612" s="243">
        <v>1.0348495709622181</v>
      </c>
      <c r="K612" s="243">
        <v>0.16296757826298935</v>
      </c>
      <c r="L612" s="243">
        <v>9621154.1141562611</v>
      </c>
      <c r="M612" s="243">
        <v>54957</v>
      </c>
      <c r="N612" s="243">
        <v>175.06694532373058</v>
      </c>
    </row>
    <row r="613" spans="1:14">
      <c r="A613" t="str">
        <f t="shared" si="10"/>
        <v>2002_2TOT_11</v>
      </c>
      <c r="B613" s="243">
        <v>2002</v>
      </c>
      <c r="C613" s="243" t="s">
        <v>147</v>
      </c>
      <c r="D613" s="243">
        <v>2</v>
      </c>
      <c r="E613" s="243">
        <v>11</v>
      </c>
      <c r="F613" s="243">
        <v>176.07605513642068</v>
      </c>
      <c r="G613" s="243">
        <v>610089</v>
      </c>
      <c r="H613" s="243">
        <v>71205641.708444357</v>
      </c>
      <c r="I613" s="243">
        <v>116.71353148220072</v>
      </c>
      <c r="J613" s="243">
        <v>1.2061142405788117</v>
      </c>
      <c r="K613" s="243">
        <v>0.17126466961659359</v>
      </c>
      <c r="L613" s="243">
        <v>10110991.390153803</v>
      </c>
      <c r="M613" s="243">
        <v>57424</v>
      </c>
      <c r="N613" s="243">
        <v>176.07605513642036</v>
      </c>
    </row>
    <row r="614" spans="1:14">
      <c r="A614" t="str">
        <f t="shared" si="10"/>
        <v>2002_2TOT_12</v>
      </c>
      <c r="B614" s="243">
        <v>2002</v>
      </c>
      <c r="C614" s="243" t="s">
        <v>147</v>
      </c>
      <c r="D614" s="243">
        <v>2</v>
      </c>
      <c r="E614" s="243">
        <v>12</v>
      </c>
      <c r="F614" s="243">
        <v>190.7490597311224</v>
      </c>
      <c r="G614" s="243">
        <v>663198</v>
      </c>
      <c r="H614" s="243">
        <v>80964622.058783814</v>
      </c>
      <c r="I614" s="243">
        <v>122.08212639179222</v>
      </c>
      <c r="J614" s="243">
        <v>1.3714163836627542</v>
      </c>
      <c r="K614" s="243">
        <v>0.16530214308394253</v>
      </c>
      <c r="L614" s="243">
        <v>9758980.3503394574</v>
      </c>
      <c r="M614" s="243">
        <v>53109</v>
      </c>
      <c r="N614" s="243">
        <v>183.75379597317701</v>
      </c>
    </row>
    <row r="615" spans="1:14">
      <c r="A615" t="str">
        <f t="shared" si="10"/>
        <v>2002_2TOT_13</v>
      </c>
      <c r="B615" s="243">
        <v>2002</v>
      </c>
      <c r="C615" s="243" t="s">
        <v>147</v>
      </c>
      <c r="D615" s="243">
        <v>2</v>
      </c>
      <c r="E615" s="243">
        <v>13</v>
      </c>
      <c r="F615" s="243">
        <v>198.08556202847328</v>
      </c>
      <c r="G615" s="243">
        <v>718776</v>
      </c>
      <c r="H615" s="243">
        <v>91852048.10585022</v>
      </c>
      <c r="I615" s="243">
        <v>127.78953123900939</v>
      </c>
      <c r="J615" s="243">
        <v>1.5558326642207341</v>
      </c>
      <c r="K615" s="243">
        <v>0.18441628055797987</v>
      </c>
      <c r="L615" s="243">
        <v>10887426.047066405</v>
      </c>
      <c r="M615" s="243">
        <v>55578</v>
      </c>
      <c r="N615" s="243">
        <v>195.89452745810223</v>
      </c>
    </row>
    <row r="616" spans="1:14">
      <c r="A616" t="str">
        <f t="shared" si="10"/>
        <v>2002_2TOT_14</v>
      </c>
      <c r="B616" s="243">
        <v>2002</v>
      </c>
      <c r="C616" s="243" t="s">
        <v>147</v>
      </c>
      <c r="D616" s="243">
        <v>2</v>
      </c>
      <c r="E616" s="243">
        <v>14</v>
      </c>
      <c r="F616" s="243">
        <v>208.94358542855252</v>
      </c>
      <c r="G616" s="243">
        <v>773109</v>
      </c>
      <c r="H616" s="243">
        <v>102907072.73291843</v>
      </c>
      <c r="I616" s="243">
        <v>133.10810342774229</v>
      </c>
      <c r="J616" s="243">
        <v>1.7430878073911549</v>
      </c>
      <c r="K616" s="243">
        <v>0.1872551431704208</v>
      </c>
      <c r="L616" s="243">
        <v>11055024.627068207</v>
      </c>
      <c r="M616" s="243">
        <v>54333</v>
      </c>
      <c r="N616" s="243">
        <v>203.46795919732403</v>
      </c>
    </row>
    <row r="617" spans="1:14">
      <c r="A617" t="str">
        <f t="shared" si="10"/>
        <v>2002_2TOT_15</v>
      </c>
      <c r="B617" s="243">
        <v>2002</v>
      </c>
      <c r="C617" s="243" t="s">
        <v>147</v>
      </c>
      <c r="D617" s="243">
        <v>2</v>
      </c>
      <c r="E617" s="243">
        <v>15</v>
      </c>
      <c r="F617" s="243">
        <v>220.09506892052585</v>
      </c>
      <c r="G617" s="243">
        <v>828678</v>
      </c>
      <c r="H617" s="243">
        <v>114764664.06513648</v>
      </c>
      <c r="I617" s="243">
        <v>138.49126447804392</v>
      </c>
      <c r="J617" s="243">
        <v>1.9439371982766531</v>
      </c>
      <c r="K617" s="243">
        <v>0.20084939088549825</v>
      </c>
      <c r="L617" s="243">
        <v>11857591.332218051</v>
      </c>
      <c r="M617" s="243">
        <v>55569</v>
      </c>
      <c r="N617" s="243">
        <v>213.38500480876121</v>
      </c>
    </row>
    <row r="618" spans="1:14">
      <c r="A618" t="str">
        <f t="shared" si="10"/>
        <v>2002_2TOT_16</v>
      </c>
      <c r="B618" s="243">
        <v>2002</v>
      </c>
      <c r="C618" s="243" t="s">
        <v>147</v>
      </c>
      <c r="D618" s="243">
        <v>2</v>
      </c>
      <c r="E618" s="243">
        <v>16</v>
      </c>
      <c r="F618" s="243">
        <v>224.49697029893639</v>
      </c>
      <c r="G618" s="243">
        <v>883635</v>
      </c>
      <c r="H618" s="243">
        <v>126882177.68213226</v>
      </c>
      <c r="I618" s="243">
        <v>143.59116341264465</v>
      </c>
      <c r="J618" s="243">
        <v>2.1491892735786169</v>
      </c>
      <c r="K618" s="243">
        <v>0.20525207530196377</v>
      </c>
      <c r="L618" s="243">
        <v>12117513.616995782</v>
      </c>
      <c r="M618" s="243">
        <v>54957</v>
      </c>
      <c r="N618" s="243">
        <v>220.49081312654951</v>
      </c>
    </row>
    <row r="619" spans="1:14">
      <c r="A619" t="str">
        <f t="shared" si="10"/>
        <v>2002_2TOT_17</v>
      </c>
      <c r="B619" s="243">
        <v>2002</v>
      </c>
      <c r="C619" s="243" t="s">
        <v>147</v>
      </c>
      <c r="D619" s="243">
        <v>2</v>
      </c>
      <c r="E619" s="243">
        <v>17</v>
      </c>
      <c r="F619" s="243">
        <v>234.76807351522757</v>
      </c>
      <c r="G619" s="243">
        <v>939212</v>
      </c>
      <c r="H619" s="243">
        <v>139773293.47923365</v>
      </c>
      <c r="I619" s="243">
        <v>148.81974834141135</v>
      </c>
      <c r="J619" s="243">
        <v>2.3675449820138739</v>
      </c>
      <c r="K619" s="243">
        <v>0.21835570843525698</v>
      </c>
      <c r="L619" s="243">
        <v>12891115.797101393</v>
      </c>
      <c r="M619" s="243">
        <v>55577</v>
      </c>
      <c r="N619" s="243">
        <v>231.95055143497117</v>
      </c>
    </row>
    <row r="620" spans="1:14">
      <c r="A620" t="str">
        <f t="shared" si="10"/>
        <v>2002_2TOT_18</v>
      </c>
      <c r="B620" s="243">
        <v>2002</v>
      </c>
      <c r="C620" s="243" t="s">
        <v>147</v>
      </c>
      <c r="D620" s="243">
        <v>2</v>
      </c>
      <c r="E620" s="243">
        <v>18</v>
      </c>
      <c r="F620" s="243">
        <v>242.10457581257845</v>
      </c>
      <c r="G620" s="243">
        <v>995401</v>
      </c>
      <c r="H620" s="243">
        <v>153143675.30232656</v>
      </c>
      <c r="I620" s="243">
        <v>153.85123714194236</v>
      </c>
      <c r="J620" s="243">
        <v>2.5940187210588528</v>
      </c>
      <c r="K620" s="243">
        <v>0.22647373904497892</v>
      </c>
      <c r="L620" s="243">
        <v>13370381.823092908</v>
      </c>
      <c r="M620" s="243">
        <v>56189</v>
      </c>
      <c r="N620" s="243">
        <v>237.95372444949916</v>
      </c>
    </row>
    <row r="621" spans="1:14">
      <c r="A621" t="str">
        <f t="shared" si="10"/>
        <v>2002_2TOT_19</v>
      </c>
      <c r="B621" s="243">
        <v>2002</v>
      </c>
      <c r="C621" s="243" t="s">
        <v>147</v>
      </c>
      <c r="D621" s="243">
        <v>2</v>
      </c>
      <c r="E621" s="243">
        <v>19</v>
      </c>
      <c r="F621" s="243">
        <v>257.07104049917422</v>
      </c>
      <c r="G621" s="243">
        <v>1048501</v>
      </c>
      <c r="H621" s="243">
        <v>166396222.31998646</v>
      </c>
      <c r="I621" s="243">
        <v>158.69915462168035</v>
      </c>
      <c r="J621" s="243">
        <v>2.8184965194247131</v>
      </c>
      <c r="K621" s="243">
        <v>0.22447779836586035</v>
      </c>
      <c r="L621" s="243">
        <v>13252547.017659903</v>
      </c>
      <c r="M621" s="243">
        <v>53100</v>
      </c>
      <c r="N621" s="243">
        <v>249.57715664142944</v>
      </c>
    </row>
    <row r="622" spans="1:14">
      <c r="A622" t="str">
        <f t="shared" si="10"/>
        <v>2002_2TOT_20</v>
      </c>
      <c r="B622" s="243">
        <v>2002</v>
      </c>
      <c r="C622" s="243" t="s">
        <v>147</v>
      </c>
      <c r="D622" s="243">
        <v>2</v>
      </c>
      <c r="E622" s="243">
        <v>20</v>
      </c>
      <c r="F622" s="243">
        <v>264.11408270463102</v>
      </c>
      <c r="G622" s="243">
        <v>1104695</v>
      </c>
      <c r="H622" s="243">
        <v>181164992.24955046</v>
      </c>
      <c r="I622" s="243">
        <v>163.99548495245335</v>
      </c>
      <c r="J622" s="243">
        <v>3.0686568058921098</v>
      </c>
      <c r="K622" s="243">
        <v>0.25016028646739663</v>
      </c>
      <c r="L622" s="243">
        <v>14768769.929563999</v>
      </c>
      <c r="M622" s="243">
        <v>56194</v>
      </c>
      <c r="N622" s="243">
        <v>262.81755934021425</v>
      </c>
    </row>
    <row r="623" spans="1:14">
      <c r="A623" t="str">
        <f t="shared" si="10"/>
        <v>2002_2TOT_21</v>
      </c>
      <c r="B623" s="243">
        <v>2002</v>
      </c>
      <c r="C623" s="243" t="s">
        <v>147</v>
      </c>
      <c r="D623" s="243">
        <v>2</v>
      </c>
      <c r="E623" s="243">
        <v>21</v>
      </c>
      <c r="F623" s="243">
        <v>264.11408270463102</v>
      </c>
      <c r="G623" s="243">
        <v>1159649</v>
      </c>
      <c r="H623" s="243">
        <v>195679117.55050072</v>
      </c>
      <c r="I623" s="243">
        <v>168.73995282236325</v>
      </c>
      <c r="J623" s="243">
        <v>3.3145038033350853</v>
      </c>
      <c r="K623" s="243">
        <v>0.24584699744297556</v>
      </c>
      <c r="L623" s="243">
        <v>14514125.300950259</v>
      </c>
      <c r="M623" s="243">
        <v>54954</v>
      </c>
      <c r="N623" s="243">
        <v>264.11408270463039</v>
      </c>
    </row>
    <row r="624" spans="1:14">
      <c r="A624" t="str">
        <f t="shared" si="10"/>
        <v>2002_2TOT_22</v>
      </c>
      <c r="B624" s="243">
        <v>2002</v>
      </c>
      <c r="C624" s="243" t="s">
        <v>147</v>
      </c>
      <c r="D624" s="243">
        <v>2</v>
      </c>
      <c r="E624" s="243">
        <v>22</v>
      </c>
      <c r="F624" s="243">
        <v>281.72168821827307</v>
      </c>
      <c r="G624" s="243">
        <v>1214613</v>
      </c>
      <c r="H624" s="243">
        <v>210641732.77434111</v>
      </c>
      <c r="I624" s="243">
        <v>173.42291970721629</v>
      </c>
      <c r="J624" s="243">
        <v>3.5679475314552271</v>
      </c>
      <c r="K624" s="243">
        <v>0.25344372812014182</v>
      </c>
      <c r="L624" s="243">
        <v>14962615.223840386</v>
      </c>
      <c r="M624" s="243">
        <v>54964</v>
      </c>
      <c r="N624" s="243">
        <v>272.22573364093563</v>
      </c>
    </row>
    <row r="625" spans="1:14">
      <c r="A625" t="str">
        <f t="shared" si="10"/>
        <v>2002_2TOT_23</v>
      </c>
      <c r="B625" s="243">
        <v>2002</v>
      </c>
      <c r="C625" s="243" t="s">
        <v>147</v>
      </c>
      <c r="D625" s="243">
        <v>2</v>
      </c>
      <c r="E625" s="243">
        <v>23</v>
      </c>
      <c r="F625" s="243">
        <v>284.48859765613111</v>
      </c>
      <c r="G625" s="243">
        <v>1270805</v>
      </c>
      <c r="H625" s="243">
        <v>226502690.69358972</v>
      </c>
      <c r="I625" s="243">
        <v>178.23559924110285</v>
      </c>
      <c r="J625" s="243">
        <v>3.8366078055098649</v>
      </c>
      <c r="K625" s="243">
        <v>0.26866027405463777</v>
      </c>
      <c r="L625" s="243">
        <v>15860957.919248611</v>
      </c>
      <c r="M625" s="243">
        <v>56192</v>
      </c>
      <c r="N625" s="243">
        <v>282.26363039665097</v>
      </c>
    </row>
    <row r="626" spans="1:14">
      <c r="A626" t="str">
        <f t="shared" si="10"/>
        <v>2002_2TOT_24</v>
      </c>
      <c r="B626" s="243">
        <v>2002</v>
      </c>
      <c r="C626" s="243" t="s">
        <v>147</v>
      </c>
      <c r="D626" s="243">
        <v>2</v>
      </c>
      <c r="E626" s="243">
        <v>24</v>
      </c>
      <c r="F626" s="243">
        <v>293.46009189403446</v>
      </c>
      <c r="G626" s="243">
        <v>1324524</v>
      </c>
      <c r="H626" s="243">
        <v>242189888.67051581</v>
      </c>
      <c r="I626" s="243">
        <v>182.85050982127603</v>
      </c>
      <c r="J626" s="243">
        <v>4.1023248529345766</v>
      </c>
      <c r="K626" s="243">
        <v>0.26571704742471169</v>
      </c>
      <c r="L626" s="243">
        <v>15687197.976926088</v>
      </c>
      <c r="M626" s="243">
        <v>53719</v>
      </c>
      <c r="N626" s="243">
        <v>292.02326880481928</v>
      </c>
    </row>
    <row r="627" spans="1:14">
      <c r="A627" t="str">
        <f t="shared" si="10"/>
        <v>2002_2TOT_25</v>
      </c>
      <c r="B627" s="243">
        <v>2002</v>
      </c>
      <c r="C627" s="243" t="s">
        <v>147</v>
      </c>
      <c r="D627" s="243">
        <v>2</v>
      </c>
      <c r="E627" s="243">
        <v>25</v>
      </c>
      <c r="F627" s="243">
        <v>299.4647368512509</v>
      </c>
      <c r="G627" s="243">
        <v>1385046</v>
      </c>
      <c r="H627" s="243">
        <v>260213466.00871679</v>
      </c>
      <c r="I627" s="243">
        <v>187.87351900855046</v>
      </c>
      <c r="J627" s="243">
        <v>4.4076165794355084</v>
      </c>
      <c r="K627" s="243">
        <v>0.30529172650093184</v>
      </c>
      <c r="L627" s="243">
        <v>18023577.338200986</v>
      </c>
      <c r="M627" s="243">
        <v>60522</v>
      </c>
      <c r="N627" s="243">
        <v>297.80207756189463</v>
      </c>
    </row>
    <row r="628" spans="1:14">
      <c r="A628" t="str">
        <f t="shared" si="10"/>
        <v>2002_2TOT_26</v>
      </c>
      <c r="B628" s="243">
        <v>2002</v>
      </c>
      <c r="C628" s="243" t="s">
        <v>147</v>
      </c>
      <c r="D628" s="243">
        <v>2</v>
      </c>
      <c r="E628" s="243">
        <v>26</v>
      </c>
      <c r="F628" s="243">
        <v>308.13309648873621</v>
      </c>
      <c r="G628" s="243">
        <v>1436291</v>
      </c>
      <c r="H628" s="243">
        <v>275861331.96971643</v>
      </c>
      <c r="I628" s="243">
        <v>192.06507035810739</v>
      </c>
      <c r="J628" s="243">
        <v>4.6726674029012552</v>
      </c>
      <c r="K628" s="243">
        <v>0.26505082346574671</v>
      </c>
      <c r="L628" s="243">
        <v>15647865.960999638</v>
      </c>
      <c r="M628" s="243">
        <v>51245</v>
      </c>
      <c r="N628" s="243">
        <v>305.35400450774978</v>
      </c>
    </row>
    <row r="629" spans="1:14">
      <c r="A629" t="str">
        <f t="shared" si="10"/>
        <v>2002_2TOT_27</v>
      </c>
      <c r="B629" s="243">
        <v>2002</v>
      </c>
      <c r="C629" s="243" t="s">
        <v>147</v>
      </c>
      <c r="D629" s="243">
        <v>2</v>
      </c>
      <c r="E629" s="243">
        <v>27</v>
      </c>
      <c r="F629" s="243">
        <v>312.53499786714673</v>
      </c>
      <c r="G629" s="243">
        <v>1490019</v>
      </c>
      <c r="H629" s="243">
        <v>292449336.51202095</v>
      </c>
      <c r="I629" s="243">
        <v>196.27221969117235</v>
      </c>
      <c r="J629" s="243">
        <v>4.9536427304347033</v>
      </c>
      <c r="K629" s="243">
        <v>0.28097532753344812</v>
      </c>
      <c r="L629" s="243">
        <v>16588004.542304516</v>
      </c>
      <c r="M629" s="243">
        <v>53728</v>
      </c>
      <c r="N629" s="243">
        <v>308.7404061626064</v>
      </c>
    </row>
    <row r="630" spans="1:14">
      <c r="A630" t="str">
        <f t="shared" si="10"/>
        <v>2002_2TOT_28</v>
      </c>
      <c r="B630" s="243">
        <v>2002</v>
      </c>
      <c r="C630" s="243" t="s">
        <v>147</v>
      </c>
      <c r="D630" s="243">
        <v>2</v>
      </c>
      <c r="E630" s="243">
        <v>28</v>
      </c>
      <c r="F630" s="243">
        <v>323.75984638209354</v>
      </c>
      <c r="G630" s="243">
        <v>1548684</v>
      </c>
      <c r="H630" s="243">
        <v>311180531.24084842</v>
      </c>
      <c r="I630" s="243">
        <v>200.93223100441952</v>
      </c>
      <c r="J630" s="243">
        <v>5.2709204090489585</v>
      </c>
      <c r="K630" s="243">
        <v>0.31727767861425527</v>
      </c>
      <c r="L630" s="243">
        <v>18731194.728827477</v>
      </c>
      <c r="M630" s="243">
        <v>58665</v>
      </c>
      <c r="N630" s="243">
        <v>319.2907990936244</v>
      </c>
    </row>
    <row r="631" spans="1:14">
      <c r="A631" t="str">
        <f t="shared" si="10"/>
        <v>2002_2TOT_29</v>
      </c>
      <c r="B631" s="243">
        <v>2002</v>
      </c>
      <c r="C631" s="243" t="s">
        <v>147</v>
      </c>
      <c r="D631" s="243">
        <v>2</v>
      </c>
      <c r="E631" s="243">
        <v>29</v>
      </c>
      <c r="F631" s="243">
        <v>334.5445047591993</v>
      </c>
      <c r="G631" s="243">
        <v>1602403</v>
      </c>
      <c r="H631" s="243">
        <v>328934481.95687294</v>
      </c>
      <c r="I631" s="243">
        <v>205.27575270195635</v>
      </c>
      <c r="J631" s="243">
        <v>5.5716450745580417</v>
      </c>
      <c r="K631" s="243">
        <v>0.30072466550908317</v>
      </c>
      <c r="L631" s="243">
        <v>17753950.716024518</v>
      </c>
      <c r="M631" s="243">
        <v>53719</v>
      </c>
      <c r="N631" s="243">
        <v>330.49667186702129</v>
      </c>
    </row>
    <row r="632" spans="1:14">
      <c r="A632" t="str">
        <f t="shared" si="10"/>
        <v>2002_2TOT_30</v>
      </c>
      <c r="B632" s="243">
        <v>2002</v>
      </c>
      <c r="C632" s="243" t="s">
        <v>147</v>
      </c>
      <c r="D632" s="243">
        <v>2</v>
      </c>
      <c r="E632" s="243">
        <v>30</v>
      </c>
      <c r="F632" s="243">
        <v>343.34830751602033</v>
      </c>
      <c r="G632" s="243">
        <v>1656747</v>
      </c>
      <c r="H632" s="243">
        <v>347293305.71799719</v>
      </c>
      <c r="I632" s="243">
        <v>209.62362130005195</v>
      </c>
      <c r="J632" s="243">
        <v>5.8826153607220748</v>
      </c>
      <c r="K632" s="243">
        <v>0.31097028616403311</v>
      </c>
      <c r="L632" s="243">
        <v>18358823.761124253</v>
      </c>
      <c r="M632" s="243">
        <v>54344</v>
      </c>
      <c r="N632" s="243">
        <v>337.82614016495387</v>
      </c>
    </row>
    <row r="633" spans="1:14">
      <c r="A633" t="str">
        <f t="shared" si="10"/>
        <v>2002_2TOT_31</v>
      </c>
      <c r="B633" s="243">
        <v>2002</v>
      </c>
      <c r="C633" s="243" t="s">
        <v>147</v>
      </c>
      <c r="D633" s="243">
        <v>2</v>
      </c>
      <c r="E633" s="243">
        <v>31</v>
      </c>
      <c r="F633" s="243">
        <v>352.15211027284136</v>
      </c>
      <c r="G633" s="243">
        <v>1711083</v>
      </c>
      <c r="H633" s="243">
        <v>366240850.01122743</v>
      </c>
      <c r="I633" s="243">
        <v>214.04037677379031</v>
      </c>
      <c r="J633" s="243">
        <v>6.2035576687717011</v>
      </c>
      <c r="K633" s="243">
        <v>0.32094230804962631</v>
      </c>
      <c r="L633" s="243">
        <v>18947544.293230236</v>
      </c>
      <c r="M633" s="243">
        <v>54336</v>
      </c>
      <c r="N633" s="243">
        <v>348.71069444254704</v>
      </c>
    </row>
    <row r="634" spans="1:14">
      <c r="A634" t="str">
        <f t="shared" si="10"/>
        <v>2002_2TOT_32</v>
      </c>
      <c r="B634" s="243">
        <v>2002</v>
      </c>
      <c r="C634" s="243" t="s">
        <v>147</v>
      </c>
      <c r="D634" s="243">
        <v>2</v>
      </c>
      <c r="E634" s="243">
        <v>32</v>
      </c>
      <c r="F634" s="243">
        <v>352.15211027284136</v>
      </c>
      <c r="G634" s="243">
        <v>1767898</v>
      </c>
      <c r="H634" s="243">
        <v>386248372.15637875</v>
      </c>
      <c r="I634" s="243">
        <v>218.47887839478224</v>
      </c>
      <c r="J634" s="243">
        <v>6.5424543741306689</v>
      </c>
      <c r="K634" s="243">
        <v>0.33889670535896776</v>
      </c>
      <c r="L634" s="243">
        <v>20007522.145151317</v>
      </c>
      <c r="M634" s="243">
        <v>56815</v>
      </c>
      <c r="N634" s="243">
        <v>352.15211027283846</v>
      </c>
    </row>
    <row r="635" spans="1:14">
      <c r="A635" t="str">
        <f t="shared" si="10"/>
        <v>2002_2TOT_33</v>
      </c>
      <c r="B635" s="243">
        <v>2002</v>
      </c>
      <c r="C635" s="243" t="s">
        <v>147</v>
      </c>
      <c r="D635" s="243">
        <v>2</v>
      </c>
      <c r="E635" s="243">
        <v>33</v>
      </c>
      <c r="F635" s="243">
        <v>360.95591302966238</v>
      </c>
      <c r="G635" s="243">
        <v>1822859</v>
      </c>
      <c r="H635" s="243">
        <v>405673692.22236955</v>
      </c>
      <c r="I635" s="243">
        <v>222.54803702445969</v>
      </c>
      <c r="J635" s="243">
        <v>6.8714894701884353</v>
      </c>
      <c r="K635" s="243">
        <v>0.32903509605776637</v>
      </c>
      <c r="L635" s="243">
        <v>19425320.065990806</v>
      </c>
      <c r="M635" s="243">
        <v>54961</v>
      </c>
      <c r="N635" s="243">
        <v>353.43825741872973</v>
      </c>
    </row>
    <row r="636" spans="1:14">
      <c r="A636" t="str">
        <f t="shared" si="10"/>
        <v>2002_2TOT_34</v>
      </c>
      <c r="B636" s="243">
        <v>2002</v>
      </c>
      <c r="C636" s="243" t="s">
        <v>147</v>
      </c>
      <c r="D636" s="243">
        <v>2</v>
      </c>
      <c r="E636" s="243">
        <v>34</v>
      </c>
      <c r="F636" s="243">
        <v>374.16161716489398</v>
      </c>
      <c r="G636" s="243">
        <v>1878433</v>
      </c>
      <c r="H636" s="243">
        <v>426179241.381033</v>
      </c>
      <c r="I636" s="243">
        <v>226.88019289537237</v>
      </c>
      <c r="J636" s="243">
        <v>7.2188219884798874</v>
      </c>
      <c r="K636" s="243">
        <v>0.34733251829145217</v>
      </c>
      <c r="L636" s="243">
        <v>20505549.158663452</v>
      </c>
      <c r="M636" s="243">
        <v>55574</v>
      </c>
      <c r="N636" s="243">
        <v>368.97738436433315</v>
      </c>
    </row>
    <row r="637" spans="1:14">
      <c r="A637" t="str">
        <f t="shared" si="10"/>
        <v>2002_2TOT_35</v>
      </c>
      <c r="B637" s="243">
        <v>2002</v>
      </c>
      <c r="C637" s="243" t="s">
        <v>147</v>
      </c>
      <c r="D637" s="243">
        <v>2</v>
      </c>
      <c r="E637" s="243">
        <v>35</v>
      </c>
      <c r="F637" s="243">
        <v>382.33657686765633</v>
      </c>
      <c r="G637" s="243">
        <v>1935246</v>
      </c>
      <c r="H637" s="243">
        <v>447736607.09686518</v>
      </c>
      <c r="I637" s="243">
        <v>231.35901435624473</v>
      </c>
      <c r="J637" s="243">
        <v>7.5839706642785245</v>
      </c>
      <c r="K637" s="243">
        <v>0.36514867579863708</v>
      </c>
      <c r="L637" s="243">
        <v>21557365.715832174</v>
      </c>
      <c r="M637" s="243">
        <v>56813</v>
      </c>
      <c r="N637" s="243">
        <v>379.44424191350879</v>
      </c>
    </row>
    <row r="638" spans="1:14">
      <c r="A638" t="str">
        <f t="shared" si="10"/>
        <v>2002_2TOT_36</v>
      </c>
      <c r="B638" s="243">
        <v>2002</v>
      </c>
      <c r="C638" s="243" t="s">
        <v>147</v>
      </c>
      <c r="D638" s="243">
        <v>2</v>
      </c>
      <c r="E638" s="243">
        <v>36</v>
      </c>
      <c r="F638" s="243">
        <v>396.1711240569465</v>
      </c>
      <c r="G638" s="243">
        <v>1986495</v>
      </c>
      <c r="H638" s="243">
        <v>467705115.48355991</v>
      </c>
      <c r="I638" s="243">
        <v>235.44238242913266</v>
      </c>
      <c r="J638" s="243">
        <v>7.9222065364714114</v>
      </c>
      <c r="K638" s="243">
        <v>0.33823587219288687</v>
      </c>
      <c r="L638" s="243">
        <v>19968508.386694729</v>
      </c>
      <c r="M638" s="243">
        <v>51249</v>
      </c>
      <c r="N638" s="243">
        <v>389.63703460935295</v>
      </c>
    </row>
    <row r="639" spans="1:14">
      <c r="A639" t="str">
        <f t="shared" si="10"/>
        <v>2002_2TOT_37</v>
      </c>
      <c r="B639" s="243">
        <v>2002</v>
      </c>
      <c r="C639" s="243" t="s">
        <v>147</v>
      </c>
      <c r="D639" s="243">
        <v>2</v>
      </c>
      <c r="E639" s="243">
        <v>37</v>
      </c>
      <c r="F639" s="243">
        <v>399.10572497588691</v>
      </c>
      <c r="G639" s="243">
        <v>2045153</v>
      </c>
      <c r="H639" s="243">
        <v>490981765.02557671</v>
      </c>
      <c r="I639" s="243">
        <v>240.07092135677709</v>
      </c>
      <c r="J639" s="243">
        <v>8.3164772404774325</v>
      </c>
      <c r="K639" s="243">
        <v>0.39427070400602116</v>
      </c>
      <c r="L639" s="243">
        <v>23276649.542016804</v>
      </c>
      <c r="M639" s="243">
        <v>58658</v>
      </c>
      <c r="N639" s="243">
        <v>396.81969282990906</v>
      </c>
    </row>
    <row r="640" spans="1:14">
      <c r="A640" t="str">
        <f t="shared" si="10"/>
        <v>2002_2TOT_38</v>
      </c>
      <c r="B640" s="243">
        <v>2002</v>
      </c>
      <c r="C640" s="243" t="s">
        <v>147</v>
      </c>
      <c r="D640" s="243">
        <v>2</v>
      </c>
      <c r="E640" s="243">
        <v>38</v>
      </c>
      <c r="F640" s="243">
        <v>413.77872957058855</v>
      </c>
      <c r="G640" s="243">
        <v>2097646</v>
      </c>
      <c r="H640" s="243">
        <v>512352103.65889019</v>
      </c>
      <c r="I640" s="243">
        <v>244.25098594276164</v>
      </c>
      <c r="J640" s="243">
        <v>8.678457964661737</v>
      </c>
      <c r="K640" s="243">
        <v>0.36198072418430449</v>
      </c>
      <c r="L640" s="243">
        <v>21370338.633313477</v>
      </c>
      <c r="M640" s="243">
        <v>52493</v>
      </c>
      <c r="N640" s="243">
        <v>407.10835031934693</v>
      </c>
    </row>
    <row r="641" spans="1:14">
      <c r="A641" t="str">
        <f t="shared" si="10"/>
        <v>2002_2TOT_39</v>
      </c>
      <c r="B641" s="243">
        <v>2002</v>
      </c>
      <c r="C641" s="243" t="s">
        <v>147</v>
      </c>
      <c r="D641" s="243">
        <v>2</v>
      </c>
      <c r="E641" s="243">
        <v>39</v>
      </c>
      <c r="F641" s="243">
        <v>422.58253232740964</v>
      </c>
      <c r="G641" s="243">
        <v>2153226</v>
      </c>
      <c r="H641" s="243">
        <v>535644628.93072695</v>
      </c>
      <c r="I641" s="243">
        <v>248.76377534486716</v>
      </c>
      <c r="J641" s="243">
        <v>9.0729975791551283</v>
      </c>
      <c r="K641" s="243">
        <v>0.39453961449339126</v>
      </c>
      <c r="L641" s="243">
        <v>23292525.271836758</v>
      </c>
      <c r="M641" s="243">
        <v>55580</v>
      </c>
      <c r="N641" s="243">
        <v>419.08105922700173</v>
      </c>
    </row>
    <row r="642" spans="1:14">
      <c r="A642" t="str">
        <f t="shared" si="10"/>
        <v>2002_2TOT_40</v>
      </c>
      <c r="B642" s="243">
        <v>2002</v>
      </c>
      <c r="C642" s="243" t="s">
        <v>147</v>
      </c>
      <c r="D642" s="243">
        <v>2</v>
      </c>
      <c r="E642" s="243">
        <v>40</v>
      </c>
      <c r="F642" s="243">
        <v>428.92127031232087</v>
      </c>
      <c r="G642" s="243">
        <v>2208804</v>
      </c>
      <c r="H642" s="243">
        <v>559253778.33204317</v>
      </c>
      <c r="I642" s="243">
        <v>253.19303040561462</v>
      </c>
      <c r="J642" s="243">
        <v>9.4729003202535687</v>
      </c>
      <c r="K642" s="243">
        <v>0.39990274109844037</v>
      </c>
      <c r="L642" s="243">
        <v>23609149.401316226</v>
      </c>
      <c r="M642" s="243">
        <v>55578</v>
      </c>
      <c r="N642" s="243">
        <v>424.79307282227188</v>
      </c>
    </row>
    <row r="643" spans="1:14">
      <c r="A643" t="str">
        <f t="shared" si="10"/>
        <v>2002_2TOT_41</v>
      </c>
      <c r="B643" s="243">
        <v>2002</v>
      </c>
      <c r="C643" s="243" t="s">
        <v>147</v>
      </c>
      <c r="D643" s="243">
        <v>2</v>
      </c>
      <c r="E643" s="243">
        <v>41</v>
      </c>
      <c r="F643" s="243">
        <v>440.19013784105169</v>
      </c>
      <c r="G643" s="243">
        <v>2262531</v>
      </c>
      <c r="H643" s="243">
        <v>582832083.90386117</v>
      </c>
      <c r="I643" s="243">
        <v>257.60181138020261</v>
      </c>
      <c r="J643" s="243">
        <v>9.872280614238278</v>
      </c>
      <c r="K643" s="243">
        <v>0.39938029398470931</v>
      </c>
      <c r="L643" s="243">
        <v>23578305.571817994</v>
      </c>
      <c r="M643" s="243">
        <v>53727</v>
      </c>
      <c r="N643" s="243">
        <v>438.85393883555741</v>
      </c>
    </row>
    <row r="644" spans="1:14">
      <c r="A644" t="str">
        <f t="shared" ref="A644:A707" si="11">B644&amp;"_"&amp;D644&amp;C644&amp;"_"&amp;E644</f>
        <v>2002_2TOT_42</v>
      </c>
      <c r="B644" s="243">
        <v>2002</v>
      </c>
      <c r="C644" s="243" t="s">
        <v>147</v>
      </c>
      <c r="D644" s="243">
        <v>2</v>
      </c>
      <c r="E644" s="243">
        <v>42</v>
      </c>
      <c r="F644" s="243">
        <v>457.79774335469375</v>
      </c>
      <c r="G644" s="243">
        <v>2319345</v>
      </c>
      <c r="H644" s="243">
        <v>608067198.09354615</v>
      </c>
      <c r="I644" s="243">
        <v>262.1719485861509</v>
      </c>
      <c r="J644" s="243">
        <v>10.299724702326623</v>
      </c>
      <c r="K644" s="243">
        <v>0.427444088088345</v>
      </c>
      <c r="L644" s="243">
        <v>25235114.189684987</v>
      </c>
      <c r="M644" s="243">
        <v>56814</v>
      </c>
      <c r="N644" s="243">
        <v>444.17070070202743</v>
      </c>
    </row>
    <row r="645" spans="1:14">
      <c r="A645" t="str">
        <f t="shared" si="11"/>
        <v>2002_2TOT_43</v>
      </c>
      <c r="B645" s="243">
        <v>2002</v>
      </c>
      <c r="C645" s="243" t="s">
        <v>147</v>
      </c>
      <c r="D645" s="243">
        <v>2</v>
      </c>
      <c r="E645" s="243">
        <v>43</v>
      </c>
      <c r="F645" s="243">
        <v>469.53614703045514</v>
      </c>
      <c r="G645" s="243">
        <v>2376152</v>
      </c>
      <c r="H645" s="243">
        <v>634348342.7620858</v>
      </c>
      <c r="I645" s="243">
        <v>266.96454720156191</v>
      </c>
      <c r="J645" s="243">
        <v>10.744886940639525</v>
      </c>
      <c r="K645" s="243">
        <v>0.44516223831290169</v>
      </c>
      <c r="L645" s="243">
        <v>26281144.668539643</v>
      </c>
      <c r="M645" s="243">
        <v>56807</v>
      </c>
      <c r="N645" s="243">
        <v>462.63919355959024</v>
      </c>
    </row>
    <row r="646" spans="1:14">
      <c r="A646" t="str">
        <f t="shared" si="11"/>
        <v>2002_2TOT_44</v>
      </c>
      <c r="B646" s="243">
        <v>2002</v>
      </c>
      <c r="C646" s="243" t="s">
        <v>147</v>
      </c>
      <c r="D646" s="243">
        <v>2</v>
      </c>
      <c r="E646" s="243">
        <v>44</v>
      </c>
      <c r="F646" s="243">
        <v>475.40534886833581</v>
      </c>
      <c r="G646" s="243">
        <v>2428639</v>
      </c>
      <c r="H646" s="243">
        <v>659080224.25502408</v>
      </c>
      <c r="I646" s="243">
        <v>271.37842398768368</v>
      </c>
      <c r="J646" s="243">
        <v>11.163807039514259</v>
      </c>
      <c r="K646" s="243">
        <v>0.41892009887473414</v>
      </c>
      <c r="L646" s="243">
        <v>24731881.49293828</v>
      </c>
      <c r="M646" s="243">
        <v>52487</v>
      </c>
      <c r="N646" s="243">
        <v>471.20013513704879</v>
      </c>
    </row>
    <row r="647" spans="1:14">
      <c r="A647" t="str">
        <f t="shared" si="11"/>
        <v>2002_2TOT_45</v>
      </c>
      <c r="B647" s="243">
        <v>2002</v>
      </c>
      <c r="C647" s="243" t="s">
        <v>147</v>
      </c>
      <c r="D647" s="243">
        <v>2</v>
      </c>
      <c r="E647" s="243">
        <v>45</v>
      </c>
      <c r="F647" s="243">
        <v>484.20915162515689</v>
      </c>
      <c r="G647" s="243">
        <v>2484211</v>
      </c>
      <c r="H647" s="243">
        <v>685810401.20262611</v>
      </c>
      <c r="I647" s="243">
        <v>276.06769360679351</v>
      </c>
      <c r="J647" s="243">
        <v>11.616575195185145</v>
      </c>
      <c r="K647" s="243">
        <v>0.45276815567088669</v>
      </c>
      <c r="L647" s="243">
        <v>26730176.947602034</v>
      </c>
      <c r="M647" s="243">
        <v>55572</v>
      </c>
      <c r="N647" s="243">
        <v>481.00080881742667</v>
      </c>
    </row>
    <row r="648" spans="1:14">
      <c r="A648" t="str">
        <f t="shared" si="11"/>
        <v>2002_2TOT_46</v>
      </c>
      <c r="B648" s="243">
        <v>2002</v>
      </c>
      <c r="C648" s="243" t="s">
        <v>147</v>
      </c>
      <c r="D648" s="243">
        <v>2</v>
      </c>
      <c r="E648" s="243">
        <v>46</v>
      </c>
      <c r="F648" s="243">
        <v>501.11245291825327</v>
      </c>
      <c r="G648" s="243">
        <v>2539789</v>
      </c>
      <c r="H648" s="243">
        <v>713306763.83081579</v>
      </c>
      <c r="I648" s="243">
        <v>280.8527652615299</v>
      </c>
      <c r="J648" s="243">
        <v>12.08232135987487</v>
      </c>
      <c r="K648" s="243">
        <v>0.4657461646897243</v>
      </c>
      <c r="L648" s="243">
        <v>27496362.628189683</v>
      </c>
      <c r="M648" s="243">
        <v>55578</v>
      </c>
      <c r="N648" s="243">
        <v>494.73465450699348</v>
      </c>
    </row>
    <row r="649" spans="1:14">
      <c r="A649" t="str">
        <f t="shared" si="11"/>
        <v>2002_2TOT_47</v>
      </c>
      <c r="B649" s="243">
        <v>2002</v>
      </c>
      <c r="C649" s="243" t="s">
        <v>147</v>
      </c>
      <c r="D649" s="243">
        <v>2</v>
      </c>
      <c r="E649" s="243">
        <v>47</v>
      </c>
      <c r="F649" s="243">
        <v>528.22816540926203</v>
      </c>
      <c r="G649" s="243">
        <v>2594740</v>
      </c>
      <c r="H649" s="243">
        <v>741961671.56920803</v>
      </c>
      <c r="I649" s="243">
        <v>285.94836922744014</v>
      </c>
      <c r="J649" s="243">
        <v>12.567691499887921</v>
      </c>
      <c r="K649" s="243">
        <v>0.48537014001305145</v>
      </c>
      <c r="L649" s="243">
        <v>28654907.738392234</v>
      </c>
      <c r="M649" s="243">
        <v>54951</v>
      </c>
      <c r="N649" s="243">
        <v>521.46289855311522</v>
      </c>
    </row>
    <row r="650" spans="1:14">
      <c r="A650" t="str">
        <f t="shared" si="11"/>
        <v>2002_2TOT_48</v>
      </c>
      <c r="B650" s="243">
        <v>2002</v>
      </c>
      <c r="C650" s="243" t="s">
        <v>147</v>
      </c>
      <c r="D650" s="243">
        <v>2</v>
      </c>
      <c r="E650" s="243">
        <v>48</v>
      </c>
      <c r="F650" s="243">
        <v>528.22816540926203</v>
      </c>
      <c r="G650" s="243">
        <v>2649077</v>
      </c>
      <c r="H650" s="243">
        <v>770664005.39305079</v>
      </c>
      <c r="I650" s="243">
        <v>290.91793307368971</v>
      </c>
      <c r="J650" s="243">
        <v>13.053864964969947</v>
      </c>
      <c r="K650" s="243">
        <v>0.4861734650820253</v>
      </c>
      <c r="L650" s="243">
        <v>28702333.823842764</v>
      </c>
      <c r="M650" s="243">
        <v>54337</v>
      </c>
      <c r="N650" s="243">
        <v>528.22816540925635</v>
      </c>
    </row>
    <row r="651" spans="1:14">
      <c r="A651" t="str">
        <f t="shared" si="11"/>
        <v>2002_2TOT_49</v>
      </c>
      <c r="B651" s="243">
        <v>2002</v>
      </c>
      <c r="C651" s="243" t="s">
        <v>147</v>
      </c>
      <c r="D651" s="243">
        <v>2</v>
      </c>
      <c r="E651" s="243">
        <v>49</v>
      </c>
      <c r="F651" s="243">
        <v>538.79272871744729</v>
      </c>
      <c r="G651" s="243">
        <v>2705888</v>
      </c>
      <c r="H651" s="243">
        <v>800755790.58318627</v>
      </c>
      <c r="I651" s="243">
        <v>295.9308702293614</v>
      </c>
      <c r="J651" s="243">
        <v>13.563573602817346</v>
      </c>
      <c r="K651" s="243">
        <v>0.50970863784739961</v>
      </c>
      <c r="L651" s="243">
        <v>30091785.190135479</v>
      </c>
      <c r="M651" s="243">
        <v>56811</v>
      </c>
      <c r="N651" s="243">
        <v>529.68237119810385</v>
      </c>
    </row>
    <row r="652" spans="1:14">
      <c r="A652" t="str">
        <f t="shared" si="11"/>
        <v>2002_2TOT_50</v>
      </c>
      <c r="B652" s="243">
        <v>2002</v>
      </c>
      <c r="C652" s="243" t="s">
        <v>147</v>
      </c>
      <c r="D652" s="243">
        <v>2</v>
      </c>
      <c r="E652" s="243">
        <v>50</v>
      </c>
      <c r="F652" s="243">
        <v>558.16109478245357</v>
      </c>
      <c r="G652" s="243">
        <v>2760222</v>
      </c>
      <c r="H652" s="243">
        <v>830599149.77367008</v>
      </c>
      <c r="I652" s="243">
        <v>300.91751669745042</v>
      </c>
      <c r="J652" s="243">
        <v>14.069074285666783</v>
      </c>
      <c r="K652" s="243">
        <v>0.50550068284943706</v>
      </c>
      <c r="L652" s="243">
        <v>29843359.190483809</v>
      </c>
      <c r="M652" s="243">
        <v>54334</v>
      </c>
      <c r="N652" s="243">
        <v>549.25754022313481</v>
      </c>
    </row>
    <row r="653" spans="1:14">
      <c r="A653" t="str">
        <f t="shared" si="11"/>
        <v>2002_2TOT_51</v>
      </c>
      <c r="B653" s="243">
        <v>2002</v>
      </c>
      <c r="C653" s="243" t="s">
        <v>147</v>
      </c>
      <c r="D653" s="243">
        <v>2</v>
      </c>
      <c r="E653" s="243">
        <v>51</v>
      </c>
      <c r="F653" s="243">
        <v>572.24717919336717</v>
      </c>
      <c r="G653" s="243">
        <v>2816415</v>
      </c>
      <c r="H653" s="243">
        <v>862584752.66851556</v>
      </c>
      <c r="I653" s="243">
        <v>306.27047245115352</v>
      </c>
      <c r="J653" s="243">
        <v>14.610861287642457</v>
      </c>
      <c r="K653" s="243">
        <v>0.54178700197567409</v>
      </c>
      <c r="L653" s="243">
        <v>31985602.894845486</v>
      </c>
      <c r="M653" s="243">
        <v>56193</v>
      </c>
      <c r="N653" s="243">
        <v>569.20973955555826</v>
      </c>
    </row>
    <row r="654" spans="1:14">
      <c r="A654" t="str">
        <f t="shared" si="11"/>
        <v>2002_2TOT_52</v>
      </c>
      <c r="B654" s="243">
        <v>2002</v>
      </c>
      <c r="C654" s="243" t="s">
        <v>147</v>
      </c>
      <c r="D654" s="243">
        <v>2</v>
      </c>
      <c r="E654" s="243">
        <v>52</v>
      </c>
      <c r="F654" s="243">
        <v>586.92018378806893</v>
      </c>
      <c r="G654" s="243">
        <v>2870751</v>
      </c>
      <c r="H654" s="243">
        <v>894215452.2647258</v>
      </c>
      <c r="I654" s="243">
        <v>311.49181948024255</v>
      </c>
      <c r="J654" s="243">
        <v>15.146636772661861</v>
      </c>
      <c r="K654" s="243">
        <v>0.53577548501940342</v>
      </c>
      <c r="L654" s="243">
        <v>31630699.596210241</v>
      </c>
      <c r="M654" s="243">
        <v>54336</v>
      </c>
      <c r="N654" s="243">
        <v>582.13154439432867</v>
      </c>
    </row>
    <row r="655" spans="1:14">
      <c r="A655" t="str">
        <f t="shared" si="11"/>
        <v>2002_2TOT_53</v>
      </c>
      <c r="B655" s="243">
        <v>2002</v>
      </c>
      <c r="C655" s="243" t="s">
        <v>147</v>
      </c>
      <c r="D655" s="243">
        <v>2</v>
      </c>
      <c r="E655" s="243">
        <v>53</v>
      </c>
      <c r="F655" s="243">
        <v>598.65858746383026</v>
      </c>
      <c r="G655" s="243">
        <v>2925712</v>
      </c>
      <c r="H655" s="243">
        <v>926708384.91668868</v>
      </c>
      <c r="I655" s="243">
        <v>316.74627745885061</v>
      </c>
      <c r="J655" s="243">
        <v>15.697017161763151</v>
      </c>
      <c r="K655" s="243">
        <v>0.55038038910129039</v>
      </c>
      <c r="L655" s="243">
        <v>32492932.651962876</v>
      </c>
      <c r="M655" s="243">
        <v>54961</v>
      </c>
      <c r="N655" s="243">
        <v>591.19980808141918</v>
      </c>
    </row>
    <row r="656" spans="1:14">
      <c r="A656" t="str">
        <f t="shared" si="11"/>
        <v>2002_2TOT_54</v>
      </c>
      <c r="B656" s="243">
        <v>2002</v>
      </c>
      <c r="C656" s="243" t="s">
        <v>147</v>
      </c>
      <c r="D656" s="243">
        <v>2</v>
      </c>
      <c r="E656" s="243">
        <v>54</v>
      </c>
      <c r="F656" s="243">
        <v>616.26619297747243</v>
      </c>
      <c r="G656" s="243">
        <v>2980679</v>
      </c>
      <c r="H656" s="243">
        <v>960290234.04846239</v>
      </c>
      <c r="I656" s="243">
        <v>322.17163741834071</v>
      </c>
      <c r="J656" s="243">
        <v>16.265842124097535</v>
      </c>
      <c r="K656" s="243">
        <v>0.56882496233438395</v>
      </c>
      <c r="L656" s="243">
        <v>33581849.13177371</v>
      </c>
      <c r="M656" s="243">
        <v>54967</v>
      </c>
      <c r="N656" s="243">
        <v>610.94564250866358</v>
      </c>
    </row>
    <row r="657" spans="1:14">
      <c r="A657" t="str">
        <f t="shared" si="11"/>
        <v>2002_2TOT_55</v>
      </c>
      <c r="B657" s="243">
        <v>2002</v>
      </c>
      <c r="C657" s="243" t="s">
        <v>147</v>
      </c>
      <c r="D657" s="243">
        <v>2</v>
      </c>
      <c r="E657" s="243">
        <v>55</v>
      </c>
      <c r="F657" s="243">
        <v>633.87379849111437</v>
      </c>
      <c r="G657" s="243">
        <v>3035630</v>
      </c>
      <c r="H657" s="243">
        <v>994567741.47955406</v>
      </c>
      <c r="I657" s="243">
        <v>327.63141143009989</v>
      </c>
      <c r="J657" s="243">
        <v>16.846450469900603</v>
      </c>
      <c r="K657" s="243">
        <v>0.58060834580306775</v>
      </c>
      <c r="L657" s="243">
        <v>34277507.431091666</v>
      </c>
      <c r="M657" s="243">
        <v>54951</v>
      </c>
      <c r="N657" s="243">
        <v>623.78314190991364</v>
      </c>
    </row>
    <row r="658" spans="1:14">
      <c r="A658" t="str">
        <f t="shared" si="11"/>
        <v>2002_2TOT_56</v>
      </c>
      <c r="B658" s="243">
        <v>2002</v>
      </c>
      <c r="C658" s="243" t="s">
        <v>147</v>
      </c>
      <c r="D658" s="243">
        <v>2</v>
      </c>
      <c r="E658" s="243">
        <v>56</v>
      </c>
      <c r="F658" s="243">
        <v>645.61220216687582</v>
      </c>
      <c r="G658" s="243">
        <v>3090596</v>
      </c>
      <c r="H658" s="243">
        <v>1029722380.5244188</v>
      </c>
      <c r="I658" s="243">
        <v>333.17922514764751</v>
      </c>
      <c r="J658" s="243">
        <v>17.441916078483004</v>
      </c>
      <c r="K658" s="243">
        <v>0.59546560858240127</v>
      </c>
      <c r="L658" s="243">
        <v>35154639.044864774</v>
      </c>
      <c r="M658" s="243">
        <v>54966</v>
      </c>
      <c r="N658" s="243">
        <v>639.57062629379573</v>
      </c>
    </row>
    <row r="659" spans="1:14">
      <c r="A659" t="str">
        <f t="shared" si="11"/>
        <v>2002_2TOT_57</v>
      </c>
      <c r="B659" s="243">
        <v>2002</v>
      </c>
      <c r="C659" s="243" t="s">
        <v>147</v>
      </c>
      <c r="D659" s="243">
        <v>2</v>
      </c>
      <c r="E659" s="243">
        <v>57</v>
      </c>
      <c r="F659" s="243">
        <v>660.28520676157757</v>
      </c>
      <c r="G659" s="243">
        <v>3147398</v>
      </c>
      <c r="H659" s="243">
        <v>1066860489.7932181</v>
      </c>
      <c r="I659" s="243">
        <v>338.96586634204448</v>
      </c>
      <c r="J659" s="243">
        <v>18.070978627215833</v>
      </c>
      <c r="K659" s="243">
        <v>0.62906254873282919</v>
      </c>
      <c r="L659" s="243">
        <v>37138109.268799305</v>
      </c>
      <c r="M659" s="243">
        <v>56802</v>
      </c>
      <c r="N659" s="243">
        <v>653.8169301925866</v>
      </c>
    </row>
    <row r="660" spans="1:14">
      <c r="A660" t="str">
        <f t="shared" si="11"/>
        <v>2002_2TOT_58</v>
      </c>
      <c r="B660" s="243">
        <v>2002</v>
      </c>
      <c r="C660" s="243" t="s">
        <v>147</v>
      </c>
      <c r="D660" s="243">
        <v>2</v>
      </c>
      <c r="E660" s="243">
        <v>58</v>
      </c>
      <c r="F660" s="243">
        <v>677.30589209143147</v>
      </c>
      <c r="G660" s="243">
        <v>3201117</v>
      </c>
      <c r="H660" s="243">
        <v>1102702158.5890105</v>
      </c>
      <c r="I660" s="243">
        <v>344.47418154007192</v>
      </c>
      <c r="J660" s="243">
        <v>18.678081464905556</v>
      </c>
      <c r="K660" s="243">
        <v>0.60710283768972317</v>
      </c>
      <c r="L660" s="243">
        <v>35841668.795792341</v>
      </c>
      <c r="M660" s="243">
        <v>53719</v>
      </c>
      <c r="N660" s="243">
        <v>667.20655253806547</v>
      </c>
    </row>
    <row r="661" spans="1:14">
      <c r="A661" t="str">
        <f t="shared" si="11"/>
        <v>2002_2TOT_59</v>
      </c>
      <c r="B661" s="243">
        <v>2002</v>
      </c>
      <c r="C661" s="243" t="s">
        <v>147</v>
      </c>
      <c r="D661" s="243">
        <v>2</v>
      </c>
      <c r="E661" s="243">
        <v>59</v>
      </c>
      <c r="F661" s="243">
        <v>704.30422054568271</v>
      </c>
      <c r="G661" s="243">
        <v>3257307</v>
      </c>
      <c r="H661" s="243">
        <v>1141727946.7966261</v>
      </c>
      <c r="I661" s="243">
        <v>350.51284597878742</v>
      </c>
      <c r="J661" s="243">
        <v>19.339118396497959</v>
      </c>
      <c r="K661" s="243">
        <v>0.66103693159240251</v>
      </c>
      <c r="L661" s="243">
        <v>39025788.207615614</v>
      </c>
      <c r="M661" s="243">
        <v>56190</v>
      </c>
      <c r="N661" s="243">
        <v>694.53262515777919</v>
      </c>
    </row>
    <row r="662" spans="1:14">
      <c r="A662" t="str">
        <f t="shared" si="11"/>
        <v>2002_2TOT_60</v>
      </c>
      <c r="B662" s="243">
        <v>2002</v>
      </c>
      <c r="C662" s="243" t="s">
        <v>147</v>
      </c>
      <c r="D662" s="243">
        <v>2</v>
      </c>
      <c r="E662" s="243">
        <v>60</v>
      </c>
      <c r="F662" s="243">
        <v>704.30422054568271</v>
      </c>
      <c r="G662" s="243">
        <v>3311657</v>
      </c>
      <c r="H662" s="243">
        <v>1180006881.1832838</v>
      </c>
      <c r="I662" s="243">
        <v>356.3191723005383</v>
      </c>
      <c r="J662" s="243">
        <v>19.987504771091288</v>
      </c>
      <c r="K662" s="243">
        <v>0.64838637459332915</v>
      </c>
      <c r="L662" s="243">
        <v>38278934.386657715</v>
      </c>
      <c r="M662" s="243">
        <v>54350</v>
      </c>
      <c r="N662" s="243">
        <v>704.3042205456801</v>
      </c>
    </row>
    <row r="663" spans="1:14">
      <c r="A663" t="str">
        <f t="shared" si="11"/>
        <v>2002_2TOT_61</v>
      </c>
      <c r="B663" s="243">
        <v>2002</v>
      </c>
      <c r="C663" s="243" t="s">
        <v>147</v>
      </c>
      <c r="D663" s="243">
        <v>2</v>
      </c>
      <c r="E663" s="243">
        <v>61</v>
      </c>
      <c r="F663" s="243">
        <v>721.91182605932465</v>
      </c>
      <c r="G663" s="243">
        <v>3366607</v>
      </c>
      <c r="H663" s="243">
        <v>1219002968.2279217</v>
      </c>
      <c r="I663" s="243">
        <v>362.08650674935382</v>
      </c>
      <c r="J663" s="243">
        <v>20.648038610586354</v>
      </c>
      <c r="K663" s="243">
        <v>0.66053383949506639</v>
      </c>
      <c r="L663" s="243">
        <v>38996087.044637918</v>
      </c>
      <c r="M663" s="243">
        <v>54950</v>
      </c>
      <c r="N663" s="243">
        <v>709.66491437011678</v>
      </c>
    </row>
    <row r="664" spans="1:14">
      <c r="A664" t="str">
        <f t="shared" si="11"/>
        <v>2002_2TOT_62</v>
      </c>
      <c r="B664" s="243">
        <v>2002</v>
      </c>
      <c r="C664" s="243" t="s">
        <v>147</v>
      </c>
      <c r="D664" s="243">
        <v>2</v>
      </c>
      <c r="E664" s="243">
        <v>62</v>
      </c>
      <c r="F664" s="243">
        <v>746.56247377842362</v>
      </c>
      <c r="G664" s="243">
        <v>3424044</v>
      </c>
      <c r="H664" s="243">
        <v>1261254714.8635042</v>
      </c>
      <c r="I664" s="243">
        <v>368.35236780353995</v>
      </c>
      <c r="J664" s="243">
        <v>21.363718324774791</v>
      </c>
      <c r="K664" s="243">
        <v>0.71567971418843612</v>
      </c>
      <c r="L664" s="243">
        <v>42251746.635582447</v>
      </c>
      <c r="M664" s="243">
        <v>57437</v>
      </c>
      <c r="N664" s="243">
        <v>735.61896748755066</v>
      </c>
    </row>
    <row r="665" spans="1:14">
      <c r="A665" t="str">
        <f t="shared" si="11"/>
        <v>2002_2TOT_63</v>
      </c>
      <c r="B665" s="243">
        <v>2002</v>
      </c>
      <c r="C665" s="243" t="s">
        <v>147</v>
      </c>
      <c r="D665" s="243">
        <v>2</v>
      </c>
      <c r="E665" s="243">
        <v>63</v>
      </c>
      <c r="F665" s="243">
        <v>762.9962389244896</v>
      </c>
      <c r="G665" s="243">
        <v>3476534</v>
      </c>
      <c r="H665" s="243">
        <v>1300828845.4481864</v>
      </c>
      <c r="I665" s="243">
        <v>374.17406113335477</v>
      </c>
      <c r="J665" s="243">
        <v>22.034043334303501</v>
      </c>
      <c r="K665" s="243">
        <v>0.67032500952871032</v>
      </c>
      <c r="L665" s="243">
        <v>39574130.584682226</v>
      </c>
      <c r="M665" s="243">
        <v>52490</v>
      </c>
      <c r="N665" s="243">
        <v>753.93657048356306</v>
      </c>
    </row>
    <row r="666" spans="1:14">
      <c r="A666" t="str">
        <f t="shared" si="11"/>
        <v>2002_2TOT_64</v>
      </c>
      <c r="B666" s="243">
        <v>2002</v>
      </c>
      <c r="C666" s="243" t="s">
        <v>147</v>
      </c>
      <c r="D666" s="243">
        <v>2</v>
      </c>
      <c r="E666" s="243">
        <v>64</v>
      </c>
      <c r="F666" s="243">
        <v>792.34224811389299</v>
      </c>
      <c r="G666" s="243">
        <v>3533962</v>
      </c>
      <c r="H666" s="243">
        <v>1345342036.9297788</v>
      </c>
      <c r="I666" s="243">
        <v>380.68944627298731</v>
      </c>
      <c r="J666" s="243">
        <v>22.788028451934892</v>
      </c>
      <c r="K666" s="243">
        <v>0.75398511763139098</v>
      </c>
      <c r="L666" s="243">
        <v>44513191.481592417</v>
      </c>
      <c r="M666" s="243">
        <v>57428</v>
      </c>
      <c r="N666" s="243">
        <v>775.11303687386669</v>
      </c>
    </row>
    <row r="667" spans="1:14">
      <c r="A667" t="str">
        <f t="shared" si="11"/>
        <v>2002_2TOT_65</v>
      </c>
      <c r="B667" s="243">
        <v>2002</v>
      </c>
      <c r="C667" s="243" t="s">
        <v>147</v>
      </c>
      <c r="D667" s="243">
        <v>2</v>
      </c>
      <c r="E667" s="243">
        <v>65</v>
      </c>
      <c r="F667" s="243">
        <v>818.75365638435608</v>
      </c>
      <c r="G667" s="243">
        <v>3587079</v>
      </c>
      <c r="H667" s="243">
        <v>1387745311.0968919</v>
      </c>
      <c r="I667" s="243">
        <v>386.87336161174369</v>
      </c>
      <c r="J667" s="243">
        <v>23.506274809850343</v>
      </c>
      <c r="K667" s="243">
        <v>0.71824635791545077</v>
      </c>
      <c r="L667" s="243">
        <v>42403274.167113066</v>
      </c>
      <c r="M667" s="243">
        <v>53117</v>
      </c>
      <c r="N667" s="243">
        <v>798.29949295165511</v>
      </c>
    </row>
    <row r="668" spans="1:14">
      <c r="A668" t="str">
        <f t="shared" si="11"/>
        <v>2002_2TOT_66</v>
      </c>
      <c r="B668" s="243">
        <v>2002</v>
      </c>
      <c r="C668" s="243" t="s">
        <v>147</v>
      </c>
      <c r="D668" s="243">
        <v>2</v>
      </c>
      <c r="E668" s="243">
        <v>66</v>
      </c>
      <c r="F668" s="243">
        <v>845.16506465481928</v>
      </c>
      <c r="G668" s="243">
        <v>3643893</v>
      </c>
      <c r="H668" s="243">
        <v>1434872037.761416</v>
      </c>
      <c r="I668" s="243">
        <v>393.77447080949304</v>
      </c>
      <c r="J668" s="243">
        <v>24.304529200628583</v>
      </c>
      <c r="K668" s="243">
        <v>0.79825439077824001</v>
      </c>
      <c r="L668" s="243">
        <v>47126726.664524078</v>
      </c>
      <c r="M668" s="243">
        <v>56814</v>
      </c>
      <c r="N668" s="243">
        <v>829.49143986559784</v>
      </c>
    </row>
    <row r="669" spans="1:14">
      <c r="A669" t="str">
        <f t="shared" si="11"/>
        <v>2002_2TOT_67</v>
      </c>
      <c r="B669" s="243">
        <v>2002</v>
      </c>
      <c r="C669" s="243" t="s">
        <v>147</v>
      </c>
      <c r="D669" s="243">
        <v>2</v>
      </c>
      <c r="E669" s="243">
        <v>67</v>
      </c>
      <c r="F669" s="243">
        <v>880.38027568210339</v>
      </c>
      <c r="G669" s="243">
        <v>3698854</v>
      </c>
      <c r="H669" s="243">
        <v>1482088720.9488585</v>
      </c>
      <c r="I669" s="243">
        <v>400.6886243546943</v>
      </c>
      <c r="J669" s="243">
        <v>25.104307316784773</v>
      </c>
      <c r="K669" s="243">
        <v>0.79977811615619032</v>
      </c>
      <c r="L669" s="243">
        <v>47216683.187442541</v>
      </c>
      <c r="M669" s="243">
        <v>54961</v>
      </c>
      <c r="N669" s="243">
        <v>859.09432483838611</v>
      </c>
    </row>
    <row r="670" spans="1:14">
      <c r="A670" t="str">
        <f t="shared" si="11"/>
        <v>2002_2TOT_68</v>
      </c>
      <c r="B670" s="243">
        <v>2002</v>
      </c>
      <c r="C670" s="243" t="s">
        <v>147</v>
      </c>
      <c r="D670" s="243">
        <v>2</v>
      </c>
      <c r="E670" s="243">
        <v>68</v>
      </c>
      <c r="F670" s="243">
        <v>880.38027568210339</v>
      </c>
      <c r="G670" s="243">
        <v>3753817</v>
      </c>
      <c r="H670" s="243">
        <v>1530477062.0411737</v>
      </c>
      <c r="I670" s="243">
        <v>407.71221986611857</v>
      </c>
      <c r="J670" s="243">
        <v>25.923931518872472</v>
      </c>
      <c r="K670" s="243">
        <v>0.81962420208769871</v>
      </c>
      <c r="L670" s="243">
        <v>48388341.092315197</v>
      </c>
      <c r="M670" s="243">
        <v>54963</v>
      </c>
      <c r="N670" s="243">
        <v>880.38027568209884</v>
      </c>
    </row>
    <row r="671" spans="1:14">
      <c r="A671" t="str">
        <f t="shared" si="11"/>
        <v>2002_2TOT_69</v>
      </c>
      <c r="B671" s="243">
        <v>2002</v>
      </c>
      <c r="C671" s="243" t="s">
        <v>147</v>
      </c>
      <c r="D671" s="243">
        <v>2</v>
      </c>
      <c r="E671" s="243">
        <v>69</v>
      </c>
      <c r="F671" s="243">
        <v>912.95434588234127</v>
      </c>
      <c r="G671" s="243">
        <v>3807535</v>
      </c>
      <c r="H671" s="243">
        <v>1578700102.6813903</v>
      </c>
      <c r="I671" s="243">
        <v>414.62523724178249</v>
      </c>
      <c r="J671" s="243">
        <v>26.74075578510584</v>
      </c>
      <c r="K671" s="243">
        <v>0.81682426623336823</v>
      </c>
      <c r="L671" s="243">
        <v>48223040.640216589</v>
      </c>
      <c r="M671" s="243">
        <v>53718</v>
      </c>
      <c r="N671" s="243">
        <v>897.70729811639649</v>
      </c>
    </row>
    <row r="672" spans="1:14">
      <c r="A672" t="str">
        <f t="shared" si="11"/>
        <v>2002_2TOT_70</v>
      </c>
      <c r="B672" s="243">
        <v>2002</v>
      </c>
      <c r="C672" s="243" t="s">
        <v>147</v>
      </c>
      <c r="D672" s="243">
        <v>2</v>
      </c>
      <c r="E672" s="243">
        <v>70</v>
      </c>
      <c r="F672" s="243">
        <v>961.81545118269798</v>
      </c>
      <c r="G672" s="243">
        <v>3864341</v>
      </c>
      <c r="H672" s="243">
        <v>1632175817.4516447</v>
      </c>
      <c r="I672" s="243">
        <v>422.36847562149529</v>
      </c>
      <c r="J672" s="243">
        <v>27.646552286085701</v>
      </c>
      <c r="K672" s="243">
        <v>0.90579650097986075</v>
      </c>
      <c r="L672" s="243">
        <v>53475714.770254374</v>
      </c>
      <c r="M672" s="243">
        <v>56806</v>
      </c>
      <c r="N672" s="243">
        <v>941.37441063011602</v>
      </c>
    </row>
    <row r="673" spans="1:14">
      <c r="A673" t="str">
        <f t="shared" si="11"/>
        <v>2002_2TOT_71</v>
      </c>
      <c r="B673" s="243">
        <v>2002</v>
      </c>
      <c r="C673" s="243" t="s">
        <v>147</v>
      </c>
      <c r="D673" s="243">
        <v>2</v>
      </c>
      <c r="E673" s="243">
        <v>71</v>
      </c>
      <c r="F673" s="243">
        <v>1003.6335142775977</v>
      </c>
      <c r="G673" s="243">
        <v>3919296</v>
      </c>
      <c r="H673" s="243">
        <v>1686044283.57166</v>
      </c>
      <c r="I673" s="243">
        <v>430.19059636517886</v>
      </c>
      <c r="J673" s="243">
        <v>28.559001391895567</v>
      </c>
      <c r="K673" s="243">
        <v>0.91244910580986627</v>
      </c>
      <c r="L673" s="243">
        <v>53868466.120015383</v>
      </c>
      <c r="M673" s="243">
        <v>54955</v>
      </c>
      <c r="N673" s="243">
        <v>980.22866199645864</v>
      </c>
    </row>
    <row r="674" spans="1:14">
      <c r="A674" t="str">
        <f t="shared" si="11"/>
        <v>2002_2TOT_72</v>
      </c>
      <c r="B674" s="243">
        <v>2002</v>
      </c>
      <c r="C674" s="243" t="s">
        <v>147</v>
      </c>
      <c r="D674" s="243">
        <v>2</v>
      </c>
      <c r="E674" s="243">
        <v>72</v>
      </c>
      <c r="F674" s="243">
        <v>1056.4563308185241</v>
      </c>
      <c r="G674" s="243">
        <v>3973642</v>
      </c>
      <c r="H674" s="243">
        <v>1742073062.9915814</v>
      </c>
      <c r="I674" s="243">
        <v>438.4071496605838</v>
      </c>
      <c r="J674" s="243">
        <v>29.508042888035924</v>
      </c>
      <c r="K674" s="243">
        <v>0.9490414961403566</v>
      </c>
      <c r="L674" s="243">
        <v>56028779.419921398</v>
      </c>
      <c r="M674" s="243">
        <v>54346</v>
      </c>
      <c r="N674" s="243">
        <v>1030.9641817230597</v>
      </c>
    </row>
    <row r="675" spans="1:14">
      <c r="A675" t="str">
        <f t="shared" si="11"/>
        <v>2002_2TOT_73</v>
      </c>
      <c r="B675" s="243">
        <v>2002</v>
      </c>
      <c r="C675" s="243" t="s">
        <v>147</v>
      </c>
      <c r="D675" s="243">
        <v>2</v>
      </c>
      <c r="E675" s="243">
        <v>73</v>
      </c>
      <c r="F675" s="243">
        <v>1056.4563308185241</v>
      </c>
      <c r="G675" s="243">
        <v>4031072</v>
      </c>
      <c r="H675" s="243">
        <v>1802745350.0704882</v>
      </c>
      <c r="I675" s="243">
        <v>447.21239165921327</v>
      </c>
      <c r="J675" s="243">
        <v>30.535738274224361</v>
      </c>
      <c r="K675" s="243">
        <v>1.0276953861884373</v>
      </c>
      <c r="L675" s="243">
        <v>60672287.078906775</v>
      </c>
      <c r="M675" s="243">
        <v>57430</v>
      </c>
      <c r="N675" s="243">
        <v>1056.4563308185056</v>
      </c>
    </row>
    <row r="676" spans="1:14">
      <c r="A676" t="str">
        <f t="shared" si="11"/>
        <v>2002_2TOT_74</v>
      </c>
      <c r="B676" s="243">
        <v>2002</v>
      </c>
      <c r="C676" s="243" t="s">
        <v>147</v>
      </c>
      <c r="D676" s="243">
        <v>2</v>
      </c>
      <c r="E676" s="243">
        <v>74</v>
      </c>
      <c r="F676" s="243">
        <v>1126.8867528730923</v>
      </c>
      <c r="G676" s="243">
        <v>4083567</v>
      </c>
      <c r="H676" s="243">
        <v>1859863604.4834666</v>
      </c>
      <c r="I676" s="243">
        <v>455.45073816187335</v>
      </c>
      <c r="J676" s="243">
        <v>31.503233803954654</v>
      </c>
      <c r="K676" s="243">
        <v>0.96749552973029296</v>
      </c>
      <c r="L676" s="243">
        <v>57118254.412978411</v>
      </c>
      <c r="M676" s="243">
        <v>52495</v>
      </c>
      <c r="N676" s="243">
        <v>1088.0703764735385</v>
      </c>
    </row>
    <row r="677" spans="1:14">
      <c r="A677" t="str">
        <f t="shared" si="11"/>
        <v>2002_2TOT_75</v>
      </c>
      <c r="B677" s="243">
        <v>2002</v>
      </c>
      <c r="C677" s="243" t="s">
        <v>147</v>
      </c>
      <c r="D677" s="243">
        <v>2</v>
      </c>
      <c r="E677" s="243">
        <v>75</v>
      </c>
      <c r="F677" s="243">
        <v>1173.8403675761379</v>
      </c>
      <c r="G677" s="243">
        <v>4140378</v>
      </c>
      <c r="H677" s="243">
        <v>1925912131.6546583</v>
      </c>
      <c r="I677" s="243">
        <v>465.15369651144374</v>
      </c>
      <c r="J677" s="243">
        <v>32.621994442565452</v>
      </c>
      <c r="K677" s="243">
        <v>1.118760638610798</v>
      </c>
      <c r="L677" s="243">
        <v>66048527.171191692</v>
      </c>
      <c r="M677" s="243">
        <v>56811</v>
      </c>
      <c r="N677" s="243">
        <v>1162.60103098329</v>
      </c>
    </row>
    <row r="678" spans="1:14">
      <c r="A678" t="str">
        <f t="shared" si="11"/>
        <v>2002_2TOT_76</v>
      </c>
      <c r="B678" s="243">
        <v>2002</v>
      </c>
      <c r="C678" s="243" t="s">
        <v>147</v>
      </c>
      <c r="D678" s="243">
        <v>2</v>
      </c>
      <c r="E678" s="243">
        <v>76</v>
      </c>
      <c r="F678" s="243">
        <v>1232.5323859549449</v>
      </c>
      <c r="G678" s="243">
        <v>4194098</v>
      </c>
      <c r="H678" s="243">
        <v>1990795155.0725653</v>
      </c>
      <c r="I678" s="243">
        <v>474.66586500185866</v>
      </c>
      <c r="J678" s="243">
        <v>33.721013237123493</v>
      </c>
      <c r="K678" s="243">
        <v>1.0990187945580416</v>
      </c>
      <c r="L678" s="243">
        <v>64883023.417907</v>
      </c>
      <c r="M678" s="243">
        <v>53720</v>
      </c>
      <c r="N678" s="243">
        <v>1207.8001380846426</v>
      </c>
    </row>
    <row r="679" spans="1:14">
      <c r="A679" t="str">
        <f t="shared" si="11"/>
        <v>2002_2TOT_77</v>
      </c>
      <c r="B679" s="243">
        <v>2002</v>
      </c>
      <c r="C679" s="243" t="s">
        <v>147</v>
      </c>
      <c r="D679" s="243">
        <v>2</v>
      </c>
      <c r="E679" s="243">
        <v>77</v>
      </c>
      <c r="F679" s="243">
        <v>1291.2244043337516</v>
      </c>
      <c r="G679" s="243">
        <v>4249676</v>
      </c>
      <c r="H679" s="243">
        <v>2060875777.9798777</v>
      </c>
      <c r="I679" s="243">
        <v>484.94891798336573</v>
      </c>
      <c r="J679" s="243">
        <v>34.908071386577952</v>
      </c>
      <c r="K679" s="243">
        <v>1.1870581494544581</v>
      </c>
      <c r="L679" s="243">
        <v>70080622.907312393</v>
      </c>
      <c r="M679" s="243">
        <v>55578</v>
      </c>
      <c r="N679" s="243">
        <v>1260.9417918477166</v>
      </c>
    </row>
    <row r="680" spans="1:14">
      <c r="A680" t="str">
        <f t="shared" si="11"/>
        <v>2002_2TOT_78</v>
      </c>
      <c r="B680" s="243">
        <v>2002</v>
      </c>
      <c r="C680" s="243" t="s">
        <v>147</v>
      </c>
      <c r="D680" s="243">
        <v>2</v>
      </c>
      <c r="E680" s="243">
        <v>78</v>
      </c>
      <c r="F680" s="243">
        <v>1341.6995401395257</v>
      </c>
      <c r="G680" s="243">
        <v>4305251</v>
      </c>
      <c r="H680" s="243">
        <v>2134113235.6122005</v>
      </c>
      <c r="I680" s="243">
        <v>495.70007314607221</v>
      </c>
      <c r="J680" s="243">
        <v>36.148601469233697</v>
      </c>
      <c r="K680" s="243">
        <v>1.240530082655745</v>
      </c>
      <c r="L680" s="243">
        <v>73237457.632322788</v>
      </c>
      <c r="M680" s="243">
        <v>55575</v>
      </c>
      <c r="N680" s="243">
        <v>1317.8130028308194</v>
      </c>
    </row>
    <row r="681" spans="1:14">
      <c r="A681" t="str">
        <f t="shared" si="11"/>
        <v>2002_2TOT_79</v>
      </c>
      <c r="B681" s="243">
        <v>2002</v>
      </c>
      <c r="C681" s="243" t="s">
        <v>147</v>
      </c>
      <c r="D681" s="243">
        <v>2</v>
      </c>
      <c r="E681" s="243">
        <v>79</v>
      </c>
      <c r="F681" s="243">
        <v>1408.6084410913654</v>
      </c>
      <c r="G681" s="243">
        <v>4359595</v>
      </c>
      <c r="H681" s="243">
        <v>2209175340.0578928</v>
      </c>
      <c r="I681" s="243">
        <v>506.73866266428251</v>
      </c>
      <c r="J681" s="243">
        <v>37.420038267324188</v>
      </c>
      <c r="K681" s="243">
        <v>1.271436798090491</v>
      </c>
      <c r="L681" s="243">
        <v>75062104.445692301</v>
      </c>
      <c r="M681" s="243">
        <v>54344</v>
      </c>
      <c r="N681" s="243">
        <v>1381.2399610939995</v>
      </c>
    </row>
    <row r="682" spans="1:14">
      <c r="A682" t="str">
        <f t="shared" si="11"/>
        <v>2002_2TOT_80</v>
      </c>
      <c r="B682" s="243">
        <v>2002</v>
      </c>
      <c r="C682" s="243" t="s">
        <v>147</v>
      </c>
      <c r="D682" s="243">
        <v>2</v>
      </c>
      <c r="E682" s="243">
        <v>80</v>
      </c>
      <c r="F682" s="243">
        <v>1467.3004594701724</v>
      </c>
      <c r="G682" s="243">
        <v>4414543</v>
      </c>
      <c r="H682" s="243">
        <v>2287781074.3614078</v>
      </c>
      <c r="I682" s="243">
        <v>518.23735194365713</v>
      </c>
      <c r="J682" s="243">
        <v>38.751498714276117</v>
      </c>
      <c r="K682" s="243">
        <v>1.3314604469519296</v>
      </c>
      <c r="L682" s="243">
        <v>78605734.303514957</v>
      </c>
      <c r="M682" s="243">
        <v>54948</v>
      </c>
      <c r="N682" s="243">
        <v>1430.5476869679508</v>
      </c>
    </row>
    <row r="683" spans="1:14">
      <c r="A683" t="str">
        <f t="shared" si="11"/>
        <v>2002_2TOT_81</v>
      </c>
      <c r="B683" s="243">
        <v>2002</v>
      </c>
      <c r="C683" s="243" t="s">
        <v>147</v>
      </c>
      <c r="D683" s="243">
        <v>2</v>
      </c>
      <c r="E683" s="243">
        <v>81</v>
      </c>
      <c r="F683" s="243">
        <v>1540.665482443681</v>
      </c>
      <c r="G683" s="243">
        <v>4471974</v>
      </c>
      <c r="H683" s="243">
        <v>2374153653.0238137</v>
      </c>
      <c r="I683" s="243">
        <v>530.89612171801843</v>
      </c>
      <c r="J683" s="243">
        <v>40.214517579365385</v>
      </c>
      <c r="K683" s="243">
        <v>1.4630188650892677</v>
      </c>
      <c r="L683" s="243">
        <v>86372578.662405968</v>
      </c>
      <c r="M683" s="243">
        <v>57431</v>
      </c>
      <c r="N683" s="243">
        <v>1503.9365266564394</v>
      </c>
    </row>
    <row r="684" spans="1:14">
      <c r="A684" t="str">
        <f t="shared" si="11"/>
        <v>2002_2TOT_82</v>
      </c>
      <c r="B684" s="243">
        <v>2002</v>
      </c>
      <c r="C684" s="243" t="s">
        <v>147</v>
      </c>
      <c r="D684" s="243">
        <v>2</v>
      </c>
      <c r="E684" s="243">
        <v>82</v>
      </c>
      <c r="F684" s="243">
        <v>1643.3765146065932</v>
      </c>
      <c r="G684" s="243">
        <v>4526318</v>
      </c>
      <c r="H684" s="243">
        <v>2460314983.6425357</v>
      </c>
      <c r="I684" s="243">
        <v>543.55769604401098</v>
      </c>
      <c r="J684" s="243">
        <v>41.673958226947327</v>
      </c>
      <c r="K684" s="243">
        <v>1.4594406475819426</v>
      </c>
      <c r="L684" s="243">
        <v>86161330.618721962</v>
      </c>
      <c r="M684" s="243">
        <v>54344</v>
      </c>
      <c r="N684" s="243">
        <v>1585.4801011836075</v>
      </c>
    </row>
    <row r="685" spans="1:14">
      <c r="A685" t="str">
        <f t="shared" si="11"/>
        <v>2002_2TOT_83</v>
      </c>
      <c r="B685" s="243">
        <v>2002</v>
      </c>
      <c r="C685" s="243" t="s">
        <v>147</v>
      </c>
      <c r="D685" s="243">
        <v>2</v>
      </c>
      <c r="E685" s="243">
        <v>83</v>
      </c>
      <c r="F685" s="243">
        <v>1760.7605513642068</v>
      </c>
      <c r="G685" s="243">
        <v>4580048</v>
      </c>
      <c r="H685" s="243">
        <v>2552330520.4351726</v>
      </c>
      <c r="I685" s="243">
        <v>557.27156580786323</v>
      </c>
      <c r="J685" s="243">
        <v>43.232560138499814</v>
      </c>
      <c r="K685" s="243">
        <v>1.5586019115524863</v>
      </c>
      <c r="L685" s="243">
        <v>92015536.792636871</v>
      </c>
      <c r="M685" s="243">
        <v>53730</v>
      </c>
      <c r="N685" s="243">
        <v>1712.5541930511235</v>
      </c>
    </row>
    <row r="686" spans="1:14">
      <c r="A686" t="str">
        <f t="shared" si="11"/>
        <v>2002_2TOT_84</v>
      </c>
      <c r="B686" s="243">
        <v>2002</v>
      </c>
      <c r="C686" s="243" t="s">
        <v>147</v>
      </c>
      <c r="D686" s="243">
        <v>2</v>
      </c>
      <c r="E686" s="243">
        <v>84</v>
      </c>
      <c r="F686" s="243">
        <v>1760.760551364207</v>
      </c>
      <c r="G686" s="243">
        <v>4636243</v>
      </c>
      <c r="H686" s="243">
        <v>2651276459.6190853</v>
      </c>
      <c r="I686" s="243">
        <v>571.85882181306829</v>
      </c>
      <c r="J686" s="243">
        <v>44.908552425540876</v>
      </c>
      <c r="K686" s="243">
        <v>1.675992287041062</v>
      </c>
      <c r="L686" s="243">
        <v>98945939.183912754</v>
      </c>
      <c r="M686" s="243">
        <v>56195</v>
      </c>
      <c r="N686" s="243">
        <v>1760.7605513642272</v>
      </c>
    </row>
    <row r="687" spans="1:14">
      <c r="A687" t="str">
        <f t="shared" si="11"/>
        <v>2002_2TOT_85</v>
      </c>
      <c r="B687" s="243">
        <v>2002</v>
      </c>
      <c r="C687" s="243" t="s">
        <v>147</v>
      </c>
      <c r="D687" s="243">
        <v>2</v>
      </c>
      <c r="E687" s="243">
        <v>85</v>
      </c>
      <c r="F687" s="243">
        <v>1878.1445881218206</v>
      </c>
      <c r="G687" s="243">
        <v>4691200</v>
      </c>
      <c r="H687" s="243">
        <v>2750657514.7223902</v>
      </c>
      <c r="I687" s="243">
        <v>586.34411551892697</v>
      </c>
      <c r="J687" s="243">
        <v>46.591914908174452</v>
      </c>
      <c r="K687" s="243">
        <v>1.6833624826335765</v>
      </c>
      <c r="L687" s="243">
        <v>99381055.103304863</v>
      </c>
      <c r="M687" s="243">
        <v>54957</v>
      </c>
      <c r="N687" s="243">
        <v>1808.3420693142796</v>
      </c>
    </row>
    <row r="688" spans="1:14">
      <c r="A688" t="str">
        <f t="shared" si="11"/>
        <v>2002_2TOT_86</v>
      </c>
      <c r="B688" s="243">
        <v>2002</v>
      </c>
      <c r="C688" s="243" t="s">
        <v>147</v>
      </c>
      <c r="D688" s="243">
        <v>2</v>
      </c>
      <c r="E688" s="243">
        <v>86</v>
      </c>
      <c r="F688" s="243">
        <v>1980.8556202847326</v>
      </c>
      <c r="G688" s="243">
        <v>4745538</v>
      </c>
      <c r="H688" s="243">
        <v>2855743703.7019396</v>
      </c>
      <c r="I688" s="243">
        <v>601.77448873066442</v>
      </c>
      <c r="J688" s="243">
        <v>48.371913598943358</v>
      </c>
      <c r="K688" s="243">
        <v>1.779998690768906</v>
      </c>
      <c r="L688" s="243">
        <v>105086188.97954941</v>
      </c>
      <c r="M688" s="243">
        <v>54338</v>
      </c>
      <c r="N688" s="243">
        <v>1933.9355327680335</v>
      </c>
    </row>
    <row r="689" spans="1:14">
      <c r="A689" t="str">
        <f t="shared" si="11"/>
        <v>2002_2TOT_87</v>
      </c>
      <c r="B689" s="243">
        <v>2002</v>
      </c>
      <c r="C689" s="243" t="s">
        <v>147</v>
      </c>
      <c r="D689" s="243">
        <v>2</v>
      </c>
      <c r="E689" s="243">
        <v>87</v>
      </c>
      <c r="F689" s="243">
        <v>2112.9126616370481</v>
      </c>
      <c r="G689" s="243">
        <v>4801732</v>
      </c>
      <c r="H689" s="243">
        <v>2970548072.4787173</v>
      </c>
      <c r="I689" s="243">
        <v>618.64095548829414</v>
      </c>
      <c r="J689" s="243">
        <v>50.316523334072144</v>
      </c>
      <c r="K689" s="243">
        <v>1.9446097351287861</v>
      </c>
      <c r="L689" s="243">
        <v>114804368.77677774</v>
      </c>
      <c r="M689" s="243">
        <v>56194</v>
      </c>
      <c r="N689" s="243">
        <v>2043.0004765059925</v>
      </c>
    </row>
    <row r="690" spans="1:14">
      <c r="A690" t="str">
        <f t="shared" si="11"/>
        <v>2002_2TOT_88</v>
      </c>
      <c r="B690" s="243">
        <v>2002</v>
      </c>
      <c r="C690" s="243" t="s">
        <v>147</v>
      </c>
      <c r="D690" s="243">
        <v>2</v>
      </c>
      <c r="E690" s="243">
        <v>88</v>
      </c>
      <c r="F690" s="243">
        <v>2205.3525905836691</v>
      </c>
      <c r="G690" s="243">
        <v>4856077</v>
      </c>
      <c r="H690" s="243">
        <v>3088254914.1635742</v>
      </c>
      <c r="I690" s="243">
        <v>635.95674330608313</v>
      </c>
      <c r="J690" s="243">
        <v>52.310296503773458</v>
      </c>
      <c r="K690" s="243">
        <v>1.9937731697013135</v>
      </c>
      <c r="L690" s="243">
        <v>117706841.68485689</v>
      </c>
      <c r="M690" s="243">
        <v>54345</v>
      </c>
      <c r="N690" s="243">
        <v>2165.9185147641347</v>
      </c>
    </row>
    <row r="691" spans="1:14">
      <c r="A691" t="str">
        <f t="shared" si="11"/>
        <v>2002_2TOT_89</v>
      </c>
      <c r="B691" s="243">
        <v>2002</v>
      </c>
      <c r="C691" s="243" t="s">
        <v>147</v>
      </c>
      <c r="D691" s="243">
        <v>2</v>
      </c>
      <c r="E691" s="243">
        <v>89</v>
      </c>
      <c r="F691" s="243">
        <v>2406.3727535310823</v>
      </c>
      <c r="G691" s="243">
        <v>4912888</v>
      </c>
      <c r="H691" s="243">
        <v>3220295252.3543787</v>
      </c>
      <c r="I691" s="243">
        <v>655.47906900266787</v>
      </c>
      <c r="J691" s="243">
        <v>54.54685709646995</v>
      </c>
      <c r="K691" s="243">
        <v>2.2365605926964918</v>
      </c>
      <c r="L691" s="243">
        <v>132040338.19080448</v>
      </c>
      <c r="M691" s="243">
        <v>56811</v>
      </c>
      <c r="N691" s="243">
        <v>2324.2037315098219</v>
      </c>
    </row>
    <row r="692" spans="1:14">
      <c r="A692" t="str">
        <f t="shared" si="11"/>
        <v>2002_2TOT_90</v>
      </c>
      <c r="B692" s="243">
        <v>2002</v>
      </c>
      <c r="C692" s="243" t="s">
        <v>147</v>
      </c>
      <c r="D692" s="243">
        <v>2</v>
      </c>
      <c r="E692" s="243">
        <v>90</v>
      </c>
      <c r="F692" s="243">
        <v>2641.1408270463103</v>
      </c>
      <c r="G692" s="243">
        <v>4967852</v>
      </c>
      <c r="H692" s="243">
        <v>3357339681.1294227</v>
      </c>
      <c r="I692" s="243">
        <v>675.81314441924246</v>
      </c>
      <c r="J692" s="243">
        <v>56.868179300325131</v>
      </c>
      <c r="K692" s="243">
        <v>2.321322203855182</v>
      </c>
      <c r="L692" s="243">
        <v>137044428.77504396</v>
      </c>
      <c r="M692" s="243">
        <v>54964</v>
      </c>
      <c r="N692" s="243">
        <v>2493.3488970061126</v>
      </c>
    </row>
    <row r="693" spans="1:14">
      <c r="A693" t="str">
        <f t="shared" si="11"/>
        <v>2002_2TOT_91</v>
      </c>
      <c r="B693" s="243">
        <v>2002</v>
      </c>
      <c r="C693" s="243" t="s">
        <v>147</v>
      </c>
      <c r="D693" s="243">
        <v>2</v>
      </c>
      <c r="E693" s="243">
        <v>91</v>
      </c>
      <c r="F693" s="243">
        <v>2773.1978683986254</v>
      </c>
      <c r="G693" s="243">
        <v>5022194</v>
      </c>
      <c r="H693" s="243">
        <v>3502437772.2633762</v>
      </c>
      <c r="I693" s="243">
        <v>697.39197097192505</v>
      </c>
      <c r="J693" s="243">
        <v>59.325918178854323</v>
      </c>
      <c r="K693" s="243">
        <v>2.4577388785291916</v>
      </c>
      <c r="L693" s="243">
        <v>145098091.13395357</v>
      </c>
      <c r="M693" s="243">
        <v>54342</v>
      </c>
      <c r="N693" s="243">
        <v>2670.0911106318053</v>
      </c>
    </row>
    <row r="694" spans="1:14">
      <c r="A694" t="str">
        <f t="shared" si="11"/>
        <v>2002_2TOT_92</v>
      </c>
      <c r="B694" s="243">
        <v>2002</v>
      </c>
      <c r="C694" s="243" t="s">
        <v>147</v>
      </c>
      <c r="D694" s="243">
        <v>2</v>
      </c>
      <c r="E694" s="243">
        <v>92</v>
      </c>
      <c r="F694" s="243">
        <v>2934.6009189403449</v>
      </c>
      <c r="G694" s="243">
        <v>5077770</v>
      </c>
      <c r="H694" s="243">
        <v>3660907498.4375553</v>
      </c>
      <c r="I694" s="243">
        <v>720.9675701021423</v>
      </c>
      <c r="J694" s="243">
        <v>62.010152024002515</v>
      </c>
      <c r="K694" s="243">
        <v>2.6842338451481922</v>
      </c>
      <c r="L694" s="243">
        <v>158469726.17417908</v>
      </c>
      <c r="M694" s="243">
        <v>55576</v>
      </c>
      <c r="N694" s="243">
        <v>2851.4057538178185</v>
      </c>
    </row>
    <row r="695" spans="1:14">
      <c r="A695" t="str">
        <f t="shared" si="11"/>
        <v>2002_2TOT_93</v>
      </c>
      <c r="B695" s="243">
        <v>2002</v>
      </c>
      <c r="C695" s="243" t="s">
        <v>147</v>
      </c>
      <c r="D695" s="243">
        <v>2</v>
      </c>
      <c r="E695" s="243">
        <v>93</v>
      </c>
      <c r="F695" s="243">
        <v>3169.3689924555724</v>
      </c>
      <c r="G695" s="243">
        <v>5133342</v>
      </c>
      <c r="H695" s="243">
        <v>3831509917.4519815</v>
      </c>
      <c r="I695" s="243">
        <v>746.39677571686855</v>
      </c>
      <c r="J695" s="243">
        <v>64.899895057188203</v>
      </c>
      <c r="K695" s="243">
        <v>2.8897430331856881</v>
      </c>
      <c r="L695" s="243">
        <v>170602419.01442623</v>
      </c>
      <c r="M695" s="243">
        <v>55572</v>
      </c>
      <c r="N695" s="243">
        <v>3069.9348415465743</v>
      </c>
    </row>
    <row r="696" spans="1:14">
      <c r="A696" t="str">
        <f t="shared" si="11"/>
        <v>2002_2TOT_94</v>
      </c>
      <c r="B696" s="243">
        <v>2002</v>
      </c>
      <c r="C696" s="243" t="s">
        <v>147</v>
      </c>
      <c r="D696" s="243">
        <v>2</v>
      </c>
      <c r="E696" s="243">
        <v>94</v>
      </c>
      <c r="F696" s="243">
        <v>3521.5211027284136</v>
      </c>
      <c r="G696" s="243">
        <v>5187678</v>
      </c>
      <c r="H696" s="243">
        <v>4014498710.8830962</v>
      </c>
      <c r="I696" s="243">
        <v>773.85271616378202</v>
      </c>
      <c r="J696" s="243">
        <v>67.999444254810683</v>
      </c>
      <c r="K696" s="243">
        <v>3.0995491976224798</v>
      </c>
      <c r="L696" s="243">
        <v>182988793.43111467</v>
      </c>
      <c r="M696" s="243">
        <v>54336</v>
      </c>
      <c r="N696" s="243">
        <v>3367.7266164442481</v>
      </c>
    </row>
    <row r="697" spans="1:14">
      <c r="A697" t="str">
        <f t="shared" si="11"/>
        <v>2002_2TOT_95</v>
      </c>
      <c r="B697" s="243">
        <v>2002</v>
      </c>
      <c r="C697" s="243" t="s">
        <v>147</v>
      </c>
      <c r="D697" s="243">
        <v>2</v>
      </c>
      <c r="E697" s="243">
        <v>95</v>
      </c>
      <c r="F697" s="243">
        <v>3814.9811946224486</v>
      </c>
      <c r="G697" s="243">
        <v>5243871</v>
      </c>
      <c r="H697" s="243">
        <v>4218855069.0160065</v>
      </c>
      <c r="I697" s="243">
        <v>804.53067381253402</v>
      </c>
      <c r="J697" s="243">
        <v>71.460927190476667</v>
      </c>
      <c r="K697" s="243">
        <v>3.461482935665984</v>
      </c>
      <c r="L697" s="243">
        <v>204356358.13291025</v>
      </c>
      <c r="M697" s="243">
        <v>56193</v>
      </c>
      <c r="N697" s="243">
        <v>3636.6870986227868</v>
      </c>
    </row>
    <row r="698" spans="1:14">
      <c r="A698" t="str">
        <f t="shared" si="11"/>
        <v>2002_2TOT_96</v>
      </c>
      <c r="B698" s="243">
        <v>2002</v>
      </c>
      <c r="C698" s="243" t="s">
        <v>147</v>
      </c>
      <c r="D698" s="243">
        <v>2</v>
      </c>
      <c r="E698" s="243">
        <v>96</v>
      </c>
      <c r="F698" s="243">
        <v>4313.8633508423063</v>
      </c>
      <c r="G698" s="243">
        <v>5298210</v>
      </c>
      <c r="H698" s="243">
        <v>4438156970.4786386</v>
      </c>
      <c r="I698" s="243">
        <v>837.6710191703686</v>
      </c>
      <c r="J698" s="243">
        <v>75.175564682588814</v>
      </c>
      <c r="K698" s="243">
        <v>3.7146374921121463</v>
      </c>
      <c r="L698" s="243">
        <v>219301901.46263218</v>
      </c>
      <c r="M698" s="243">
        <v>54339</v>
      </c>
      <c r="N698" s="243">
        <v>4035.8104025218017</v>
      </c>
    </row>
    <row r="699" spans="1:14">
      <c r="A699" t="str">
        <f t="shared" si="11"/>
        <v>2002_2TOT_97</v>
      </c>
      <c r="B699" s="243">
        <v>2002</v>
      </c>
      <c r="C699" s="243" t="s">
        <v>147</v>
      </c>
      <c r="D699" s="243">
        <v>2</v>
      </c>
      <c r="E699" s="243">
        <v>97</v>
      </c>
      <c r="F699" s="243">
        <v>4798.0725024674639</v>
      </c>
      <c r="G699" s="243">
        <v>5353164</v>
      </c>
      <c r="H699" s="243">
        <v>4688232436.2356787</v>
      </c>
      <c r="I699" s="243">
        <v>875.78718608951237</v>
      </c>
      <c r="J699" s="243">
        <v>79.411459103763249</v>
      </c>
      <c r="K699" s="243">
        <v>4.2358944211744358</v>
      </c>
      <c r="L699" s="243">
        <v>250075465.75704002</v>
      </c>
      <c r="M699" s="243">
        <v>54954</v>
      </c>
      <c r="N699" s="243">
        <v>4550.6326337853479</v>
      </c>
    </row>
    <row r="700" spans="1:14">
      <c r="A700" t="str">
        <f t="shared" si="11"/>
        <v>2002_2TOT_98</v>
      </c>
      <c r="B700" s="243">
        <v>2002</v>
      </c>
      <c r="C700" s="243" t="s">
        <v>147</v>
      </c>
      <c r="D700" s="243">
        <v>2</v>
      </c>
      <c r="E700" s="243">
        <v>98</v>
      </c>
      <c r="F700" s="243">
        <v>5693.1257827442678</v>
      </c>
      <c r="G700" s="243">
        <v>5408116</v>
      </c>
      <c r="H700" s="243">
        <v>4976646532.3247271</v>
      </c>
      <c r="I700" s="243">
        <v>920.21815588362506</v>
      </c>
      <c r="J700" s="243">
        <v>84.296751057187407</v>
      </c>
      <c r="K700" s="243">
        <v>4.8852919534241579</v>
      </c>
      <c r="L700" s="243">
        <v>288414096.08904839</v>
      </c>
      <c r="M700" s="243">
        <v>54952</v>
      </c>
      <c r="N700" s="243">
        <v>5248.4731418155552</v>
      </c>
    </row>
    <row r="701" spans="1:14">
      <c r="A701" t="str">
        <f t="shared" si="11"/>
        <v>2002_2TOT_99</v>
      </c>
      <c r="B701" s="243">
        <v>2002</v>
      </c>
      <c r="C701" s="243" t="s">
        <v>147</v>
      </c>
      <c r="D701" s="243">
        <v>2</v>
      </c>
      <c r="E701" s="243">
        <v>99</v>
      </c>
      <c r="F701" s="243">
        <v>7571.2703708660893</v>
      </c>
      <c r="G701" s="243">
        <v>5463072</v>
      </c>
      <c r="H701" s="243">
        <v>5331023890.3150826</v>
      </c>
      <c r="I701" s="243">
        <v>975.82896405448844</v>
      </c>
      <c r="J701" s="243">
        <v>90.299359386467799</v>
      </c>
      <c r="K701" s="243">
        <v>6.0026083292803918</v>
      </c>
      <c r="L701" s="243">
        <v>354377357.99035549</v>
      </c>
      <c r="M701" s="243">
        <v>54956</v>
      </c>
      <c r="N701" s="243">
        <v>6448.3833974516974</v>
      </c>
    </row>
    <row r="702" spans="1:14">
      <c r="A702" t="str">
        <f t="shared" si="11"/>
        <v>2002_2TOT_100</v>
      </c>
      <c r="B702" s="243">
        <v>2002</v>
      </c>
      <c r="C702" s="243" t="s">
        <v>147</v>
      </c>
      <c r="D702" s="243">
        <v>2</v>
      </c>
      <c r="E702" s="243">
        <v>100</v>
      </c>
      <c r="F702" s="243">
        <v>26411.4082704631</v>
      </c>
      <c r="G702" s="243">
        <v>5518035</v>
      </c>
      <c r="H702" s="243">
        <v>5903722824.3215933</v>
      </c>
      <c r="I702" s="243">
        <v>1069.8958640750907</v>
      </c>
      <c r="J702" s="243">
        <v>100</v>
      </c>
      <c r="K702" s="243">
        <v>9.700640613532201</v>
      </c>
      <c r="L702" s="243">
        <v>572698934.00651073</v>
      </c>
      <c r="M702" s="243">
        <v>54963</v>
      </c>
      <c r="N702" s="243">
        <v>10419.717519176733</v>
      </c>
    </row>
    <row r="703" spans="1:14">
      <c r="A703" t="str">
        <f t="shared" si="11"/>
        <v>2002_4TOT_1</v>
      </c>
      <c r="B703" s="243">
        <v>2002</v>
      </c>
      <c r="C703" s="243" t="s">
        <v>147</v>
      </c>
      <c r="D703" s="243">
        <v>4</v>
      </c>
      <c r="E703" s="243">
        <v>1</v>
      </c>
      <c r="F703" s="243">
        <v>30.81330964887362</v>
      </c>
      <c r="G703" s="243">
        <v>39918</v>
      </c>
      <c r="H703" s="243">
        <v>281152.37563999865</v>
      </c>
      <c r="I703" s="243">
        <v>7.043248049501444</v>
      </c>
      <c r="J703" s="243">
        <v>1.179866949027661E-2</v>
      </c>
      <c r="K703" s="243">
        <v>1.179866949027661E-2</v>
      </c>
      <c r="L703" s="243">
        <v>281152.37563999865</v>
      </c>
      <c r="M703" s="243">
        <v>39918</v>
      </c>
      <c r="N703" s="243">
        <v>7.043248049501444</v>
      </c>
    </row>
    <row r="704" spans="1:14">
      <c r="A704" t="str">
        <f t="shared" si="11"/>
        <v>2002_4TOT_2</v>
      </c>
      <c r="B704" s="243">
        <v>2002</v>
      </c>
      <c r="C704" s="243" t="s">
        <v>147</v>
      </c>
      <c r="D704" s="243">
        <v>4</v>
      </c>
      <c r="E704" s="243">
        <v>2</v>
      </c>
      <c r="F704" s="243">
        <v>51.844616234612751</v>
      </c>
      <c r="G704" s="243">
        <v>76549</v>
      </c>
      <c r="H704" s="243">
        <v>1877102.1759525426</v>
      </c>
      <c r="I704" s="243">
        <v>24.521576714947845</v>
      </c>
      <c r="J704" s="243">
        <v>7.8773327535036047E-2</v>
      </c>
      <c r="K704" s="243">
        <v>6.6974658044759439E-2</v>
      </c>
      <c r="L704" s="243">
        <v>1595949.800312544</v>
      </c>
      <c r="M704" s="243">
        <v>36631</v>
      </c>
      <c r="N704" s="243">
        <v>43.568283702671067</v>
      </c>
    </row>
    <row r="705" spans="1:14">
      <c r="A705" t="str">
        <f t="shared" si="11"/>
        <v>2002_4TOT_3</v>
      </c>
      <c r="B705" s="243">
        <v>2002</v>
      </c>
      <c r="C705" s="243" t="s">
        <v>147</v>
      </c>
      <c r="D705" s="243">
        <v>4</v>
      </c>
      <c r="E705" s="243">
        <v>3</v>
      </c>
      <c r="F705" s="243">
        <v>70.430422054568268</v>
      </c>
      <c r="G705" s="243">
        <v>115991</v>
      </c>
      <c r="H705" s="243">
        <v>4216848.8611760661</v>
      </c>
      <c r="I705" s="243">
        <v>36.354965998879791</v>
      </c>
      <c r="J705" s="243">
        <v>0.17696171298645605</v>
      </c>
      <c r="K705" s="243">
        <v>9.8188385451420002E-2</v>
      </c>
      <c r="L705" s="243">
        <v>2339746.6852235235</v>
      </c>
      <c r="M705" s="243">
        <v>39442</v>
      </c>
      <c r="N705" s="243">
        <v>59.321197840462538</v>
      </c>
    </row>
    <row r="706" spans="1:14">
      <c r="A706" t="str">
        <f t="shared" si="11"/>
        <v>2002_4TOT_4</v>
      </c>
      <c r="B706" s="243">
        <v>2002</v>
      </c>
      <c r="C706" s="243" t="s">
        <v>147</v>
      </c>
      <c r="D706" s="243">
        <v>4</v>
      </c>
      <c r="E706" s="243">
        <v>4</v>
      </c>
      <c r="F706" s="243">
        <v>79.234224811389311</v>
      </c>
      <c r="G706" s="243">
        <v>154025</v>
      </c>
      <c r="H706" s="243">
        <v>6965894.9640118154</v>
      </c>
      <c r="I706" s="243">
        <v>45.225742340605848</v>
      </c>
      <c r="J706" s="243">
        <v>0.29232650870286664</v>
      </c>
      <c r="K706" s="243">
        <v>0.11536479571641059</v>
      </c>
      <c r="L706" s="243">
        <v>2749046.1028357493</v>
      </c>
      <c r="M706" s="243">
        <v>38034</v>
      </c>
      <c r="N706" s="243">
        <v>72.278648126301448</v>
      </c>
    </row>
    <row r="707" spans="1:14">
      <c r="A707" t="str">
        <f t="shared" si="11"/>
        <v>2002_4TOT_5</v>
      </c>
      <c r="B707" s="243">
        <v>2002</v>
      </c>
      <c r="C707" s="243" t="s">
        <v>147</v>
      </c>
      <c r="D707" s="243">
        <v>4</v>
      </c>
      <c r="E707" s="243">
        <v>5</v>
      </c>
      <c r="F707" s="243">
        <v>88.038027568210339</v>
      </c>
      <c r="G707" s="243">
        <v>192526</v>
      </c>
      <c r="H707" s="243">
        <v>10347182.053387379</v>
      </c>
      <c r="I707" s="243">
        <v>53.744336107265404</v>
      </c>
      <c r="J707" s="243">
        <v>0.43422354488642284</v>
      </c>
      <c r="K707" s="243">
        <v>0.1418970361835562</v>
      </c>
      <c r="L707" s="243">
        <v>3381287.0893755639</v>
      </c>
      <c r="M707" s="243">
        <v>38501</v>
      </c>
      <c r="N707" s="243">
        <v>87.823357558909223</v>
      </c>
    </row>
    <row r="708" spans="1:14">
      <c r="A708" t="str">
        <f t="shared" ref="A708:A771" si="12">B708&amp;"_"&amp;D708&amp;C708&amp;"_"&amp;E708</f>
        <v>2002_4TOT_6</v>
      </c>
      <c r="B708" s="243">
        <v>2002</v>
      </c>
      <c r="C708" s="243" t="s">
        <v>147</v>
      </c>
      <c r="D708" s="243">
        <v>4</v>
      </c>
      <c r="E708" s="243">
        <v>6</v>
      </c>
      <c r="F708" s="243">
        <v>96.841830325031367</v>
      </c>
      <c r="G708" s="243">
        <v>229150</v>
      </c>
      <c r="H708" s="243">
        <v>13769085.453243237</v>
      </c>
      <c r="I708" s="243">
        <v>60.087651988842403</v>
      </c>
      <c r="J708" s="243">
        <v>0.57782506043701465</v>
      </c>
      <c r="K708" s="243">
        <v>0.14360151555059181</v>
      </c>
      <c r="L708" s="243">
        <v>3421903.3998558577</v>
      </c>
      <c r="M708" s="243">
        <v>36624</v>
      </c>
      <c r="N708" s="243">
        <v>93.433360633897379</v>
      </c>
    </row>
    <row r="709" spans="1:14">
      <c r="A709" t="str">
        <f t="shared" si="12"/>
        <v>2002_4TOT_7</v>
      </c>
      <c r="B709" s="243">
        <v>2002</v>
      </c>
      <c r="C709" s="243" t="s">
        <v>147</v>
      </c>
      <c r="D709" s="243">
        <v>4</v>
      </c>
      <c r="E709" s="243">
        <v>7</v>
      </c>
      <c r="F709" s="243">
        <v>105.64563308185241</v>
      </c>
      <c r="G709" s="243">
        <v>269531</v>
      </c>
      <c r="H709" s="243">
        <v>17840883.516989563</v>
      </c>
      <c r="I709" s="243">
        <v>66.192324879103197</v>
      </c>
      <c r="J709" s="243">
        <v>0.74869965993464171</v>
      </c>
      <c r="K709" s="243">
        <v>0.17087459949762707</v>
      </c>
      <c r="L709" s="243">
        <v>4071798.0637463257</v>
      </c>
      <c r="M709" s="243">
        <v>40381</v>
      </c>
      <c r="N709" s="243">
        <v>100.83450295303052</v>
      </c>
    </row>
    <row r="710" spans="1:14">
      <c r="A710" t="str">
        <f t="shared" si="12"/>
        <v>2002_4TOT_8</v>
      </c>
      <c r="B710" s="243">
        <v>2002</v>
      </c>
      <c r="C710" s="243" t="s">
        <v>147</v>
      </c>
      <c r="D710" s="243">
        <v>4</v>
      </c>
      <c r="E710" s="243">
        <v>8</v>
      </c>
      <c r="F710" s="243">
        <v>110.04753446026292</v>
      </c>
      <c r="G710" s="243">
        <v>306158</v>
      </c>
      <c r="H710" s="243">
        <v>21745083.035669822</v>
      </c>
      <c r="I710" s="243">
        <v>71.025689466451382</v>
      </c>
      <c r="J710" s="243">
        <v>0.91254092088841177</v>
      </c>
      <c r="K710" s="243">
        <v>0.16384126095377005</v>
      </c>
      <c r="L710" s="243">
        <v>3904199.5186802596</v>
      </c>
      <c r="M710" s="243">
        <v>36627</v>
      </c>
      <c r="N710" s="243">
        <v>106.5934834597499</v>
      </c>
    </row>
    <row r="711" spans="1:14">
      <c r="A711" t="str">
        <f t="shared" si="12"/>
        <v>2002_4TOT_9</v>
      </c>
      <c r="B711" s="243">
        <v>2002</v>
      </c>
      <c r="C711" s="243" t="s">
        <v>147</v>
      </c>
      <c r="D711" s="243">
        <v>4</v>
      </c>
      <c r="E711" s="243">
        <v>9</v>
      </c>
      <c r="F711" s="243">
        <v>117.38403675761379</v>
      </c>
      <c r="G711" s="243">
        <v>344664</v>
      </c>
      <c r="H711" s="243">
        <v>26110730.647787835</v>
      </c>
      <c r="I711" s="243">
        <v>75.757058026912688</v>
      </c>
      <c r="J711" s="243">
        <v>1.0957470316998323</v>
      </c>
      <c r="K711" s="243">
        <v>0.18320611081142057</v>
      </c>
      <c r="L711" s="243">
        <v>4365647.6121180132</v>
      </c>
      <c r="M711" s="243">
        <v>38506</v>
      </c>
      <c r="N711" s="243">
        <v>113.37577551856887</v>
      </c>
    </row>
    <row r="712" spans="1:14">
      <c r="A712" t="str">
        <f t="shared" si="12"/>
        <v>2002_4TOT_10</v>
      </c>
      <c r="B712" s="243">
        <v>2002</v>
      </c>
      <c r="C712" s="243" t="s">
        <v>147</v>
      </c>
      <c r="D712" s="243">
        <v>4</v>
      </c>
      <c r="E712" s="243">
        <v>10</v>
      </c>
      <c r="F712" s="243">
        <v>123.25323859549448</v>
      </c>
      <c r="G712" s="243">
        <v>382233</v>
      </c>
      <c r="H712" s="243">
        <v>30567589.764907826</v>
      </c>
      <c r="I712" s="243">
        <v>79.971090316398175</v>
      </c>
      <c r="J712" s="243">
        <v>1.2827808690199807</v>
      </c>
      <c r="K712" s="243">
        <v>0.18703383732014833</v>
      </c>
      <c r="L712" s="243">
        <v>4456859.1171199903</v>
      </c>
      <c r="M712" s="243">
        <v>37569</v>
      </c>
      <c r="N712" s="243">
        <v>118.63129487396498</v>
      </c>
    </row>
    <row r="713" spans="1:14">
      <c r="A713" t="str">
        <f t="shared" si="12"/>
        <v>2002_4TOT_11</v>
      </c>
      <c r="B713" s="243">
        <v>2002</v>
      </c>
      <c r="C713" s="243" t="s">
        <v>147</v>
      </c>
      <c r="D713" s="243">
        <v>4</v>
      </c>
      <c r="E713" s="243">
        <v>11</v>
      </c>
      <c r="F713" s="243">
        <v>132.05704135231551</v>
      </c>
      <c r="G713" s="243">
        <v>420270</v>
      </c>
      <c r="H713" s="243">
        <v>35495564.053966984</v>
      </c>
      <c r="I713" s="243">
        <v>84.458952706514822</v>
      </c>
      <c r="J713" s="243">
        <v>1.4895852389309068</v>
      </c>
      <c r="K713" s="243">
        <v>0.2068043699109261</v>
      </c>
      <c r="L713" s="243">
        <v>4927974.2890591584</v>
      </c>
      <c r="M713" s="243">
        <v>38037</v>
      </c>
      <c r="N713" s="243">
        <v>129.55738594156108</v>
      </c>
    </row>
    <row r="714" spans="1:14">
      <c r="A714" t="str">
        <f t="shared" si="12"/>
        <v>2002_4TOT_12</v>
      </c>
      <c r="B714" s="243">
        <v>2002</v>
      </c>
      <c r="C714" s="243" t="s">
        <v>147</v>
      </c>
      <c r="D714" s="243">
        <v>4</v>
      </c>
      <c r="E714" s="243">
        <v>12</v>
      </c>
      <c r="F714" s="243">
        <v>140.86084410913654</v>
      </c>
      <c r="G714" s="243">
        <v>459244</v>
      </c>
      <c r="H714" s="243">
        <v>40900314.548790909</v>
      </c>
      <c r="I714" s="243">
        <v>89.060095611027933</v>
      </c>
      <c r="J714" s="243">
        <v>1.7163977089329006</v>
      </c>
      <c r="K714" s="243">
        <v>0.22681247000199378</v>
      </c>
      <c r="L714" s="243">
        <v>5404750.4948239252</v>
      </c>
      <c r="M714" s="243">
        <v>38974</v>
      </c>
      <c r="N714" s="243">
        <v>138.67579655216107</v>
      </c>
    </row>
    <row r="715" spans="1:14">
      <c r="A715" t="str">
        <f t="shared" si="12"/>
        <v>2002_4TOT_13</v>
      </c>
      <c r="B715" s="243">
        <v>2002</v>
      </c>
      <c r="C715" s="243" t="s">
        <v>147</v>
      </c>
      <c r="D715" s="243">
        <v>4</v>
      </c>
      <c r="E715" s="243">
        <v>13</v>
      </c>
      <c r="F715" s="243">
        <v>146.73004594701723</v>
      </c>
      <c r="G715" s="243">
        <v>496814</v>
      </c>
      <c r="H715" s="243">
        <v>46274319.208825648</v>
      </c>
      <c r="I715" s="243">
        <v>93.1421401345889</v>
      </c>
      <c r="J715" s="243">
        <v>1.941919917943663</v>
      </c>
      <c r="K715" s="243">
        <v>0.22552220901076248</v>
      </c>
      <c r="L715" s="243">
        <v>5374004.6600347385</v>
      </c>
      <c r="M715" s="243">
        <v>37570</v>
      </c>
      <c r="N715" s="243">
        <v>143.03978333869412</v>
      </c>
    </row>
    <row r="716" spans="1:14">
      <c r="A716" t="str">
        <f t="shared" si="12"/>
        <v>2002_4TOT_14</v>
      </c>
      <c r="B716" s="243">
        <v>2002</v>
      </c>
      <c r="C716" s="243" t="s">
        <v>147</v>
      </c>
      <c r="D716" s="243">
        <v>4</v>
      </c>
      <c r="E716" s="243">
        <v>14</v>
      </c>
      <c r="F716" s="243">
        <v>154.06654824436811</v>
      </c>
      <c r="G716" s="243">
        <v>534859</v>
      </c>
      <c r="H716" s="243">
        <v>51996443.002238028</v>
      </c>
      <c r="I716" s="243">
        <v>97.215234299578071</v>
      </c>
      <c r="J716" s="243">
        <v>2.1820510826447861</v>
      </c>
      <c r="K716" s="243">
        <v>0.24013116470112306</v>
      </c>
      <c r="L716" s="243">
        <v>5722123.7934123799</v>
      </c>
      <c r="M716" s="243">
        <v>38045</v>
      </c>
      <c r="N716" s="243">
        <v>150.40409497732631</v>
      </c>
    </row>
    <row r="717" spans="1:14">
      <c r="A717" t="str">
        <f t="shared" si="12"/>
        <v>2002_4TOT_15</v>
      </c>
      <c r="B717" s="243">
        <v>2002</v>
      </c>
      <c r="C717" s="243" t="s">
        <v>147</v>
      </c>
      <c r="D717" s="243">
        <v>4</v>
      </c>
      <c r="E717" s="243">
        <v>15</v>
      </c>
      <c r="F717" s="243">
        <v>164.33765146065932</v>
      </c>
      <c r="G717" s="243">
        <v>572900</v>
      </c>
      <c r="H717" s="243">
        <v>58049532.802901357</v>
      </c>
      <c r="I717" s="243">
        <v>101.3257685510584</v>
      </c>
      <c r="J717" s="243">
        <v>2.4360713653844153</v>
      </c>
      <c r="K717" s="243">
        <v>0.25402028273962918</v>
      </c>
      <c r="L717" s="243">
        <v>6053089.8006633297</v>
      </c>
      <c r="M717" s="243">
        <v>38041</v>
      </c>
      <c r="N717" s="243">
        <v>159.12015458750636</v>
      </c>
    </row>
    <row r="718" spans="1:14">
      <c r="A718" t="str">
        <f t="shared" si="12"/>
        <v>2002_4TOT_16</v>
      </c>
      <c r="B718" s="243">
        <v>2002</v>
      </c>
      <c r="C718" s="243" t="s">
        <v>147</v>
      </c>
      <c r="D718" s="243">
        <v>4</v>
      </c>
      <c r="E718" s="243">
        <v>16</v>
      </c>
      <c r="F718" s="243">
        <v>172.55453403369225</v>
      </c>
      <c r="G718" s="243">
        <v>611408</v>
      </c>
      <c r="H718" s="243">
        <v>64505709.49199295</v>
      </c>
      <c r="I718" s="243">
        <v>105.50354181167559</v>
      </c>
      <c r="J718" s="243">
        <v>2.707007347170169</v>
      </c>
      <c r="K718" s="243">
        <v>0.27093598178575373</v>
      </c>
      <c r="L718" s="243">
        <v>6456176.689091593</v>
      </c>
      <c r="M718" s="243">
        <v>38508</v>
      </c>
      <c r="N718" s="243">
        <v>167.65806297630604</v>
      </c>
    </row>
    <row r="719" spans="1:14">
      <c r="A719" t="str">
        <f t="shared" si="12"/>
        <v>2002_4TOT_17</v>
      </c>
      <c r="B719" s="243">
        <v>2002</v>
      </c>
      <c r="C719" s="243" t="s">
        <v>147</v>
      </c>
      <c r="D719" s="243">
        <v>4</v>
      </c>
      <c r="E719" s="243">
        <v>17</v>
      </c>
      <c r="F719" s="243">
        <v>176.07605513642068</v>
      </c>
      <c r="G719" s="243">
        <v>649449</v>
      </c>
      <c r="H719" s="243">
        <v>71188930.888055548</v>
      </c>
      <c r="I719" s="243">
        <v>109.61435137794584</v>
      </c>
      <c r="J719" s="243">
        <v>2.9874713489520888</v>
      </c>
      <c r="K719" s="243">
        <v>0.28046400178191977</v>
      </c>
      <c r="L719" s="243">
        <v>6683221.3960625976</v>
      </c>
      <c r="M719" s="243">
        <v>38041</v>
      </c>
      <c r="N719" s="243">
        <v>175.68469272791455</v>
      </c>
    </row>
    <row r="720" spans="1:14">
      <c r="A720" t="str">
        <f t="shared" si="12"/>
        <v>2002_4TOT_18</v>
      </c>
      <c r="B720" s="243">
        <v>2002</v>
      </c>
      <c r="C720" s="243" t="s">
        <v>147</v>
      </c>
      <c r="D720" s="243">
        <v>4</v>
      </c>
      <c r="E720" s="243">
        <v>18</v>
      </c>
      <c r="F720" s="243">
        <v>176.07605513642068</v>
      </c>
      <c r="G720" s="243">
        <v>687957</v>
      </c>
      <c r="H720" s="243">
        <v>77969267.619248837</v>
      </c>
      <c r="I720" s="243">
        <v>113.33450727189175</v>
      </c>
      <c r="J720" s="243">
        <v>3.272010833784921</v>
      </c>
      <c r="K720" s="243">
        <v>0.2845394848328322</v>
      </c>
      <c r="L720" s="243">
        <v>6780336.7311932892</v>
      </c>
      <c r="M720" s="243">
        <v>38508</v>
      </c>
      <c r="N720" s="243">
        <v>176.07605513642073</v>
      </c>
    </row>
    <row r="721" spans="1:14">
      <c r="A721" t="str">
        <f t="shared" si="12"/>
        <v>2002_4TOT_19</v>
      </c>
      <c r="B721" s="243">
        <v>2002</v>
      </c>
      <c r="C721" s="243" t="s">
        <v>147</v>
      </c>
      <c r="D721" s="243">
        <v>4</v>
      </c>
      <c r="E721" s="243">
        <v>19</v>
      </c>
      <c r="F721" s="243">
        <v>179.59757623914908</v>
      </c>
      <c r="G721" s="243">
        <v>725988</v>
      </c>
      <c r="H721" s="243">
        <v>84689591.761649787</v>
      </c>
      <c r="I721" s="243">
        <v>116.65425841976698</v>
      </c>
      <c r="J721" s="243">
        <v>3.5540318668394075</v>
      </c>
      <c r="K721" s="243">
        <v>0.28202103305448656</v>
      </c>
      <c r="L721" s="243">
        <v>6720324.1424009502</v>
      </c>
      <c r="M721" s="243">
        <v>38031</v>
      </c>
      <c r="N721" s="243">
        <v>176.70648003999239</v>
      </c>
    </row>
    <row r="722" spans="1:14">
      <c r="A722" t="str">
        <f t="shared" si="12"/>
        <v>2002_4TOT_20</v>
      </c>
      <c r="B722" s="243">
        <v>2002</v>
      </c>
      <c r="C722" s="243" t="s">
        <v>147</v>
      </c>
      <c r="D722" s="243">
        <v>4</v>
      </c>
      <c r="E722" s="243">
        <v>20</v>
      </c>
      <c r="F722" s="243">
        <v>189.28175927165222</v>
      </c>
      <c r="G722" s="243">
        <v>764956</v>
      </c>
      <c r="H722" s="243">
        <v>91910548.113720879</v>
      </c>
      <c r="I722" s="243">
        <v>120.15141800799115</v>
      </c>
      <c r="J722" s="243">
        <v>3.857062126526388</v>
      </c>
      <c r="K722" s="243">
        <v>0.3030302596869805</v>
      </c>
      <c r="L722" s="243">
        <v>7220956.3520710915</v>
      </c>
      <c r="M722" s="243">
        <v>38968</v>
      </c>
      <c r="N722" s="243">
        <v>185.30477191724214</v>
      </c>
    </row>
    <row r="723" spans="1:14">
      <c r="A723" t="str">
        <f t="shared" si="12"/>
        <v>2002_4TOT_21</v>
      </c>
      <c r="B723" s="243">
        <v>2002</v>
      </c>
      <c r="C723" s="243" t="s">
        <v>147</v>
      </c>
      <c r="D723" s="243">
        <v>4</v>
      </c>
      <c r="E723" s="243">
        <v>21</v>
      </c>
      <c r="F723" s="243">
        <v>193.68366065006273</v>
      </c>
      <c r="G723" s="243">
        <v>802520</v>
      </c>
      <c r="H723" s="243">
        <v>99120754.758130714</v>
      </c>
      <c r="I723" s="243">
        <v>123.51188102244269</v>
      </c>
      <c r="J723" s="243">
        <v>4.1596412705237942</v>
      </c>
      <c r="K723" s="243">
        <v>0.30257914399740615</v>
      </c>
      <c r="L723" s="243">
        <v>7210206.6444098353</v>
      </c>
      <c r="M723" s="243">
        <v>37564</v>
      </c>
      <c r="N723" s="243">
        <v>191.94459174767957</v>
      </c>
    </row>
    <row r="724" spans="1:14">
      <c r="A724" t="str">
        <f t="shared" si="12"/>
        <v>2002_4TOT_22</v>
      </c>
      <c r="B724" s="243">
        <v>2002</v>
      </c>
      <c r="C724" s="243" t="s">
        <v>147</v>
      </c>
      <c r="D724" s="243">
        <v>4</v>
      </c>
      <c r="E724" s="243">
        <v>22</v>
      </c>
      <c r="F724" s="243">
        <v>198.08556202847328</v>
      </c>
      <c r="G724" s="243">
        <v>840081</v>
      </c>
      <c r="H724" s="243">
        <v>106487469.35886225</v>
      </c>
      <c r="I724" s="243">
        <v>126.75857370760944</v>
      </c>
      <c r="J724" s="243">
        <v>4.4687883321674056</v>
      </c>
      <c r="K724" s="243">
        <v>0.30914706164361139</v>
      </c>
      <c r="L724" s="243">
        <v>7366714.6007315367</v>
      </c>
      <c r="M724" s="243">
        <v>37561</v>
      </c>
      <c r="N724" s="243">
        <v>196.12668993720979</v>
      </c>
    </row>
    <row r="725" spans="1:14">
      <c r="A725" t="str">
        <f t="shared" si="12"/>
        <v>2002_4TOT_23</v>
      </c>
      <c r="B725" s="243">
        <v>2002</v>
      </c>
      <c r="C725" s="243" t="s">
        <v>147</v>
      </c>
      <c r="D725" s="243">
        <v>4</v>
      </c>
      <c r="E725" s="243">
        <v>23</v>
      </c>
      <c r="F725" s="243">
        <v>211.29126616370479</v>
      </c>
      <c r="G725" s="243">
        <v>880456</v>
      </c>
      <c r="H725" s="243">
        <v>114743906.24384122</v>
      </c>
      <c r="I725" s="243">
        <v>130.32327140009406</v>
      </c>
      <c r="J725" s="243">
        <v>4.8152729377178511</v>
      </c>
      <c r="K725" s="243">
        <v>0.34648460555044558</v>
      </c>
      <c r="L725" s="243">
        <v>8256436.8849789649</v>
      </c>
      <c r="M725" s="243">
        <v>40375</v>
      </c>
      <c r="N725" s="243">
        <v>204.49379281681647</v>
      </c>
    </row>
    <row r="726" spans="1:14">
      <c r="A726" t="str">
        <f t="shared" si="12"/>
        <v>2002_4TOT_24</v>
      </c>
      <c r="B726" s="243">
        <v>2002</v>
      </c>
      <c r="C726" s="243" t="s">
        <v>147</v>
      </c>
      <c r="D726" s="243">
        <v>4</v>
      </c>
      <c r="E726" s="243">
        <v>24</v>
      </c>
      <c r="F726" s="243">
        <v>211.29126616370482</v>
      </c>
      <c r="G726" s="243">
        <v>917083</v>
      </c>
      <c r="H726" s="243">
        <v>122482871.44961922</v>
      </c>
      <c r="I726" s="243">
        <v>133.55701877542077</v>
      </c>
      <c r="J726" s="243">
        <v>5.1400416417057642</v>
      </c>
      <c r="K726" s="243">
        <v>0.32476870398791302</v>
      </c>
      <c r="L726" s="243">
        <v>7738965.2057780027</v>
      </c>
      <c r="M726" s="243">
        <v>36627</v>
      </c>
      <c r="N726" s="243">
        <v>211.29126616370445</v>
      </c>
    </row>
    <row r="727" spans="1:14">
      <c r="A727" t="str">
        <f t="shared" si="12"/>
        <v>2002_4TOT_25</v>
      </c>
      <c r="B727" s="243">
        <v>2002</v>
      </c>
      <c r="C727" s="243" t="s">
        <v>147</v>
      </c>
      <c r="D727" s="243">
        <v>4</v>
      </c>
      <c r="E727" s="243">
        <v>25</v>
      </c>
      <c r="F727" s="243">
        <v>218.83738281240858</v>
      </c>
      <c r="G727" s="243">
        <v>955587</v>
      </c>
      <c r="H727" s="243">
        <v>130722616.32457127</v>
      </c>
      <c r="I727" s="243">
        <v>136.79823639770242</v>
      </c>
      <c r="J727" s="243">
        <v>5.48582576052197</v>
      </c>
      <c r="K727" s="243">
        <v>0.34578411881620585</v>
      </c>
      <c r="L727" s="243">
        <v>8239744.8749520481</v>
      </c>
      <c r="M727" s="243">
        <v>38504</v>
      </c>
      <c r="N727" s="243">
        <v>213.99711393496904</v>
      </c>
    </row>
    <row r="728" spans="1:14">
      <c r="A728" t="str">
        <f t="shared" si="12"/>
        <v>2002_4TOT_26</v>
      </c>
      <c r="B728" s="243">
        <v>2002</v>
      </c>
      <c r="C728" s="243" t="s">
        <v>147</v>
      </c>
      <c r="D728" s="243">
        <v>4</v>
      </c>
      <c r="E728" s="243">
        <v>26</v>
      </c>
      <c r="F728" s="243">
        <v>223.02966983946621</v>
      </c>
      <c r="G728" s="243">
        <v>993625</v>
      </c>
      <c r="H728" s="243">
        <v>139102037.63870156</v>
      </c>
      <c r="I728" s="243">
        <v>139.99450259273021</v>
      </c>
      <c r="J728" s="243">
        <v>5.8374714557793901</v>
      </c>
      <c r="K728" s="243">
        <v>0.35164569525742007</v>
      </c>
      <c r="L728" s="243">
        <v>8379421.3141302913</v>
      </c>
      <c r="M728" s="243">
        <v>38038</v>
      </c>
      <c r="N728" s="243">
        <v>220.29079641753751</v>
      </c>
    </row>
    <row r="729" spans="1:14">
      <c r="A729" t="str">
        <f t="shared" si="12"/>
        <v>2002_4TOT_27</v>
      </c>
      <c r="B729" s="243">
        <v>2002</v>
      </c>
      <c r="C729" s="243" t="s">
        <v>147</v>
      </c>
      <c r="D729" s="243">
        <v>4</v>
      </c>
      <c r="E729" s="243">
        <v>27</v>
      </c>
      <c r="F729" s="243">
        <v>231.09982236655213</v>
      </c>
      <c r="G729" s="243">
        <v>1031658</v>
      </c>
      <c r="H729" s="243">
        <v>147764756.52174354</v>
      </c>
      <c r="I729" s="243">
        <v>143.23036948460006</v>
      </c>
      <c r="J729" s="243">
        <v>6.2010058444023883</v>
      </c>
      <c r="K729" s="243">
        <v>0.36353438862299825</v>
      </c>
      <c r="L729" s="243">
        <v>8662718.8830419779</v>
      </c>
      <c r="M729" s="243">
        <v>38033</v>
      </c>
      <c r="N729" s="243">
        <v>227.76848744621716</v>
      </c>
    </row>
    <row r="730" spans="1:14">
      <c r="A730" t="str">
        <f t="shared" si="12"/>
        <v>2002_4TOT_28</v>
      </c>
      <c r="B730" s="243">
        <v>2002</v>
      </c>
      <c r="C730" s="243" t="s">
        <v>147</v>
      </c>
      <c r="D730" s="243">
        <v>4</v>
      </c>
      <c r="E730" s="243">
        <v>28</v>
      </c>
      <c r="F730" s="243">
        <v>237.7026744341679</v>
      </c>
      <c r="G730" s="243">
        <v>1069227</v>
      </c>
      <c r="H730" s="243">
        <v>156594964.083983</v>
      </c>
      <c r="I730" s="243">
        <v>146.45623808974429</v>
      </c>
      <c r="J730" s="243">
        <v>6.5715689610050667</v>
      </c>
      <c r="K730" s="243">
        <v>0.37056311660267838</v>
      </c>
      <c r="L730" s="243">
        <v>8830207.5622394681</v>
      </c>
      <c r="M730" s="243">
        <v>37569</v>
      </c>
      <c r="N730" s="243">
        <v>235.03972855917027</v>
      </c>
    </row>
    <row r="731" spans="1:14">
      <c r="A731" t="str">
        <f t="shared" si="12"/>
        <v>2002_4TOT_29</v>
      </c>
      <c r="B731" s="243">
        <v>2002</v>
      </c>
      <c r="C731" s="243" t="s">
        <v>147</v>
      </c>
      <c r="D731" s="243">
        <v>4</v>
      </c>
      <c r="E731" s="243">
        <v>29</v>
      </c>
      <c r="F731" s="243">
        <v>244.74571663962473</v>
      </c>
      <c r="G731" s="243">
        <v>1107740</v>
      </c>
      <c r="H731" s="243">
        <v>165849670.61967996</v>
      </c>
      <c r="I731" s="243">
        <v>149.71895085460483</v>
      </c>
      <c r="J731" s="243">
        <v>6.9599463431830753</v>
      </c>
      <c r="K731" s="243">
        <v>0.38837738217800855</v>
      </c>
      <c r="L731" s="243">
        <v>9254706.5356969535</v>
      </c>
      <c r="M731" s="243">
        <v>38513</v>
      </c>
      <c r="N731" s="243">
        <v>240.3008473943072</v>
      </c>
    </row>
    <row r="732" spans="1:14">
      <c r="A732" t="str">
        <f t="shared" si="12"/>
        <v>2002_4TOT_30</v>
      </c>
      <c r="B732" s="243">
        <v>2002</v>
      </c>
      <c r="C732" s="243" t="s">
        <v>147</v>
      </c>
      <c r="D732" s="243">
        <v>4</v>
      </c>
      <c r="E732" s="243">
        <v>30</v>
      </c>
      <c r="F732" s="243">
        <v>250.90837856939947</v>
      </c>
      <c r="G732" s="243">
        <v>1146711</v>
      </c>
      <c r="H732" s="243">
        <v>175514149.27431282</v>
      </c>
      <c r="I732" s="243">
        <v>153.05874738649305</v>
      </c>
      <c r="J732" s="243">
        <v>7.3655199727221463</v>
      </c>
      <c r="K732" s="243">
        <v>0.40557362953907106</v>
      </c>
      <c r="L732" s="243">
        <v>9664478.6546328664</v>
      </c>
      <c r="M732" s="243">
        <v>38971</v>
      </c>
      <c r="N732" s="243">
        <v>247.99154896289207</v>
      </c>
    </row>
    <row r="733" spans="1:14">
      <c r="A733" t="str">
        <f t="shared" si="12"/>
        <v>2002_4TOT_31</v>
      </c>
      <c r="B733" s="243">
        <v>2002</v>
      </c>
      <c r="C733" s="243" t="s">
        <v>147</v>
      </c>
      <c r="D733" s="243">
        <v>4</v>
      </c>
      <c r="E733" s="243">
        <v>31</v>
      </c>
      <c r="F733" s="243">
        <v>255.31027994780999</v>
      </c>
      <c r="G733" s="243">
        <v>1183811</v>
      </c>
      <c r="H733" s="243">
        <v>184940680.29918066</v>
      </c>
      <c r="I733" s="243">
        <v>156.2248368186988</v>
      </c>
      <c r="J733" s="243">
        <v>7.7611080368424581</v>
      </c>
      <c r="K733" s="243">
        <v>0.39558806412031178</v>
      </c>
      <c r="L733" s="243">
        <v>9426531.0248678327</v>
      </c>
      <c r="M733" s="243">
        <v>37100</v>
      </c>
      <c r="N733" s="243">
        <v>254.08439420128929</v>
      </c>
    </row>
    <row r="734" spans="1:14">
      <c r="A734" t="str">
        <f t="shared" si="12"/>
        <v>2002_4TOT_32</v>
      </c>
      <c r="B734" s="243">
        <v>2002</v>
      </c>
      <c r="C734" s="243" t="s">
        <v>147</v>
      </c>
      <c r="D734" s="243">
        <v>4</v>
      </c>
      <c r="E734" s="243">
        <v>32</v>
      </c>
      <c r="F734" s="243">
        <v>264.11408270463102</v>
      </c>
      <c r="G734" s="243">
        <v>1221848</v>
      </c>
      <c r="H734" s="243">
        <v>194842914.74452442</v>
      </c>
      <c r="I734" s="243">
        <v>159.46575576055648</v>
      </c>
      <c r="J734" s="243">
        <v>8.176659181199291</v>
      </c>
      <c r="K734" s="243">
        <v>0.41555114435683294</v>
      </c>
      <c r="L734" s="243">
        <v>9902234.4453437626</v>
      </c>
      <c r="M734" s="243">
        <v>38037</v>
      </c>
      <c r="N734" s="243">
        <v>260.33163617908252</v>
      </c>
    </row>
    <row r="735" spans="1:14">
      <c r="A735" t="str">
        <f t="shared" si="12"/>
        <v>2002_4TOT_33</v>
      </c>
      <c r="B735" s="243">
        <v>2002</v>
      </c>
      <c r="C735" s="243" t="s">
        <v>147</v>
      </c>
      <c r="D735" s="243">
        <v>4</v>
      </c>
      <c r="E735" s="243">
        <v>33</v>
      </c>
      <c r="F735" s="243">
        <v>264.11408270463102</v>
      </c>
      <c r="G735" s="243">
        <v>1259884</v>
      </c>
      <c r="H735" s="243">
        <v>204888757.99427783</v>
      </c>
      <c r="I735" s="243">
        <v>162.62509722663185</v>
      </c>
      <c r="J735" s="243">
        <v>8.5982369252434516</v>
      </c>
      <c r="K735" s="243">
        <v>0.4215777440441606</v>
      </c>
      <c r="L735" s="243">
        <v>10045843.249753416</v>
      </c>
      <c r="M735" s="243">
        <v>38036</v>
      </c>
      <c r="N735" s="243">
        <v>264.11408270463284</v>
      </c>
    </row>
    <row r="736" spans="1:14">
      <c r="A736" t="str">
        <f t="shared" si="12"/>
        <v>2002_4TOT_34</v>
      </c>
      <c r="B736" s="243">
        <v>2002</v>
      </c>
      <c r="C736" s="243" t="s">
        <v>147</v>
      </c>
      <c r="D736" s="243">
        <v>4</v>
      </c>
      <c r="E736" s="243">
        <v>34</v>
      </c>
      <c r="F736" s="243">
        <v>268.22252399114751</v>
      </c>
      <c r="G736" s="243">
        <v>1297920</v>
      </c>
      <c r="H736" s="243">
        <v>214981726.65865663</v>
      </c>
      <c r="I736" s="243">
        <v>165.63557588962081</v>
      </c>
      <c r="J736" s="243">
        <v>9.02179230575784</v>
      </c>
      <c r="K736" s="243">
        <v>0.42355538051438835</v>
      </c>
      <c r="L736" s="243">
        <v>10092968.664378792</v>
      </c>
      <c r="M736" s="243">
        <v>38036</v>
      </c>
      <c r="N736" s="243">
        <v>265.35305143492462</v>
      </c>
    </row>
    <row r="737" spans="1:14">
      <c r="A737" t="str">
        <f t="shared" si="12"/>
        <v>2002_4TOT_35</v>
      </c>
      <c r="B737" s="243">
        <v>2002</v>
      </c>
      <c r="C737" s="243" t="s">
        <v>147</v>
      </c>
      <c r="D737" s="243">
        <v>4</v>
      </c>
      <c r="E737" s="243">
        <v>35</v>
      </c>
      <c r="F737" s="243">
        <v>277.31978683986256</v>
      </c>
      <c r="G737" s="243">
        <v>1337837</v>
      </c>
      <c r="H737" s="243">
        <v>225912180.41131678</v>
      </c>
      <c r="I737" s="243">
        <v>168.86375575747778</v>
      </c>
      <c r="J737" s="243">
        <v>9.4804930758040591</v>
      </c>
      <c r="K737" s="243">
        <v>0.45870077004621912</v>
      </c>
      <c r="L737" s="243">
        <v>10930453.752660155</v>
      </c>
      <c r="M737" s="243">
        <v>39917</v>
      </c>
      <c r="N737" s="243">
        <v>273.82954011223677</v>
      </c>
    </row>
    <row r="738" spans="1:14">
      <c r="A738" t="str">
        <f t="shared" si="12"/>
        <v>2002_4TOT_36</v>
      </c>
      <c r="B738" s="243">
        <v>2002</v>
      </c>
      <c r="C738" s="243" t="s">
        <v>147</v>
      </c>
      <c r="D738" s="243">
        <v>4</v>
      </c>
      <c r="E738" s="243">
        <v>36</v>
      </c>
      <c r="F738" s="243">
        <v>281.72168821827307</v>
      </c>
      <c r="G738" s="243">
        <v>1374939</v>
      </c>
      <c r="H738" s="243">
        <v>236348073.74117398</v>
      </c>
      <c r="I738" s="243">
        <v>171.89713415735096</v>
      </c>
      <c r="J738" s="243">
        <v>9.918439424130236</v>
      </c>
      <c r="K738" s="243">
        <v>0.43794634832617696</v>
      </c>
      <c r="L738" s="243">
        <v>10435893.3298572</v>
      </c>
      <c r="M738" s="243">
        <v>37102</v>
      </c>
      <c r="N738" s="243">
        <v>281.27576221921191</v>
      </c>
    </row>
    <row r="739" spans="1:14">
      <c r="A739" t="str">
        <f t="shared" si="12"/>
        <v>2002_4TOT_37</v>
      </c>
      <c r="B739" s="243">
        <v>2002</v>
      </c>
      <c r="C739" s="243" t="s">
        <v>147</v>
      </c>
      <c r="D739" s="243">
        <v>4</v>
      </c>
      <c r="E739" s="243">
        <v>37</v>
      </c>
      <c r="F739" s="243">
        <v>288.76473042372993</v>
      </c>
      <c r="G739" s="243">
        <v>1413443</v>
      </c>
      <c r="H739" s="243">
        <v>247320341.44848773</v>
      </c>
      <c r="I739" s="243">
        <v>174.97723038600617</v>
      </c>
      <c r="J739" s="243">
        <v>10.378894933149994</v>
      </c>
      <c r="K739" s="243">
        <v>0.46045550901975751</v>
      </c>
      <c r="L739" s="243">
        <v>10972267.707313746</v>
      </c>
      <c r="M739" s="243">
        <v>38504</v>
      </c>
      <c r="N739" s="243">
        <v>284.96435973700773</v>
      </c>
    </row>
    <row r="740" spans="1:14">
      <c r="A740" t="str">
        <f t="shared" si="12"/>
        <v>2002_4TOT_38</v>
      </c>
      <c r="B740" s="243">
        <v>2002</v>
      </c>
      <c r="C740" s="243" t="s">
        <v>147</v>
      </c>
      <c r="D740" s="243">
        <v>4</v>
      </c>
      <c r="E740" s="243">
        <v>38</v>
      </c>
      <c r="F740" s="243">
        <v>294.92739235350462</v>
      </c>
      <c r="G740" s="243">
        <v>1452412</v>
      </c>
      <c r="H740" s="243">
        <v>258728632.16033766</v>
      </c>
      <c r="I740" s="243">
        <v>178.13721737381519</v>
      </c>
      <c r="J740" s="243">
        <v>10.857648318219953</v>
      </c>
      <c r="K740" s="243">
        <v>0.47875338506995924</v>
      </c>
      <c r="L740" s="243">
        <v>11408290.711849928</v>
      </c>
      <c r="M740" s="243">
        <v>38969</v>
      </c>
      <c r="N740" s="243">
        <v>292.75297574610403</v>
      </c>
    </row>
    <row r="741" spans="1:14">
      <c r="A741" t="str">
        <f t="shared" si="12"/>
        <v>2002_4TOT_39</v>
      </c>
      <c r="B741" s="243">
        <v>2002</v>
      </c>
      <c r="C741" s="243" t="s">
        <v>147</v>
      </c>
      <c r="D741" s="243">
        <v>4</v>
      </c>
      <c r="E741" s="243">
        <v>39</v>
      </c>
      <c r="F741" s="243">
        <v>305.19849556979585</v>
      </c>
      <c r="G741" s="243">
        <v>1489511</v>
      </c>
      <c r="H741" s="243">
        <v>269904554.48053575</v>
      </c>
      <c r="I741" s="243">
        <v>181.20346508386694</v>
      </c>
      <c r="J741" s="243">
        <v>11.326650272782356</v>
      </c>
      <c r="K741" s="243">
        <v>0.4690019545624029</v>
      </c>
      <c r="L741" s="243">
        <v>11175922.320198089</v>
      </c>
      <c r="M741" s="243">
        <v>37099</v>
      </c>
      <c r="N741" s="243">
        <v>301.24591822415937</v>
      </c>
    </row>
    <row r="742" spans="1:14">
      <c r="A742" t="str">
        <f t="shared" si="12"/>
        <v>2002_4TOT_40</v>
      </c>
      <c r="B742" s="243">
        <v>2002</v>
      </c>
      <c r="C742" s="243" t="s">
        <v>147</v>
      </c>
      <c r="D742" s="243">
        <v>4</v>
      </c>
      <c r="E742" s="243">
        <v>40</v>
      </c>
      <c r="F742" s="243">
        <v>308.13309648873621</v>
      </c>
      <c r="G742" s="243">
        <v>1527077</v>
      </c>
      <c r="H742" s="243">
        <v>281458390.53994155</v>
      </c>
      <c r="I742" s="243">
        <v>184.31185234270541</v>
      </c>
      <c r="J742" s="243">
        <v>11.81151152533076</v>
      </c>
      <c r="K742" s="243">
        <v>0.48486125254840395</v>
      </c>
      <c r="L742" s="243">
        <v>11553836.059405804</v>
      </c>
      <c r="M742" s="243">
        <v>37566</v>
      </c>
      <c r="N742" s="243">
        <v>307.56098757934842</v>
      </c>
    </row>
    <row r="743" spans="1:14">
      <c r="A743" t="str">
        <f t="shared" si="12"/>
        <v>2002_4TOT_41</v>
      </c>
      <c r="B743" s="243">
        <v>2002</v>
      </c>
      <c r="C743" s="243" t="s">
        <v>147</v>
      </c>
      <c r="D743" s="243">
        <v>4</v>
      </c>
      <c r="E743" s="243">
        <v>41</v>
      </c>
      <c r="F743" s="243">
        <v>317.37708938339824</v>
      </c>
      <c r="G743" s="243">
        <v>1566519</v>
      </c>
      <c r="H743" s="243">
        <v>293886245.27650338</v>
      </c>
      <c r="I743" s="243">
        <v>187.60464780606134</v>
      </c>
      <c r="J743" s="243">
        <v>12.333051313767822</v>
      </c>
      <c r="K743" s="243">
        <v>0.52153978843706206</v>
      </c>
      <c r="L743" s="243">
        <v>12427854.736561835</v>
      </c>
      <c r="M743" s="243">
        <v>39442</v>
      </c>
      <c r="N743" s="243">
        <v>315.09190042497426</v>
      </c>
    </row>
    <row r="744" spans="1:14">
      <c r="A744" t="str">
        <f t="shared" si="12"/>
        <v>2002_4TOT_42</v>
      </c>
      <c r="B744" s="243">
        <v>2002</v>
      </c>
      <c r="C744" s="243" t="s">
        <v>147</v>
      </c>
      <c r="D744" s="243">
        <v>4</v>
      </c>
      <c r="E744" s="243">
        <v>42</v>
      </c>
      <c r="F744" s="243">
        <v>330.14260338078878</v>
      </c>
      <c r="G744" s="243">
        <v>1604093</v>
      </c>
      <c r="H744" s="243">
        <v>306055340.96077144</v>
      </c>
      <c r="I744" s="243">
        <v>190.79650678655878</v>
      </c>
      <c r="J744" s="243">
        <v>12.843732177293854</v>
      </c>
      <c r="K744" s="243">
        <v>0.51068086352603181</v>
      </c>
      <c r="L744" s="243">
        <v>12169095.684268057</v>
      </c>
      <c r="M744" s="243">
        <v>37574</v>
      </c>
      <c r="N744" s="243">
        <v>323.87011455442746</v>
      </c>
    </row>
    <row r="745" spans="1:14">
      <c r="A745" t="str">
        <f t="shared" si="12"/>
        <v>2002_4TOT_43</v>
      </c>
      <c r="B745" s="243">
        <v>2002</v>
      </c>
      <c r="C745" s="243" t="s">
        <v>147</v>
      </c>
      <c r="D745" s="243">
        <v>4</v>
      </c>
      <c r="E745" s="243">
        <v>43</v>
      </c>
      <c r="F745" s="243">
        <v>340.41370659707997</v>
      </c>
      <c r="G745" s="243">
        <v>1642121</v>
      </c>
      <c r="H745" s="243">
        <v>318822879.91664177</v>
      </c>
      <c r="I745" s="243">
        <v>194.15309828973733</v>
      </c>
      <c r="J745" s="243">
        <v>13.379526946950833</v>
      </c>
      <c r="K745" s="243">
        <v>0.53579476965697914</v>
      </c>
      <c r="L745" s="243">
        <v>12767538.95587033</v>
      </c>
      <c r="M745" s="243">
        <v>38028</v>
      </c>
      <c r="N745" s="243">
        <v>335.74047953798072</v>
      </c>
    </row>
    <row r="746" spans="1:14">
      <c r="A746" t="str">
        <f t="shared" si="12"/>
        <v>2002_4TOT_44</v>
      </c>
      <c r="B746" s="243">
        <v>2002</v>
      </c>
      <c r="C746" s="243" t="s">
        <v>147</v>
      </c>
      <c r="D746" s="243">
        <v>4</v>
      </c>
      <c r="E746" s="243">
        <v>44</v>
      </c>
      <c r="F746" s="243">
        <v>352.15211027284136</v>
      </c>
      <c r="G746" s="243">
        <v>1679688</v>
      </c>
      <c r="H746" s="243">
        <v>331895082.74667889</v>
      </c>
      <c r="I746" s="243">
        <v>197.59329277025191</v>
      </c>
      <c r="J746" s="243">
        <v>13.928107055336458</v>
      </c>
      <c r="K746" s="243">
        <v>0.54858010838562521</v>
      </c>
      <c r="L746" s="243">
        <v>13072202.830037117</v>
      </c>
      <c r="M746" s="243">
        <v>37567</v>
      </c>
      <c r="N746" s="243">
        <v>347.97036840943161</v>
      </c>
    </row>
    <row r="747" spans="1:14">
      <c r="A747" t="str">
        <f t="shared" si="12"/>
        <v>2002_4TOT_45</v>
      </c>
      <c r="B747" s="243">
        <v>2002</v>
      </c>
      <c r="C747" s="243" t="s">
        <v>147</v>
      </c>
      <c r="D747" s="243">
        <v>4</v>
      </c>
      <c r="E747" s="243">
        <v>45</v>
      </c>
      <c r="F747" s="243">
        <v>352.15211027284136</v>
      </c>
      <c r="G747" s="243">
        <v>1719122</v>
      </c>
      <c r="H747" s="243">
        <v>345781849.0631783</v>
      </c>
      <c r="I747" s="243">
        <v>201.13863301335118</v>
      </c>
      <c r="J747" s="243">
        <v>14.510870639261775</v>
      </c>
      <c r="K747" s="243">
        <v>0.58276358392531691</v>
      </c>
      <c r="L747" s="243">
        <v>13886766.316499412</v>
      </c>
      <c r="M747" s="243">
        <v>39434</v>
      </c>
      <c r="N747" s="243">
        <v>352.15211027284607</v>
      </c>
    </row>
    <row r="748" spans="1:14">
      <c r="A748" t="str">
        <f t="shared" si="12"/>
        <v>2002_4TOT_46</v>
      </c>
      <c r="B748" s="243">
        <v>2002</v>
      </c>
      <c r="C748" s="243" t="s">
        <v>147</v>
      </c>
      <c r="D748" s="243">
        <v>4</v>
      </c>
      <c r="E748" s="243">
        <v>46</v>
      </c>
      <c r="F748" s="243">
        <v>352.15211027284136</v>
      </c>
      <c r="G748" s="243">
        <v>1756219</v>
      </c>
      <c r="H748" s="243">
        <v>358845635.8979702</v>
      </c>
      <c r="I748" s="243">
        <v>204.32852389022679</v>
      </c>
      <c r="J748" s="243">
        <v>15.05909756711281</v>
      </c>
      <c r="K748" s="243">
        <v>0.54822692785103477</v>
      </c>
      <c r="L748" s="243">
        <v>13063786.834791899</v>
      </c>
      <c r="M748" s="243">
        <v>37097</v>
      </c>
      <c r="N748" s="243">
        <v>352.15211027284954</v>
      </c>
    </row>
    <row r="749" spans="1:14">
      <c r="A749" t="str">
        <f t="shared" si="12"/>
        <v>2002_4TOT_47</v>
      </c>
      <c r="B749" s="243">
        <v>2002</v>
      </c>
      <c r="C749" s="243" t="s">
        <v>147</v>
      </c>
      <c r="D749" s="243">
        <v>4</v>
      </c>
      <c r="E749" s="243">
        <v>47</v>
      </c>
      <c r="F749" s="243">
        <v>352.15211027284136</v>
      </c>
      <c r="G749" s="243">
        <v>1795197</v>
      </c>
      <c r="H749" s="243">
        <v>372571820.85218525</v>
      </c>
      <c r="I749" s="243">
        <v>207.53812581693555</v>
      </c>
      <c r="J749" s="243">
        <v>15.635122291316316</v>
      </c>
      <c r="K749" s="243">
        <v>0.57602472420350637</v>
      </c>
      <c r="L749" s="243">
        <v>13726184.95421505</v>
      </c>
      <c r="M749" s="243">
        <v>38978</v>
      </c>
      <c r="N749" s="243">
        <v>352.15211027284749</v>
      </c>
    </row>
    <row r="750" spans="1:14">
      <c r="A750" t="str">
        <f t="shared" si="12"/>
        <v>2002_4TOT_48</v>
      </c>
      <c r="B750" s="243">
        <v>2002</v>
      </c>
      <c r="C750" s="243" t="s">
        <v>147</v>
      </c>
      <c r="D750" s="243">
        <v>4</v>
      </c>
      <c r="E750" s="243">
        <v>48</v>
      </c>
      <c r="F750" s="243">
        <v>352.59230041068241</v>
      </c>
      <c r="G750" s="243">
        <v>1833701</v>
      </c>
      <c r="H750" s="243">
        <v>386131911.94302005</v>
      </c>
      <c r="I750" s="243">
        <v>210.57517661986336</v>
      </c>
      <c r="J750" s="243">
        <v>16.204176821531863</v>
      </c>
      <c r="K750" s="243">
        <v>0.56905453021554742</v>
      </c>
      <c r="L750" s="243">
        <v>13560091.090834796</v>
      </c>
      <c r="M750" s="243">
        <v>38504</v>
      </c>
      <c r="N750" s="243">
        <v>352.17356874181377</v>
      </c>
    </row>
    <row r="751" spans="1:14">
      <c r="A751" t="str">
        <f t="shared" si="12"/>
        <v>2002_4TOT_49</v>
      </c>
      <c r="B751" s="243">
        <v>2002</v>
      </c>
      <c r="C751" s="243" t="s">
        <v>147</v>
      </c>
      <c r="D751" s="243">
        <v>4</v>
      </c>
      <c r="E751" s="243">
        <v>49</v>
      </c>
      <c r="F751" s="243">
        <v>363.89051394860275</v>
      </c>
      <c r="G751" s="243">
        <v>1870798</v>
      </c>
      <c r="H751" s="243">
        <v>399442086.84385538</v>
      </c>
      <c r="I751" s="243">
        <v>213.51427938444203</v>
      </c>
      <c r="J751" s="243">
        <v>16.762743521013771</v>
      </c>
      <c r="K751" s="243">
        <v>0.55856669948190785</v>
      </c>
      <c r="L751" s="243">
        <v>13310174.900835335</v>
      </c>
      <c r="M751" s="243">
        <v>37097</v>
      </c>
      <c r="N751" s="243">
        <v>358.79383510352147</v>
      </c>
    </row>
    <row r="752" spans="1:14">
      <c r="A752" t="str">
        <f t="shared" si="12"/>
        <v>2002_4TOT_50</v>
      </c>
      <c r="B752" s="243">
        <v>2002</v>
      </c>
      <c r="C752" s="243" t="s">
        <v>147</v>
      </c>
      <c r="D752" s="243">
        <v>4</v>
      </c>
      <c r="E752" s="243">
        <v>50</v>
      </c>
      <c r="F752" s="243">
        <v>374.16161716489393</v>
      </c>
      <c r="G752" s="243">
        <v>1910240</v>
      </c>
      <c r="H752" s="243">
        <v>414033593.46259671</v>
      </c>
      <c r="I752" s="243">
        <v>216.74428001852999</v>
      </c>
      <c r="J752" s="243">
        <v>17.375081807566808</v>
      </c>
      <c r="K752" s="243">
        <v>0.61233828655303668</v>
      </c>
      <c r="L752" s="243">
        <v>14591506.618741333</v>
      </c>
      <c r="M752" s="243">
        <v>39442</v>
      </c>
      <c r="N752" s="243">
        <v>369.94844629433936</v>
      </c>
    </row>
    <row r="753" spans="1:14">
      <c r="A753" t="str">
        <f t="shared" si="12"/>
        <v>2002_4TOT_51</v>
      </c>
      <c r="B753" s="243">
        <v>2002</v>
      </c>
      <c r="C753" s="243" t="s">
        <v>147</v>
      </c>
      <c r="D753" s="243">
        <v>4</v>
      </c>
      <c r="E753" s="243">
        <v>51</v>
      </c>
      <c r="F753" s="243">
        <v>387.36732130012547</v>
      </c>
      <c r="G753" s="243">
        <v>1946870</v>
      </c>
      <c r="H753" s="243">
        <v>427899570.03907585</v>
      </c>
      <c r="I753" s="243">
        <v>219.78846560842575</v>
      </c>
      <c r="J753" s="243">
        <v>17.95697294191481</v>
      </c>
      <c r="K753" s="243">
        <v>0.58189113434800177</v>
      </c>
      <c r="L753" s="243">
        <v>13865976.576479137</v>
      </c>
      <c r="M753" s="243">
        <v>36630</v>
      </c>
      <c r="N753" s="243">
        <v>378.54153907941952</v>
      </c>
    </row>
    <row r="754" spans="1:14">
      <c r="A754" t="str">
        <f t="shared" si="12"/>
        <v>2002_4TOT_52</v>
      </c>
      <c r="B754" s="243">
        <v>2002</v>
      </c>
      <c r="C754" s="243" t="s">
        <v>147</v>
      </c>
      <c r="D754" s="243">
        <v>4</v>
      </c>
      <c r="E754" s="243">
        <v>52</v>
      </c>
      <c r="F754" s="243">
        <v>394.41036350558232</v>
      </c>
      <c r="G754" s="243">
        <v>1985381</v>
      </c>
      <c r="H754" s="243">
        <v>442914228.41887712</v>
      </c>
      <c r="I754" s="243">
        <v>223.08777429565262</v>
      </c>
      <c r="J754" s="243">
        <v>18.587068957747597</v>
      </c>
      <c r="K754" s="243">
        <v>0.63009601583278751</v>
      </c>
      <c r="L754" s="243">
        <v>15014658.379801273</v>
      </c>
      <c r="M754" s="243">
        <v>38511</v>
      </c>
      <c r="N754" s="243">
        <v>389.87973253878823</v>
      </c>
    </row>
    <row r="755" spans="1:14">
      <c r="A755" t="str">
        <f t="shared" si="12"/>
        <v>2002_4TOT_53</v>
      </c>
      <c r="B755" s="243">
        <v>2002</v>
      </c>
      <c r="C755" s="243" t="s">
        <v>147</v>
      </c>
      <c r="D755" s="243">
        <v>4</v>
      </c>
      <c r="E755" s="243">
        <v>53</v>
      </c>
      <c r="F755" s="243">
        <v>404.97492681376752</v>
      </c>
      <c r="G755" s="243">
        <v>2024356</v>
      </c>
      <c r="H755" s="243">
        <v>458439329.60560417</v>
      </c>
      <c r="I755" s="243">
        <v>226.46181284596395</v>
      </c>
      <c r="J755" s="243">
        <v>19.238585905766708</v>
      </c>
      <c r="K755" s="243">
        <v>0.6515169480191112</v>
      </c>
      <c r="L755" s="243">
        <v>15525101.186727047</v>
      </c>
      <c r="M755" s="243">
        <v>38975</v>
      </c>
      <c r="N755" s="243">
        <v>398.33486046765995</v>
      </c>
    </row>
    <row r="756" spans="1:14">
      <c r="A756" t="str">
        <f t="shared" si="12"/>
        <v>2002_4TOT_54</v>
      </c>
      <c r="B756" s="243">
        <v>2002</v>
      </c>
      <c r="C756" s="243" t="s">
        <v>147</v>
      </c>
      <c r="D756" s="243">
        <v>4</v>
      </c>
      <c r="E756" s="243">
        <v>54</v>
      </c>
      <c r="F756" s="243">
        <v>410.8441286516483</v>
      </c>
      <c r="G756" s="243">
        <v>2061919</v>
      </c>
      <c r="H756" s="243">
        <v>473789461.6686613</v>
      </c>
      <c r="I756" s="243">
        <v>229.78083119107069</v>
      </c>
      <c r="J756" s="243">
        <v>19.88276020602591</v>
      </c>
      <c r="K756" s="243">
        <v>0.64417430025920197</v>
      </c>
      <c r="L756" s="243">
        <v>15350132.063057125</v>
      </c>
      <c r="M756" s="243">
        <v>37563</v>
      </c>
      <c r="N756" s="243">
        <v>408.65032247310182</v>
      </c>
    </row>
    <row r="757" spans="1:14">
      <c r="A757" t="str">
        <f t="shared" si="12"/>
        <v>2002_4TOT_55</v>
      </c>
      <c r="B757" s="243">
        <v>2002</v>
      </c>
      <c r="C757" s="243" t="s">
        <v>147</v>
      </c>
      <c r="D757" s="243">
        <v>4</v>
      </c>
      <c r="E757" s="243">
        <v>55</v>
      </c>
      <c r="F757" s="243">
        <v>418.18063094899912</v>
      </c>
      <c r="G757" s="243">
        <v>2101365</v>
      </c>
      <c r="H757" s="243">
        <v>490129549.364573</v>
      </c>
      <c r="I757" s="243">
        <v>233.24341528700296</v>
      </c>
      <c r="J757" s="243">
        <v>20.568478381898828</v>
      </c>
      <c r="K757" s="243">
        <v>0.68571817587291761</v>
      </c>
      <c r="L757" s="243">
        <v>16340087.695911705</v>
      </c>
      <c r="M757" s="243">
        <v>39446</v>
      </c>
      <c r="N757" s="243">
        <v>414.23940820138176</v>
      </c>
    </row>
    <row r="758" spans="1:14">
      <c r="A758" t="str">
        <f t="shared" si="12"/>
        <v>2002_4TOT_56</v>
      </c>
      <c r="B758" s="243">
        <v>2002</v>
      </c>
      <c r="C758" s="243" t="s">
        <v>147</v>
      </c>
      <c r="D758" s="243">
        <v>4</v>
      </c>
      <c r="E758" s="243">
        <v>56</v>
      </c>
      <c r="F758" s="243">
        <v>425.51713324634994</v>
      </c>
      <c r="G758" s="243">
        <v>2138461</v>
      </c>
      <c r="H758" s="243">
        <v>505797401.27840102</v>
      </c>
      <c r="I758" s="243">
        <v>236.52402418299937</v>
      </c>
      <c r="J758" s="243">
        <v>21.225985920055145</v>
      </c>
      <c r="K758" s="243">
        <v>0.65750753815631668</v>
      </c>
      <c r="L758" s="243">
        <v>15667851.913828015</v>
      </c>
      <c r="M758" s="243">
        <v>37096</v>
      </c>
      <c r="N758" s="243">
        <v>422.35960518190683</v>
      </c>
    </row>
    <row r="759" spans="1:14">
      <c r="A759" t="str">
        <f t="shared" si="12"/>
        <v>2002_4TOT_57</v>
      </c>
      <c r="B759" s="243">
        <v>2002</v>
      </c>
      <c r="C759" s="243" t="s">
        <v>147</v>
      </c>
      <c r="D759" s="243">
        <v>4</v>
      </c>
      <c r="E759" s="243">
        <v>57</v>
      </c>
      <c r="F759" s="243">
        <v>440.19013784105169</v>
      </c>
      <c r="G759" s="243">
        <v>2176026</v>
      </c>
      <c r="H759" s="243">
        <v>522097472.462722</v>
      </c>
      <c r="I759" s="243">
        <v>239.9316333824697</v>
      </c>
      <c r="J759" s="243">
        <v>21.910024787356196</v>
      </c>
      <c r="K759" s="243">
        <v>0.68403886730105157</v>
      </c>
      <c r="L759" s="243">
        <v>16300071.184320986</v>
      </c>
      <c r="M759" s="243">
        <v>37565</v>
      </c>
      <c r="N759" s="243">
        <v>433.91644308055334</v>
      </c>
    </row>
    <row r="760" spans="1:14">
      <c r="A760" t="str">
        <f t="shared" si="12"/>
        <v>2002_4TOT_58</v>
      </c>
      <c r="B760" s="243">
        <v>2002</v>
      </c>
      <c r="C760" s="243" t="s">
        <v>147</v>
      </c>
      <c r="D760" s="243">
        <v>4</v>
      </c>
      <c r="E760" s="243">
        <v>58</v>
      </c>
      <c r="F760" s="243">
        <v>440.19013784105169</v>
      </c>
      <c r="G760" s="243">
        <v>2214531</v>
      </c>
      <c r="H760" s="243">
        <v>539046993.72029173</v>
      </c>
      <c r="I760" s="243">
        <v>243.4136138623897</v>
      </c>
      <c r="J760" s="243">
        <v>22.621318081183986</v>
      </c>
      <c r="K760" s="243">
        <v>0.71129329382779005</v>
      </c>
      <c r="L760" s="243">
        <v>16949521.25756973</v>
      </c>
      <c r="M760" s="243">
        <v>38505</v>
      </c>
      <c r="N760" s="243">
        <v>440.1901378410526</v>
      </c>
    </row>
    <row r="761" spans="1:14">
      <c r="A761" t="str">
        <f t="shared" si="12"/>
        <v>2002_4TOT_59</v>
      </c>
      <c r="B761" s="243">
        <v>2002</v>
      </c>
      <c r="C761" s="243" t="s">
        <v>147</v>
      </c>
      <c r="D761" s="243">
        <v>4</v>
      </c>
      <c r="E761" s="243">
        <v>59</v>
      </c>
      <c r="F761" s="243">
        <v>443.71165894378009</v>
      </c>
      <c r="G761" s="243">
        <v>2253043</v>
      </c>
      <c r="H761" s="243">
        <v>556021090.85194921</v>
      </c>
      <c r="I761" s="243">
        <v>246.78671949534439</v>
      </c>
      <c r="J761" s="243">
        <v>23.333642711187174</v>
      </c>
      <c r="K761" s="243">
        <v>0.71232463000318802</v>
      </c>
      <c r="L761" s="243">
        <v>16974097.131657481</v>
      </c>
      <c r="M761" s="243">
        <v>38512</v>
      </c>
      <c r="N761" s="243">
        <v>440.74826370111862</v>
      </c>
    </row>
    <row r="762" spans="1:14">
      <c r="A762" t="str">
        <f t="shared" si="12"/>
        <v>2002_4TOT_60</v>
      </c>
      <c r="B762" s="243">
        <v>2002</v>
      </c>
      <c r="C762" s="243" t="s">
        <v>147</v>
      </c>
      <c r="D762" s="243">
        <v>4</v>
      </c>
      <c r="E762" s="243">
        <v>60</v>
      </c>
      <c r="F762" s="243">
        <v>457.79774335469375</v>
      </c>
      <c r="G762" s="243">
        <v>2292016</v>
      </c>
      <c r="H762" s="243">
        <v>573615612.44739401</v>
      </c>
      <c r="I762" s="243">
        <v>250.26684475474605</v>
      </c>
      <c r="J762" s="243">
        <v>24.072003696655063</v>
      </c>
      <c r="K762" s="243">
        <v>0.73836098546788875</v>
      </c>
      <c r="L762" s="243">
        <v>17594521.595444798</v>
      </c>
      <c r="M762" s="243">
        <v>38973</v>
      </c>
      <c r="N762" s="243">
        <v>451.45412453351804</v>
      </c>
    </row>
    <row r="763" spans="1:14">
      <c r="A763" t="str">
        <f t="shared" si="12"/>
        <v>2002_4TOT_61</v>
      </c>
      <c r="B763" s="243">
        <v>2002</v>
      </c>
      <c r="C763" s="243" t="s">
        <v>147</v>
      </c>
      <c r="D763" s="243">
        <v>4</v>
      </c>
      <c r="E763" s="243">
        <v>61</v>
      </c>
      <c r="F763" s="243">
        <v>469.53614703045514</v>
      </c>
      <c r="G763" s="243">
        <v>2329574</v>
      </c>
      <c r="H763" s="243">
        <v>591024497.64482868</v>
      </c>
      <c r="I763" s="243">
        <v>253.70496822373048</v>
      </c>
      <c r="J763" s="243">
        <v>24.802574378020058</v>
      </c>
      <c r="K763" s="243">
        <v>0.73057068136499481</v>
      </c>
      <c r="L763" s="243">
        <v>17408885.197434664</v>
      </c>
      <c r="M763" s="243">
        <v>37558</v>
      </c>
      <c r="N763" s="243">
        <v>463.52002762220201</v>
      </c>
    </row>
    <row r="764" spans="1:14">
      <c r="A764" t="str">
        <f t="shared" si="12"/>
        <v>2002_4TOT_62</v>
      </c>
      <c r="B764" s="243">
        <v>2002</v>
      </c>
      <c r="C764" s="243" t="s">
        <v>147</v>
      </c>
      <c r="D764" s="243">
        <v>4</v>
      </c>
      <c r="E764" s="243">
        <v>62</v>
      </c>
      <c r="F764" s="243">
        <v>475.40534886833581</v>
      </c>
      <c r="G764" s="243">
        <v>2367142</v>
      </c>
      <c r="H764" s="243">
        <v>608681962.02808392</v>
      </c>
      <c r="I764" s="243">
        <v>257.13791653736189</v>
      </c>
      <c r="J764" s="243">
        <v>25.543576782215002</v>
      </c>
      <c r="K764" s="243">
        <v>0.74100240419494412</v>
      </c>
      <c r="L764" s="243">
        <v>17657464.383255243</v>
      </c>
      <c r="M764" s="243">
        <v>37568</v>
      </c>
      <c r="N764" s="243">
        <v>470.01342587455395</v>
      </c>
    </row>
    <row r="765" spans="1:14">
      <c r="A765" t="str">
        <f t="shared" si="12"/>
        <v>2002_4TOT_63</v>
      </c>
      <c r="B765" s="243">
        <v>2002</v>
      </c>
      <c r="C765" s="243" t="s">
        <v>147</v>
      </c>
      <c r="D765" s="243">
        <v>4</v>
      </c>
      <c r="E765" s="243">
        <v>63</v>
      </c>
      <c r="F765" s="243">
        <v>487.1437525440972</v>
      </c>
      <c r="G765" s="243">
        <v>2406116</v>
      </c>
      <c r="H765" s="243">
        <v>627527063.0714848</v>
      </c>
      <c r="I765" s="243">
        <v>260.80499155962752</v>
      </c>
      <c r="J765" s="243">
        <v>26.334418823708749</v>
      </c>
      <c r="K765" s="243">
        <v>0.79084204149374671</v>
      </c>
      <c r="L765" s="243">
        <v>18845101.043400884</v>
      </c>
      <c r="M765" s="243">
        <v>38974</v>
      </c>
      <c r="N765" s="243">
        <v>483.53007244318991</v>
      </c>
    </row>
    <row r="766" spans="1:14">
      <c r="A766" t="str">
        <f t="shared" si="12"/>
        <v>2002_4TOT_64</v>
      </c>
      <c r="B766" s="243">
        <v>2002</v>
      </c>
      <c r="C766" s="243" t="s">
        <v>147</v>
      </c>
      <c r="D766" s="243">
        <v>4</v>
      </c>
      <c r="E766" s="243">
        <v>64</v>
      </c>
      <c r="F766" s="243">
        <v>503.57751769016312</v>
      </c>
      <c r="G766" s="243">
        <v>2443216</v>
      </c>
      <c r="H766" s="243">
        <v>645882362.93447948</v>
      </c>
      <c r="I766" s="243">
        <v>264.35745465586319</v>
      </c>
      <c r="J766" s="243">
        <v>27.104706166952464</v>
      </c>
      <c r="K766" s="243">
        <v>0.77028734324371584</v>
      </c>
      <c r="L766" s="243">
        <v>18355299.862994671</v>
      </c>
      <c r="M766" s="243">
        <v>37100</v>
      </c>
      <c r="N766" s="243">
        <v>494.75201787047632</v>
      </c>
    </row>
    <row r="767" spans="1:14">
      <c r="A767" t="str">
        <f t="shared" si="12"/>
        <v>2002_4TOT_65</v>
      </c>
      <c r="B767" s="243">
        <v>2002</v>
      </c>
      <c r="C767" s="243" t="s">
        <v>147</v>
      </c>
      <c r="D767" s="243">
        <v>4</v>
      </c>
      <c r="E767" s="243">
        <v>65</v>
      </c>
      <c r="F767" s="243">
        <v>521.18512320380523</v>
      </c>
      <c r="G767" s="243">
        <v>2481253</v>
      </c>
      <c r="H767" s="243">
        <v>665366874.63465559</v>
      </c>
      <c r="I767" s="243">
        <v>268.15761014078595</v>
      </c>
      <c r="J767" s="243">
        <v>27.922381326931088</v>
      </c>
      <c r="K767" s="243">
        <v>0.81767515997862361</v>
      </c>
      <c r="L767" s="243">
        <v>19484511.70017612</v>
      </c>
      <c r="M767" s="243">
        <v>38037</v>
      </c>
      <c r="N767" s="243">
        <v>512.25153666630172</v>
      </c>
    </row>
    <row r="768" spans="1:14">
      <c r="A768" t="str">
        <f t="shared" si="12"/>
        <v>2002_4TOT_66</v>
      </c>
      <c r="B768" s="243">
        <v>2002</v>
      </c>
      <c r="C768" s="243" t="s">
        <v>147</v>
      </c>
      <c r="D768" s="243">
        <v>4</v>
      </c>
      <c r="E768" s="243">
        <v>66</v>
      </c>
      <c r="F768" s="243">
        <v>528.22816540926203</v>
      </c>
      <c r="G768" s="243">
        <v>2520237</v>
      </c>
      <c r="H768" s="243">
        <v>685905556.19230556</v>
      </c>
      <c r="I768" s="243">
        <v>272.15914860082825</v>
      </c>
      <c r="J768" s="243">
        <v>28.784295137593823</v>
      </c>
      <c r="K768" s="243">
        <v>0.86191381066273465</v>
      </c>
      <c r="L768" s="243">
        <v>20538681.55764997</v>
      </c>
      <c r="M768" s="243">
        <v>38984</v>
      </c>
      <c r="N768" s="243">
        <v>526.8490036335412</v>
      </c>
    </row>
    <row r="769" spans="1:14">
      <c r="A769" t="str">
        <f t="shared" si="12"/>
        <v>2002_4TOT_67</v>
      </c>
      <c r="B769" s="243">
        <v>2002</v>
      </c>
      <c r="C769" s="243" t="s">
        <v>147</v>
      </c>
      <c r="D769" s="243">
        <v>4</v>
      </c>
      <c r="E769" s="243">
        <v>67</v>
      </c>
      <c r="F769" s="243">
        <v>528.22816540926203</v>
      </c>
      <c r="G769" s="243">
        <v>2559207</v>
      </c>
      <c r="H769" s="243">
        <v>706490607.7983042</v>
      </c>
      <c r="I769" s="243">
        <v>276.05840707621707</v>
      </c>
      <c r="J769" s="243">
        <v>29.648154885485326</v>
      </c>
      <c r="K769" s="243">
        <v>0.8638597478915031</v>
      </c>
      <c r="L769" s="243">
        <v>20585051.605998635</v>
      </c>
      <c r="M769" s="243">
        <v>38970</v>
      </c>
      <c r="N769" s="243">
        <v>528.22816540925419</v>
      </c>
    </row>
    <row r="770" spans="1:14">
      <c r="A770" t="str">
        <f t="shared" si="12"/>
        <v>2002_4TOT_68</v>
      </c>
      <c r="B770" s="243">
        <v>2002</v>
      </c>
      <c r="C770" s="243" t="s">
        <v>147</v>
      </c>
      <c r="D770" s="243">
        <v>4</v>
      </c>
      <c r="E770" s="243">
        <v>68</v>
      </c>
      <c r="F770" s="243">
        <v>557.57417459866554</v>
      </c>
      <c r="G770" s="243">
        <v>2595841</v>
      </c>
      <c r="H770" s="243">
        <v>726492558.89707077</v>
      </c>
      <c r="I770" s="243">
        <v>279.86789595243727</v>
      </c>
      <c r="J770" s="243">
        <v>30.48754459235802</v>
      </c>
      <c r="K770" s="243">
        <v>0.83938970687269432</v>
      </c>
      <c r="L770" s="243">
        <v>20001951.098766565</v>
      </c>
      <c r="M770" s="243">
        <v>36634</v>
      </c>
      <c r="N770" s="243">
        <v>545.99418842513967</v>
      </c>
    </row>
    <row r="771" spans="1:14">
      <c r="A771" t="str">
        <f t="shared" si="12"/>
        <v>2002_4TOT_69</v>
      </c>
      <c r="B771" s="243">
        <v>2002</v>
      </c>
      <c r="C771" s="243" t="s">
        <v>147</v>
      </c>
      <c r="D771" s="243">
        <v>4</v>
      </c>
      <c r="E771" s="243">
        <v>69</v>
      </c>
      <c r="F771" s="243">
        <v>572.24717919336717</v>
      </c>
      <c r="G771" s="243">
        <v>2634337</v>
      </c>
      <c r="H771" s="243">
        <v>748202736.49539173</v>
      </c>
      <c r="I771" s="243">
        <v>284.01937052677454</v>
      </c>
      <c r="J771" s="243">
        <v>31.398620692905663</v>
      </c>
      <c r="K771" s="243">
        <v>0.91107610054764265</v>
      </c>
      <c r="L771" s="243">
        <v>21710177.598320961</v>
      </c>
      <c r="M771" s="243">
        <v>38496</v>
      </c>
      <c r="N771" s="243">
        <v>563.95931001457188</v>
      </c>
    </row>
    <row r="772" spans="1:14">
      <c r="A772" t="str">
        <f t="shared" ref="A772:A835" si="13">B772&amp;"_"&amp;D772&amp;C772&amp;"_"&amp;E772</f>
        <v>2002_4TOT_70</v>
      </c>
      <c r="B772" s="243">
        <v>2002</v>
      </c>
      <c r="C772" s="243" t="s">
        <v>147</v>
      </c>
      <c r="D772" s="243">
        <v>4</v>
      </c>
      <c r="E772" s="243">
        <v>70</v>
      </c>
      <c r="F772" s="243">
        <v>586.92018378806893</v>
      </c>
      <c r="G772" s="243">
        <v>2673315</v>
      </c>
      <c r="H772" s="243">
        <v>770725247.72366607</v>
      </c>
      <c r="I772" s="243">
        <v>288.30319200081772</v>
      </c>
      <c r="J772" s="243">
        <v>32.343786692191813</v>
      </c>
      <c r="K772" s="243">
        <v>0.94516599928615008</v>
      </c>
      <c r="L772" s="243">
        <v>22522511.228274345</v>
      </c>
      <c r="M772" s="243">
        <v>38978</v>
      </c>
      <c r="N772" s="243">
        <v>577.82624116871943</v>
      </c>
    </row>
    <row r="773" spans="1:14">
      <c r="A773" t="str">
        <f t="shared" si="13"/>
        <v>2002_4TOT_71</v>
      </c>
      <c r="B773" s="243">
        <v>2002</v>
      </c>
      <c r="C773" s="243" t="s">
        <v>147</v>
      </c>
      <c r="D773" s="243">
        <v>4</v>
      </c>
      <c r="E773" s="243">
        <v>71</v>
      </c>
      <c r="F773" s="243">
        <v>603.06048884224083</v>
      </c>
      <c r="G773" s="243">
        <v>2710885</v>
      </c>
      <c r="H773" s="243">
        <v>793060568.2718997</v>
      </c>
      <c r="I773" s="243">
        <v>292.54673963369885</v>
      </c>
      <c r="J773" s="243">
        <v>33.281097161321284</v>
      </c>
      <c r="K773" s="243">
        <v>0.93731046912947136</v>
      </c>
      <c r="L773" s="243">
        <v>22335320.548233628</v>
      </c>
      <c r="M773" s="243">
        <v>37570</v>
      </c>
      <c r="N773" s="243">
        <v>594.49881682815089</v>
      </c>
    </row>
    <row r="774" spans="1:14">
      <c r="A774" t="str">
        <f t="shared" si="13"/>
        <v>2002_4TOT_72</v>
      </c>
      <c r="B774" s="243">
        <v>2002</v>
      </c>
      <c r="C774" s="243" t="s">
        <v>147</v>
      </c>
      <c r="D774" s="243">
        <v>4</v>
      </c>
      <c r="E774" s="243">
        <v>72</v>
      </c>
      <c r="F774" s="243">
        <v>616.26619297747243</v>
      </c>
      <c r="G774" s="243">
        <v>2748931</v>
      </c>
      <c r="H774" s="243">
        <v>816336642.90463459</v>
      </c>
      <c r="I774" s="243">
        <v>296.96512677278355</v>
      </c>
      <c r="J774" s="243">
        <v>34.257886743829729</v>
      </c>
      <c r="K774" s="243">
        <v>0.97678958250844516</v>
      </c>
      <c r="L774" s="243">
        <v>23276074.632734895</v>
      </c>
      <c r="M774" s="243">
        <v>38046</v>
      </c>
      <c r="N774" s="243">
        <v>611.78769470469683</v>
      </c>
    </row>
    <row r="775" spans="1:14">
      <c r="A775" t="str">
        <f t="shared" si="13"/>
        <v>2002_4TOT_73</v>
      </c>
      <c r="B775" s="243">
        <v>2002</v>
      </c>
      <c r="C775" s="243" t="s">
        <v>147</v>
      </c>
      <c r="D775" s="243">
        <v>4</v>
      </c>
      <c r="E775" s="243">
        <v>73</v>
      </c>
      <c r="F775" s="243">
        <v>645.61220216687582</v>
      </c>
      <c r="G775" s="243">
        <v>2787436</v>
      </c>
      <c r="H775" s="243">
        <v>840597546.27568865</v>
      </c>
      <c r="I775" s="243">
        <v>301.5665817172802</v>
      </c>
      <c r="J775" s="243">
        <v>35.276005049815971</v>
      </c>
      <c r="K775" s="243">
        <v>1.018118305986242</v>
      </c>
      <c r="L775" s="243">
        <v>24260903.371054053</v>
      </c>
      <c r="M775" s="243">
        <v>38505</v>
      </c>
      <c r="N775" s="243">
        <v>630.07150684467092</v>
      </c>
    </row>
    <row r="776" spans="1:14">
      <c r="A776" t="str">
        <f t="shared" si="13"/>
        <v>2002_4TOT_74</v>
      </c>
      <c r="B776" s="243">
        <v>2002</v>
      </c>
      <c r="C776" s="243" t="s">
        <v>147</v>
      </c>
      <c r="D776" s="243">
        <v>4</v>
      </c>
      <c r="E776" s="243">
        <v>74</v>
      </c>
      <c r="F776" s="243">
        <v>669.0890095183986</v>
      </c>
      <c r="G776" s="243">
        <v>2825950</v>
      </c>
      <c r="H776" s="243">
        <v>866002111.42950308</v>
      </c>
      <c r="I776" s="243">
        <v>306.44636721438917</v>
      </c>
      <c r="J776" s="243">
        <v>36.342117570159232</v>
      </c>
      <c r="K776" s="243">
        <v>1.0661125203432604</v>
      </c>
      <c r="L776" s="243">
        <v>25404565.153814435</v>
      </c>
      <c r="M776" s="243">
        <v>38514</v>
      </c>
      <c r="N776" s="243">
        <v>659.61897371902262</v>
      </c>
    </row>
    <row r="777" spans="1:14">
      <c r="A777" t="str">
        <f t="shared" si="13"/>
        <v>2002_4TOT_75</v>
      </c>
      <c r="B777" s="243">
        <v>2002</v>
      </c>
      <c r="C777" s="243" t="s">
        <v>147</v>
      </c>
      <c r="D777" s="243">
        <v>4</v>
      </c>
      <c r="E777" s="243">
        <v>75</v>
      </c>
      <c r="F777" s="243">
        <v>704.30422054568271</v>
      </c>
      <c r="G777" s="243">
        <v>2863518</v>
      </c>
      <c r="H777" s="243">
        <v>891865976.72495902</v>
      </c>
      <c r="I777" s="243">
        <v>311.45813531640414</v>
      </c>
      <c r="J777" s="243">
        <v>37.427504800722282</v>
      </c>
      <c r="K777" s="243">
        <v>1.0853872305630503</v>
      </c>
      <c r="L777" s="243">
        <v>25863865.295455933</v>
      </c>
      <c r="M777" s="243">
        <v>37568</v>
      </c>
      <c r="N777" s="243">
        <v>688.4546767316848</v>
      </c>
    </row>
    <row r="778" spans="1:14">
      <c r="A778" t="str">
        <f t="shared" si="13"/>
        <v>2002_4TOT_76</v>
      </c>
      <c r="B778" s="243">
        <v>2002</v>
      </c>
      <c r="C778" s="243" t="s">
        <v>147</v>
      </c>
      <c r="D778" s="243">
        <v>4</v>
      </c>
      <c r="E778" s="243">
        <v>76</v>
      </c>
      <c r="F778" s="243">
        <v>704.30422054568271</v>
      </c>
      <c r="G778" s="243">
        <v>2901557</v>
      </c>
      <c r="H778" s="243">
        <v>918657004.97029698</v>
      </c>
      <c r="I778" s="243">
        <v>316.6082916759164</v>
      </c>
      <c r="J778" s="243">
        <v>38.551800787380266</v>
      </c>
      <c r="K778" s="243">
        <v>1.1242959866579838</v>
      </c>
      <c r="L778" s="243">
        <v>26791028.245337963</v>
      </c>
      <c r="M778" s="243">
        <v>38039</v>
      </c>
      <c r="N778" s="243">
        <v>704.30422054570215</v>
      </c>
    </row>
    <row r="779" spans="1:14">
      <c r="A779" t="str">
        <f t="shared" si="13"/>
        <v>2002_4TOT_77</v>
      </c>
      <c r="B779" s="243">
        <v>2002</v>
      </c>
      <c r="C779" s="243" t="s">
        <v>147</v>
      </c>
      <c r="D779" s="243">
        <v>4</v>
      </c>
      <c r="E779" s="243">
        <v>77</v>
      </c>
      <c r="F779" s="243">
        <v>739.51943157296694</v>
      </c>
      <c r="G779" s="243">
        <v>2939595</v>
      </c>
      <c r="H779" s="243">
        <v>946110403.24673438</v>
      </c>
      <c r="I779" s="243">
        <v>321.85059616945</v>
      </c>
      <c r="J779" s="243">
        <v>39.703893391653217</v>
      </c>
      <c r="K779" s="243">
        <v>1.1520926042729513</v>
      </c>
      <c r="L779" s="243">
        <v>27453398.276437402</v>
      </c>
      <c r="M779" s="243">
        <v>38038</v>
      </c>
      <c r="N779" s="243">
        <v>721.73611326666492</v>
      </c>
    </row>
    <row r="780" spans="1:14">
      <c r="A780" t="str">
        <f t="shared" si="13"/>
        <v>2002_4TOT_78</v>
      </c>
      <c r="B780" s="243">
        <v>2002</v>
      </c>
      <c r="C780" s="243" t="s">
        <v>147</v>
      </c>
      <c r="D780" s="243">
        <v>4</v>
      </c>
      <c r="E780" s="243">
        <v>78</v>
      </c>
      <c r="F780" s="243">
        <v>770.33274122184048</v>
      </c>
      <c r="G780" s="243">
        <v>2977640</v>
      </c>
      <c r="H780" s="243">
        <v>974926068.42346609</v>
      </c>
      <c r="I780" s="243">
        <v>327.41569445045945</v>
      </c>
      <c r="J780" s="243">
        <v>40.913154059605269</v>
      </c>
      <c r="K780" s="243">
        <v>1.2092606679520514</v>
      </c>
      <c r="L780" s="243">
        <v>28815665.176731706</v>
      </c>
      <c r="M780" s="243">
        <v>38045</v>
      </c>
      <c r="N780" s="243">
        <v>757.4100453865608</v>
      </c>
    </row>
    <row r="781" spans="1:14">
      <c r="A781" t="str">
        <f t="shared" si="13"/>
        <v>2002_4TOT_79</v>
      </c>
      <c r="B781" s="243">
        <v>2002</v>
      </c>
      <c r="C781" s="243" t="s">
        <v>147</v>
      </c>
      <c r="D781" s="243">
        <v>4</v>
      </c>
      <c r="E781" s="243">
        <v>79</v>
      </c>
      <c r="F781" s="243">
        <v>792.34224811389311</v>
      </c>
      <c r="G781" s="243">
        <v>3015675</v>
      </c>
      <c r="H781" s="243">
        <v>1004657628.2694708</v>
      </c>
      <c r="I781" s="243">
        <v>333.14519245922418</v>
      </c>
      <c r="J781" s="243">
        <v>42.160850605845951</v>
      </c>
      <c r="K781" s="243">
        <v>1.2476965462406824</v>
      </c>
      <c r="L781" s="243">
        <v>29731559.846004725</v>
      </c>
      <c r="M781" s="243">
        <v>38035</v>
      </c>
      <c r="N781" s="243">
        <v>781.68949246758837</v>
      </c>
    </row>
    <row r="782" spans="1:14">
      <c r="A782" t="str">
        <f t="shared" si="13"/>
        <v>2002_4TOT_80</v>
      </c>
      <c r="B782" s="243">
        <v>2002</v>
      </c>
      <c r="C782" s="243" t="s">
        <v>147</v>
      </c>
      <c r="D782" s="243">
        <v>4</v>
      </c>
      <c r="E782" s="243">
        <v>80</v>
      </c>
      <c r="F782" s="243">
        <v>821.68825730329661</v>
      </c>
      <c r="G782" s="243">
        <v>3054655</v>
      </c>
      <c r="H782" s="243">
        <v>1035962315.713094</v>
      </c>
      <c r="I782" s="243">
        <v>339.14216686110018</v>
      </c>
      <c r="J782" s="243">
        <v>43.474564067462438</v>
      </c>
      <c r="K782" s="243">
        <v>1.3137134616164872</v>
      </c>
      <c r="L782" s="243">
        <v>31304687.443623185</v>
      </c>
      <c r="M782" s="243">
        <v>38980</v>
      </c>
      <c r="N782" s="243">
        <v>803.09613759936337</v>
      </c>
    </row>
    <row r="783" spans="1:14">
      <c r="A783" t="str">
        <f t="shared" si="13"/>
        <v>2002_4TOT_81</v>
      </c>
      <c r="B783" s="243">
        <v>2002</v>
      </c>
      <c r="C783" s="243" t="s">
        <v>147</v>
      </c>
      <c r="D783" s="243">
        <v>4</v>
      </c>
      <c r="E783" s="243">
        <v>81</v>
      </c>
      <c r="F783" s="243">
        <v>859.25114906573287</v>
      </c>
      <c r="G783" s="243">
        <v>3093641</v>
      </c>
      <c r="H783" s="243">
        <v>1068648890.8826014</v>
      </c>
      <c r="I783" s="243">
        <v>345.4340341631758</v>
      </c>
      <c r="J783" s="243">
        <v>44.846268988383741</v>
      </c>
      <c r="K783" s="243">
        <v>1.371704920921303</v>
      </c>
      <c r="L783" s="243">
        <v>32686575.169507384</v>
      </c>
      <c r="M783" s="243">
        <v>38986</v>
      </c>
      <c r="N783" s="243">
        <v>838.41828270423707</v>
      </c>
    </row>
    <row r="784" spans="1:14">
      <c r="A784" t="str">
        <f t="shared" si="13"/>
        <v>2002_4TOT_82</v>
      </c>
      <c r="B784" s="243">
        <v>2002</v>
      </c>
      <c r="C784" s="243" t="s">
        <v>147</v>
      </c>
      <c r="D784" s="243">
        <v>4</v>
      </c>
      <c r="E784" s="243">
        <v>82</v>
      </c>
      <c r="F784" s="243">
        <v>880.38027568210339</v>
      </c>
      <c r="G784" s="243">
        <v>3130270</v>
      </c>
      <c r="H784" s="243">
        <v>1100773121.096797</v>
      </c>
      <c r="I784" s="243">
        <v>351.65436882339128</v>
      </c>
      <c r="J784" s="243">
        <v>46.194374883146558</v>
      </c>
      <c r="K784" s="243">
        <v>1.3481058947628171</v>
      </c>
      <c r="L784" s="243">
        <v>32124230.214195609</v>
      </c>
      <c r="M784" s="243">
        <v>36629</v>
      </c>
      <c r="N784" s="243">
        <v>877.01630440895485</v>
      </c>
    </row>
    <row r="785" spans="1:14">
      <c r="A785" t="str">
        <f t="shared" si="13"/>
        <v>2002_4TOT_83</v>
      </c>
      <c r="B785" s="243">
        <v>2002</v>
      </c>
      <c r="C785" s="243" t="s">
        <v>147</v>
      </c>
      <c r="D785" s="243">
        <v>4</v>
      </c>
      <c r="E785" s="243">
        <v>83</v>
      </c>
      <c r="F785" s="243">
        <v>913.83472615802327</v>
      </c>
      <c r="G785" s="243">
        <v>3169713</v>
      </c>
      <c r="H785" s="243">
        <v>1135970778.3684947</v>
      </c>
      <c r="I785" s="243">
        <v>358.38284992000689</v>
      </c>
      <c r="J785" s="243">
        <v>47.671458347355113</v>
      </c>
      <c r="K785" s="243">
        <v>1.4770834642085546</v>
      </c>
      <c r="L785" s="243">
        <v>35197657.27169776</v>
      </c>
      <c r="M785" s="243">
        <v>39443</v>
      </c>
      <c r="N785" s="243">
        <v>892.36765133731615</v>
      </c>
    </row>
    <row r="786" spans="1:14">
      <c r="A786" t="str">
        <f t="shared" si="13"/>
        <v>2002_4TOT_84</v>
      </c>
      <c r="B786" s="243">
        <v>2002</v>
      </c>
      <c r="C786" s="243" t="s">
        <v>147</v>
      </c>
      <c r="D786" s="243">
        <v>4</v>
      </c>
      <c r="E786" s="243">
        <v>84</v>
      </c>
      <c r="F786" s="243">
        <v>959.61450049349264</v>
      </c>
      <c r="G786" s="243">
        <v>3207284</v>
      </c>
      <c r="H786" s="243">
        <v>1171041285.104847</v>
      </c>
      <c r="I786" s="243">
        <v>365.11929879139075</v>
      </c>
      <c r="J786" s="243">
        <v>49.143205889579576</v>
      </c>
      <c r="K786" s="243">
        <v>1.4717475422244632</v>
      </c>
      <c r="L786" s="243">
        <v>35070506.736352205</v>
      </c>
      <c r="M786" s="243">
        <v>37571</v>
      </c>
      <c r="N786" s="243">
        <v>933.44618818642584</v>
      </c>
    </row>
    <row r="787" spans="1:14">
      <c r="A787" t="str">
        <f t="shared" si="13"/>
        <v>2002_4TOT_85</v>
      </c>
      <c r="B787" s="243">
        <v>2002</v>
      </c>
      <c r="C787" s="243" t="s">
        <v>147</v>
      </c>
      <c r="D787" s="243">
        <v>4</v>
      </c>
      <c r="E787" s="243">
        <v>85</v>
      </c>
      <c r="F787" s="243">
        <v>992.62876083157153</v>
      </c>
      <c r="G787" s="243">
        <v>3245790</v>
      </c>
      <c r="H787" s="243">
        <v>1208714845.6567571</v>
      </c>
      <c r="I787" s="243">
        <v>372.39465450838071</v>
      </c>
      <c r="J787" s="243">
        <v>50.724191604041643</v>
      </c>
      <c r="K787" s="243">
        <v>1.5809857144620665</v>
      </c>
      <c r="L787" s="243">
        <v>37673560.551910162</v>
      </c>
      <c r="M787" s="243">
        <v>38506</v>
      </c>
      <c r="N787" s="243">
        <v>978.3815652602234</v>
      </c>
    </row>
    <row r="788" spans="1:14">
      <c r="A788" t="str">
        <f t="shared" si="13"/>
        <v>2002_4TOT_86</v>
      </c>
      <c r="B788" s="243">
        <v>2002</v>
      </c>
      <c r="C788" s="243" t="s">
        <v>147</v>
      </c>
      <c r="D788" s="243">
        <v>4</v>
      </c>
      <c r="E788" s="243">
        <v>86</v>
      </c>
      <c r="F788" s="243">
        <v>1056.4563308185241</v>
      </c>
      <c r="G788" s="243">
        <v>3283358</v>
      </c>
      <c r="H788" s="243">
        <v>1247269314.1255951</v>
      </c>
      <c r="I788" s="243">
        <v>379.87612502980033</v>
      </c>
      <c r="J788" s="243">
        <v>52.342144964035931</v>
      </c>
      <c r="K788" s="243">
        <v>1.6179533599942886</v>
      </c>
      <c r="L788" s="243">
        <v>38554468.468837976</v>
      </c>
      <c r="M788" s="243">
        <v>37568</v>
      </c>
      <c r="N788" s="243">
        <v>1026.2582109464963</v>
      </c>
    </row>
    <row r="789" spans="1:14">
      <c r="A789" t="str">
        <f t="shared" si="13"/>
        <v>2002_4TOT_87</v>
      </c>
      <c r="B789" s="243">
        <v>2002</v>
      </c>
      <c r="C789" s="243" t="s">
        <v>147</v>
      </c>
      <c r="D789" s="243">
        <v>4</v>
      </c>
      <c r="E789" s="243">
        <v>87</v>
      </c>
      <c r="F789" s="243">
        <v>1091.6715418458084</v>
      </c>
      <c r="G789" s="243">
        <v>3322336</v>
      </c>
      <c r="H789" s="243">
        <v>1288795154.3563476</v>
      </c>
      <c r="I789" s="243">
        <v>387.91836658193137</v>
      </c>
      <c r="J789" s="243">
        <v>54.084793103050892</v>
      </c>
      <c r="K789" s="243">
        <v>1.7426481390149604</v>
      </c>
      <c r="L789" s="243">
        <v>41525840.230752468</v>
      </c>
      <c r="M789" s="243">
        <v>38978</v>
      </c>
      <c r="N789" s="243">
        <v>1065.3661098761472</v>
      </c>
    </row>
    <row r="790" spans="1:14">
      <c r="A790" t="str">
        <f t="shared" si="13"/>
        <v>2002_4TOT_88</v>
      </c>
      <c r="B790" s="243">
        <v>2002</v>
      </c>
      <c r="C790" s="243" t="s">
        <v>147</v>
      </c>
      <c r="D790" s="243">
        <v>4</v>
      </c>
      <c r="E790" s="243">
        <v>88</v>
      </c>
      <c r="F790" s="243">
        <v>1144.4943583867343</v>
      </c>
      <c r="G790" s="243">
        <v>3359902</v>
      </c>
      <c r="H790" s="243">
        <v>1330630866.434634</v>
      </c>
      <c r="I790" s="243">
        <v>396.03264215284673</v>
      </c>
      <c r="J790" s="243">
        <v>55.840445135435324</v>
      </c>
      <c r="K790" s="243">
        <v>1.7556520323844325</v>
      </c>
      <c r="L790" s="243">
        <v>41835712.078286409</v>
      </c>
      <c r="M790" s="243">
        <v>37566</v>
      </c>
      <c r="N790" s="243">
        <v>1113.6589490040571</v>
      </c>
    </row>
    <row r="791" spans="1:14">
      <c r="A791" t="str">
        <f t="shared" si="13"/>
        <v>2002_4TOT_89</v>
      </c>
      <c r="B791" s="243">
        <v>2002</v>
      </c>
      <c r="C791" s="243" t="s">
        <v>147</v>
      </c>
      <c r="D791" s="243">
        <v>4</v>
      </c>
      <c r="E791" s="243">
        <v>89</v>
      </c>
      <c r="F791" s="243">
        <v>1210.5228790628921</v>
      </c>
      <c r="G791" s="243">
        <v>3397941</v>
      </c>
      <c r="H791" s="243">
        <v>1375273240.5159781</v>
      </c>
      <c r="I791" s="243">
        <v>404.73723367061939</v>
      </c>
      <c r="J791" s="243">
        <v>57.713879837340563</v>
      </c>
      <c r="K791" s="243">
        <v>1.8734347019052393</v>
      </c>
      <c r="L791" s="243">
        <v>44642374.081344128</v>
      </c>
      <c r="M791" s="243">
        <v>38039</v>
      </c>
      <c r="N791" s="243">
        <v>1173.5948390163812</v>
      </c>
    </row>
    <row r="792" spans="1:14">
      <c r="A792" t="str">
        <f t="shared" si="13"/>
        <v>2002_4TOT_90</v>
      </c>
      <c r="B792" s="243">
        <v>2002</v>
      </c>
      <c r="C792" s="243" t="s">
        <v>147</v>
      </c>
      <c r="D792" s="243">
        <v>4</v>
      </c>
      <c r="E792" s="243">
        <v>90</v>
      </c>
      <c r="F792" s="243">
        <v>1311.766610766334</v>
      </c>
      <c r="G792" s="243">
        <v>3435984</v>
      </c>
      <c r="H792" s="243">
        <v>1423259188.1325228</v>
      </c>
      <c r="I792" s="243">
        <v>414.22171585563927</v>
      </c>
      <c r="J792" s="243">
        <v>59.72762891136685</v>
      </c>
      <c r="K792" s="243">
        <v>2.0137490740262862</v>
      </c>
      <c r="L792" s="243">
        <v>47985947.616544724</v>
      </c>
      <c r="M792" s="243">
        <v>38043</v>
      </c>
      <c r="N792" s="243">
        <v>1261.3607658845181</v>
      </c>
    </row>
    <row r="793" spans="1:14">
      <c r="A793" t="str">
        <f t="shared" si="13"/>
        <v>2002_4TOT_91</v>
      </c>
      <c r="B793" s="243">
        <v>2002</v>
      </c>
      <c r="C793" s="243" t="s">
        <v>147</v>
      </c>
      <c r="D793" s="243">
        <v>4</v>
      </c>
      <c r="E793" s="243">
        <v>91</v>
      </c>
      <c r="F793" s="243">
        <v>1408.6084410913654</v>
      </c>
      <c r="G793" s="243">
        <v>3474022</v>
      </c>
      <c r="H793" s="243">
        <v>1474450175.8134589</v>
      </c>
      <c r="I793" s="243">
        <v>424.42165760995726</v>
      </c>
      <c r="J793" s="243">
        <v>61.875878746187951</v>
      </c>
      <c r="K793" s="243">
        <v>2.148249834821101</v>
      </c>
      <c r="L793" s="243">
        <v>51190987.680936098</v>
      </c>
      <c r="M793" s="243">
        <v>38038</v>
      </c>
      <c r="N793" s="243">
        <v>1345.7854692921842</v>
      </c>
    </row>
    <row r="794" spans="1:14">
      <c r="A794" t="str">
        <f t="shared" si="13"/>
        <v>2002_4TOT_92</v>
      </c>
      <c r="B794" s="243">
        <v>2002</v>
      </c>
      <c r="C794" s="243" t="s">
        <v>147</v>
      </c>
      <c r="D794" s="243">
        <v>4</v>
      </c>
      <c r="E794" s="243">
        <v>92</v>
      </c>
      <c r="F794" s="243">
        <v>1481.9734640648742</v>
      </c>
      <c r="G794" s="243">
        <v>3512998</v>
      </c>
      <c r="H794" s="243">
        <v>1530754547.2445822</v>
      </c>
      <c r="I794" s="243">
        <v>435.74022736266352</v>
      </c>
      <c r="J794" s="243">
        <v>64.238713731527781</v>
      </c>
      <c r="K794" s="243">
        <v>2.3628349853398305</v>
      </c>
      <c r="L794" s="243">
        <v>56304371.431123257</v>
      </c>
      <c r="M794" s="243">
        <v>38976</v>
      </c>
      <c r="N794" s="243">
        <v>1444.5908105275876</v>
      </c>
    </row>
    <row r="795" spans="1:14">
      <c r="A795" t="str">
        <f t="shared" si="13"/>
        <v>2002_4TOT_93</v>
      </c>
      <c r="B795" s="243">
        <v>2002</v>
      </c>
      <c r="C795" s="243" t="s">
        <v>147</v>
      </c>
      <c r="D795" s="243">
        <v>4</v>
      </c>
      <c r="E795" s="243">
        <v>93</v>
      </c>
      <c r="F795" s="243">
        <v>1593.4882989846071</v>
      </c>
      <c r="G795" s="243">
        <v>3551035</v>
      </c>
      <c r="H795" s="243">
        <v>1589308005.5064001</v>
      </c>
      <c r="I795" s="243">
        <v>447.56190955774866</v>
      </c>
      <c r="J795" s="243">
        <v>66.695932526038334</v>
      </c>
      <c r="K795" s="243">
        <v>2.4572187945105526</v>
      </c>
      <c r="L795" s="243">
        <v>58553458.261817932</v>
      </c>
      <c r="M795" s="243">
        <v>38037</v>
      </c>
      <c r="N795" s="243">
        <v>1539.3816090074909</v>
      </c>
    </row>
    <row r="796" spans="1:14">
      <c r="A796" t="str">
        <f t="shared" si="13"/>
        <v>2002_4TOT_94</v>
      </c>
      <c r="B796" s="243">
        <v>2002</v>
      </c>
      <c r="C796" s="243" t="s">
        <v>147</v>
      </c>
      <c r="D796" s="243">
        <v>4</v>
      </c>
      <c r="E796" s="243">
        <v>94</v>
      </c>
      <c r="F796" s="243">
        <v>1760.760551364207</v>
      </c>
      <c r="G796" s="243">
        <v>3589074</v>
      </c>
      <c r="H796" s="243">
        <v>1654710252.7069864</v>
      </c>
      <c r="I796" s="243">
        <v>461.04099628678216</v>
      </c>
      <c r="J796" s="243">
        <v>69.440563429065662</v>
      </c>
      <c r="K796" s="243">
        <v>2.7446309030273284</v>
      </c>
      <c r="L796" s="243">
        <v>65402247.200586319</v>
      </c>
      <c r="M796" s="243">
        <v>38039</v>
      </c>
      <c r="N796" s="243">
        <v>1719.3471752829023</v>
      </c>
    </row>
    <row r="797" spans="1:14">
      <c r="A797" t="str">
        <f t="shared" si="13"/>
        <v>2002_4TOT_95</v>
      </c>
      <c r="B797" s="243">
        <v>2002</v>
      </c>
      <c r="C797" s="243" t="s">
        <v>147</v>
      </c>
      <c r="D797" s="243">
        <v>4</v>
      </c>
      <c r="E797" s="243">
        <v>95</v>
      </c>
      <c r="F797" s="243">
        <v>1980.8556202847326</v>
      </c>
      <c r="G797" s="243">
        <v>3628053</v>
      </c>
      <c r="H797" s="243">
        <v>1727868529.5242338</v>
      </c>
      <c r="I797" s="243">
        <v>476.25228449645959</v>
      </c>
      <c r="J797" s="243">
        <v>72.510679150762826</v>
      </c>
      <c r="K797" s="243">
        <v>3.0701157216971637</v>
      </c>
      <c r="L797" s="243">
        <v>73158276.817247391</v>
      </c>
      <c r="M797" s="243">
        <v>38979</v>
      </c>
      <c r="N797" s="243">
        <v>1876.863870731609</v>
      </c>
    </row>
    <row r="798" spans="1:14">
      <c r="A798" t="str">
        <f t="shared" si="13"/>
        <v>2002_4TOT_96</v>
      </c>
      <c r="B798" s="243">
        <v>2002</v>
      </c>
      <c r="C798" s="243" t="s">
        <v>147</v>
      </c>
      <c r="D798" s="243">
        <v>4</v>
      </c>
      <c r="E798" s="243">
        <v>96</v>
      </c>
      <c r="F798" s="243">
        <v>2200.9506892052586</v>
      </c>
      <c r="G798" s="243">
        <v>3664684</v>
      </c>
      <c r="H798" s="243">
        <v>1804139385.2304144</v>
      </c>
      <c r="I798" s="243">
        <v>492.30421647007336</v>
      </c>
      <c r="J798" s="243">
        <v>75.711415463836246</v>
      </c>
      <c r="K798" s="243">
        <v>3.2007363130734205</v>
      </c>
      <c r="L798" s="243">
        <v>76270855.706180573</v>
      </c>
      <c r="M798" s="243">
        <v>36631</v>
      </c>
      <c r="N798" s="243">
        <v>2082.1396005072361</v>
      </c>
    </row>
    <row r="799" spans="1:14">
      <c r="A799" t="str">
        <f t="shared" si="13"/>
        <v>2002_4TOT_97</v>
      </c>
      <c r="B799" s="243">
        <v>2002</v>
      </c>
      <c r="C799" s="243" t="s">
        <v>147</v>
      </c>
      <c r="D799" s="243">
        <v>4</v>
      </c>
      <c r="E799" s="243">
        <v>97</v>
      </c>
      <c r="F799" s="243">
        <v>2641.1408270463103</v>
      </c>
      <c r="G799" s="243">
        <v>3704134</v>
      </c>
      <c r="H799" s="243">
        <v>1896312815.4376242</v>
      </c>
      <c r="I799" s="243">
        <v>511.9449824001033</v>
      </c>
      <c r="J799" s="243">
        <v>79.579509540311221</v>
      </c>
      <c r="K799" s="243">
        <v>3.8680940764749749</v>
      </c>
      <c r="L799" s="243">
        <v>92173430.207209826</v>
      </c>
      <c r="M799" s="243">
        <v>39450</v>
      </c>
      <c r="N799" s="243">
        <v>2336.4621091814911</v>
      </c>
    </row>
    <row r="800" spans="1:14">
      <c r="A800" t="str">
        <f t="shared" si="13"/>
        <v>2002_4TOT_98</v>
      </c>
      <c r="B800" s="243">
        <v>2002</v>
      </c>
      <c r="C800" s="243" t="s">
        <v>147</v>
      </c>
      <c r="D800" s="243">
        <v>4</v>
      </c>
      <c r="E800" s="243">
        <v>98</v>
      </c>
      <c r="F800" s="243">
        <v>3062.5495190061433</v>
      </c>
      <c r="G800" s="243">
        <v>3742175</v>
      </c>
      <c r="H800" s="243">
        <v>2005424857.2300272</v>
      </c>
      <c r="I800" s="243">
        <v>535.89820284460973</v>
      </c>
      <c r="J800" s="243">
        <v>84.158439081942547</v>
      </c>
      <c r="K800" s="243">
        <v>4.5789295416313252</v>
      </c>
      <c r="L800" s="243">
        <v>109112041.79240298</v>
      </c>
      <c r="M800" s="243">
        <v>38041</v>
      </c>
      <c r="N800" s="243">
        <v>2868.2748033017792</v>
      </c>
    </row>
    <row r="801" spans="1:14">
      <c r="A801" t="str">
        <f t="shared" si="13"/>
        <v>2002_4TOT_99</v>
      </c>
      <c r="B801" s="243">
        <v>2002</v>
      </c>
      <c r="C801" s="243" t="s">
        <v>147</v>
      </c>
      <c r="D801" s="243">
        <v>4</v>
      </c>
      <c r="E801" s="243">
        <v>99</v>
      </c>
      <c r="F801" s="243">
        <v>4137.7872957058862</v>
      </c>
      <c r="G801" s="243">
        <v>3779271</v>
      </c>
      <c r="H801" s="243">
        <v>2134503011.6009355</v>
      </c>
      <c r="I801" s="243">
        <v>564.79226062405564</v>
      </c>
      <c r="J801" s="243">
        <v>89.575254352916133</v>
      </c>
      <c r="K801" s="243">
        <v>5.4168152709735864</v>
      </c>
      <c r="L801" s="243">
        <v>129078154.37090826</v>
      </c>
      <c r="M801" s="243">
        <v>37096</v>
      </c>
      <c r="N801" s="243">
        <v>3479.570691473697</v>
      </c>
    </row>
    <row r="802" spans="1:14">
      <c r="A802" t="str">
        <f t="shared" si="13"/>
        <v>2002_4TOT_100</v>
      </c>
      <c r="B802" s="243">
        <v>2002</v>
      </c>
      <c r="C802" s="243" t="s">
        <v>147</v>
      </c>
      <c r="D802" s="243">
        <v>4</v>
      </c>
      <c r="E802" s="243">
        <v>100</v>
      </c>
      <c r="F802" s="243">
        <v>17607.605513642069</v>
      </c>
      <c r="G802" s="243">
        <v>3817309</v>
      </c>
      <c r="H802" s="243">
        <v>2382915937.0189905</v>
      </c>
      <c r="I802" s="243">
        <v>624.23972935358142</v>
      </c>
      <c r="J802" s="243">
        <v>100</v>
      </c>
      <c r="K802" s="243">
        <v>10.424745647083867</v>
      </c>
      <c r="L802" s="243">
        <v>248412925.41805506</v>
      </c>
      <c r="M802" s="243">
        <v>38038</v>
      </c>
      <c r="N802" s="243">
        <v>6530.6515962473068</v>
      </c>
    </row>
    <row r="803" spans="1:14">
      <c r="A803" t="str">
        <f t="shared" si="13"/>
        <v>2003_0TOT_1</v>
      </c>
      <c r="B803" s="243">
        <v>2003</v>
      </c>
      <c r="C803" s="243" t="s">
        <v>147</v>
      </c>
      <c r="D803" s="243">
        <v>0</v>
      </c>
      <c r="E803" s="243">
        <v>1</v>
      </c>
      <c r="F803" s="243">
        <v>0</v>
      </c>
      <c r="G803" s="243">
        <v>144531</v>
      </c>
      <c r="H803" s="243">
        <v>0</v>
      </c>
      <c r="I803" s="243">
        <v>0</v>
      </c>
      <c r="J803" s="243">
        <v>0</v>
      </c>
      <c r="K803" s="243">
        <v>0</v>
      </c>
      <c r="L803" s="243">
        <v>0</v>
      </c>
      <c r="M803" s="243">
        <v>144531</v>
      </c>
      <c r="N803" s="243">
        <v>0</v>
      </c>
    </row>
    <row r="804" spans="1:14">
      <c r="A804" t="str">
        <f t="shared" si="13"/>
        <v>2003_0TOT_2</v>
      </c>
      <c r="B804" s="243">
        <v>2003</v>
      </c>
      <c r="C804" s="243" t="s">
        <v>147</v>
      </c>
      <c r="D804" s="243">
        <v>0</v>
      </c>
      <c r="E804" s="243">
        <v>2</v>
      </c>
      <c r="F804" s="243">
        <v>50.865688656271111</v>
      </c>
      <c r="G804" s="243">
        <v>293756</v>
      </c>
      <c r="H804" s="243">
        <v>4542038.4452768816</v>
      </c>
      <c r="I804" s="243">
        <v>15.461942718708322</v>
      </c>
      <c r="J804" s="243">
        <v>4.2081872501753638E-2</v>
      </c>
      <c r="K804" s="243">
        <v>4.2081872501753638E-2</v>
      </c>
      <c r="L804" s="243">
        <v>4542038.4452768816</v>
      </c>
      <c r="M804" s="243">
        <v>149225</v>
      </c>
      <c r="N804" s="243">
        <v>30.437516805340135</v>
      </c>
    </row>
    <row r="805" spans="1:14">
      <c r="A805" t="str">
        <f t="shared" si="13"/>
        <v>2003_0TOT_3</v>
      </c>
      <c r="B805" s="243">
        <v>2003</v>
      </c>
      <c r="C805" s="243" t="s">
        <v>147</v>
      </c>
      <c r="D805" s="243">
        <v>0</v>
      </c>
      <c r="E805" s="243">
        <v>3</v>
      </c>
      <c r="F805" s="243">
        <v>64.591350674629979</v>
      </c>
      <c r="G805" s="243">
        <v>435154</v>
      </c>
      <c r="H805" s="243">
        <v>12847767.58120008</v>
      </c>
      <c r="I805" s="243">
        <v>29.52464548458725</v>
      </c>
      <c r="J805" s="243">
        <v>0.11903424504176936</v>
      </c>
      <c r="K805" s="243">
        <v>7.6952372540015718E-2</v>
      </c>
      <c r="L805" s="243">
        <v>8305729.1359231984</v>
      </c>
      <c r="M805" s="243">
        <v>141398</v>
      </c>
      <c r="N805" s="243">
        <v>58.740075078312273</v>
      </c>
    </row>
    <row r="806" spans="1:14">
      <c r="A806" t="str">
        <f t="shared" si="13"/>
        <v>2003_0TOT_4</v>
      </c>
      <c r="B806" s="243">
        <v>2003</v>
      </c>
      <c r="C806" s="243" t="s">
        <v>147</v>
      </c>
      <c r="D806" s="243">
        <v>0</v>
      </c>
      <c r="E806" s="243">
        <v>4</v>
      </c>
      <c r="F806" s="243">
        <v>75.356575787068309</v>
      </c>
      <c r="G806" s="243">
        <v>577698</v>
      </c>
      <c r="H806" s="243">
        <v>23118786.776135985</v>
      </c>
      <c r="I806" s="243">
        <v>40.018810479066893</v>
      </c>
      <c r="J806" s="243">
        <v>0.21419498078450894</v>
      </c>
      <c r="K806" s="243">
        <v>9.5160735742739574E-2</v>
      </c>
      <c r="L806" s="243">
        <v>10271019.194935905</v>
      </c>
      <c r="M806" s="243">
        <v>142544</v>
      </c>
      <c r="N806" s="243">
        <v>72.055079097934012</v>
      </c>
    </row>
    <row r="807" spans="1:14">
      <c r="A807" t="str">
        <f t="shared" si="13"/>
        <v>2003_0TOT_5</v>
      </c>
      <c r="B807" s="243">
        <v>2003</v>
      </c>
      <c r="C807" s="243" t="s">
        <v>147</v>
      </c>
      <c r="D807" s="243">
        <v>0</v>
      </c>
      <c r="E807" s="243">
        <v>5</v>
      </c>
      <c r="F807" s="243">
        <v>90.427890944481973</v>
      </c>
      <c r="G807" s="243">
        <v>724568</v>
      </c>
      <c r="H807" s="243">
        <v>35260828.593617246</v>
      </c>
      <c r="I807" s="243">
        <v>48.664623049344222</v>
      </c>
      <c r="J807" s="243">
        <v>0.32669069429075148</v>
      </c>
      <c r="K807" s="243">
        <v>0.11249571350624255</v>
      </c>
      <c r="L807" s="243">
        <v>12142041.817481261</v>
      </c>
      <c r="M807" s="243">
        <v>146870</v>
      </c>
      <c r="N807" s="243">
        <v>82.672035252136311</v>
      </c>
    </row>
    <row r="808" spans="1:14">
      <c r="A808" t="str">
        <f t="shared" si="13"/>
        <v>2003_0TOT_6</v>
      </c>
      <c r="B808" s="243">
        <v>2003</v>
      </c>
      <c r="C808" s="243" t="s">
        <v>147</v>
      </c>
      <c r="D808" s="243">
        <v>0</v>
      </c>
      <c r="E808" s="243">
        <v>6</v>
      </c>
      <c r="F808" s="243">
        <v>94.195719733835389</v>
      </c>
      <c r="G808" s="243">
        <v>868288</v>
      </c>
      <c r="H808" s="243">
        <v>48327546.880342096</v>
      </c>
      <c r="I808" s="243">
        <v>55.658430014398562</v>
      </c>
      <c r="J808" s="243">
        <v>0.44775351213855769</v>
      </c>
      <c r="K808" s="243">
        <v>0.1210628178478062</v>
      </c>
      <c r="L808" s="243">
        <v>13066718.286724851</v>
      </c>
      <c r="M808" s="243">
        <v>143720</v>
      </c>
      <c r="N808" s="243">
        <v>90.917883987787718</v>
      </c>
    </row>
    <row r="809" spans="1:14">
      <c r="A809" t="str">
        <f t="shared" si="13"/>
        <v>2003_0TOT_7</v>
      </c>
      <c r="B809" s="243">
        <v>2003</v>
      </c>
      <c r="C809" s="243" t="s">
        <v>147</v>
      </c>
      <c r="D809" s="243">
        <v>0</v>
      </c>
      <c r="E809" s="243">
        <v>7</v>
      </c>
      <c r="F809" s="243">
        <v>103.34616107940796</v>
      </c>
      <c r="G809" s="243">
        <v>1013947</v>
      </c>
      <c r="H809" s="243">
        <v>62819728.266548336</v>
      </c>
      <c r="I809" s="243">
        <v>61.95563305236697</v>
      </c>
      <c r="J809" s="243">
        <v>0.582023209921673</v>
      </c>
      <c r="K809" s="243">
        <v>0.13426969778311532</v>
      </c>
      <c r="L809" s="243">
        <v>14492181.386206239</v>
      </c>
      <c r="M809" s="243">
        <v>145659</v>
      </c>
      <c r="N809" s="243">
        <v>99.49389592271153</v>
      </c>
    </row>
    <row r="810" spans="1:14">
      <c r="A810" t="str">
        <f t="shared" si="13"/>
        <v>2003_0TOT_8</v>
      </c>
      <c r="B810" s="243">
        <v>2003</v>
      </c>
      <c r="C810" s="243" t="s">
        <v>147</v>
      </c>
      <c r="D810" s="243">
        <v>0</v>
      </c>
      <c r="E810" s="243">
        <v>8</v>
      </c>
      <c r="F810" s="243">
        <v>113.03486368060247</v>
      </c>
      <c r="G810" s="243">
        <v>1155414</v>
      </c>
      <c r="H810" s="243">
        <v>78164225.725947931</v>
      </c>
      <c r="I810" s="243">
        <v>67.650405591370657</v>
      </c>
      <c r="J810" s="243">
        <v>0.72418959478823119</v>
      </c>
      <c r="K810" s="243">
        <v>0.14216638486655819</v>
      </c>
      <c r="L810" s="243">
        <v>15344497.459399596</v>
      </c>
      <c r="M810" s="243">
        <v>141467</v>
      </c>
      <c r="N810" s="243">
        <v>108.46697434313018</v>
      </c>
    </row>
    <row r="811" spans="1:14">
      <c r="A811" t="str">
        <f t="shared" si="13"/>
        <v>2003_0TOT_9</v>
      </c>
      <c r="B811" s="243">
        <v>2003</v>
      </c>
      <c r="C811" s="243" t="s">
        <v>147</v>
      </c>
      <c r="D811" s="243">
        <v>0</v>
      </c>
      <c r="E811" s="243">
        <v>9</v>
      </c>
      <c r="F811" s="243">
        <v>120.57052125930929</v>
      </c>
      <c r="G811" s="243">
        <v>1301346</v>
      </c>
      <c r="H811" s="243">
        <v>95109042.981044486</v>
      </c>
      <c r="I811" s="243">
        <v>73.085131072785018</v>
      </c>
      <c r="J811" s="243">
        <v>0.88118290250362197</v>
      </c>
      <c r="K811" s="243">
        <v>0.15699330771539077</v>
      </c>
      <c r="L811" s="243">
        <v>16944817.255096555</v>
      </c>
      <c r="M811" s="243">
        <v>145932</v>
      </c>
      <c r="N811" s="243">
        <v>116.11447287158782</v>
      </c>
    </row>
    <row r="812" spans="1:14">
      <c r="A812" t="str">
        <f t="shared" si="13"/>
        <v>2003_0TOT_10</v>
      </c>
      <c r="B812" s="243">
        <v>2003</v>
      </c>
      <c r="C812" s="243" t="s">
        <v>147</v>
      </c>
      <c r="D812" s="243">
        <v>0</v>
      </c>
      <c r="E812" s="243">
        <v>10</v>
      </c>
      <c r="F812" s="243">
        <v>123.08240711887824</v>
      </c>
      <c r="G812" s="243">
        <v>1444086</v>
      </c>
      <c r="H812" s="243">
        <v>112334379.13625467</v>
      </c>
      <c r="I812" s="243">
        <v>77.789258490321672</v>
      </c>
      <c r="J812" s="243">
        <v>1.0407752108067749</v>
      </c>
      <c r="K812" s="243">
        <v>0.15959230830315296</v>
      </c>
      <c r="L812" s="243">
        <v>17225336.155210182</v>
      </c>
      <c r="M812" s="243">
        <v>142740</v>
      </c>
      <c r="N812" s="243">
        <v>120.67630765875145</v>
      </c>
    </row>
    <row r="813" spans="1:14">
      <c r="A813" t="str">
        <f t="shared" si="13"/>
        <v>2003_0TOT_11</v>
      </c>
      <c r="B813" s="243">
        <v>2003</v>
      </c>
      <c r="C813" s="243" t="s">
        <v>147</v>
      </c>
      <c r="D813" s="243">
        <v>0</v>
      </c>
      <c r="E813" s="243">
        <v>11</v>
      </c>
      <c r="F813" s="243">
        <v>131.87400762736954</v>
      </c>
      <c r="G813" s="243">
        <v>1589233</v>
      </c>
      <c r="H813" s="243">
        <v>131030134.3981449</v>
      </c>
      <c r="I813" s="243">
        <v>82.448661963440799</v>
      </c>
      <c r="J813" s="243">
        <v>1.2139909153266195</v>
      </c>
      <c r="K813" s="243">
        <v>0.17321570451984458</v>
      </c>
      <c r="L813" s="243">
        <v>18695755.261890233</v>
      </c>
      <c r="M813" s="243">
        <v>145147</v>
      </c>
      <c r="N813" s="243">
        <v>128.80566089474968</v>
      </c>
    </row>
    <row r="814" spans="1:14">
      <c r="A814" t="str">
        <f t="shared" si="13"/>
        <v>2003_0TOT_12</v>
      </c>
      <c r="B814" s="243">
        <v>2003</v>
      </c>
      <c r="C814" s="243" t="s">
        <v>147</v>
      </c>
      <c r="D814" s="243">
        <v>0</v>
      </c>
      <c r="E814" s="243">
        <v>12</v>
      </c>
      <c r="F814" s="243">
        <v>140.66560813586085</v>
      </c>
      <c r="G814" s="243">
        <v>1733336</v>
      </c>
      <c r="H814" s="243">
        <v>150700812.17848259</v>
      </c>
      <c r="I814" s="243">
        <v>86.942642498905343</v>
      </c>
      <c r="J814" s="243">
        <v>1.3962392525761709</v>
      </c>
      <c r="K814" s="243">
        <v>0.18224833724955136</v>
      </c>
      <c r="L814" s="243">
        <v>19670677.780337691</v>
      </c>
      <c r="M814" s="243">
        <v>144103</v>
      </c>
      <c r="N814" s="243">
        <v>136.50429054452505</v>
      </c>
    </row>
    <row r="815" spans="1:14">
      <c r="A815" t="str">
        <f t="shared" si="13"/>
        <v>2003_0TOT_13</v>
      </c>
      <c r="B815" s="243">
        <v>2003</v>
      </c>
      <c r="C815" s="243" t="s">
        <v>147</v>
      </c>
      <c r="D815" s="243">
        <v>0</v>
      </c>
      <c r="E815" s="243">
        <v>13</v>
      </c>
      <c r="F815" s="243">
        <v>146.9453227847832</v>
      </c>
      <c r="G815" s="243">
        <v>1878261</v>
      </c>
      <c r="H815" s="243">
        <v>171583718.08821046</v>
      </c>
      <c r="I815" s="243">
        <v>91.352436156748425</v>
      </c>
      <c r="J815" s="243">
        <v>1.5897188531007134</v>
      </c>
      <c r="K815" s="243">
        <v>0.19347960052454249</v>
      </c>
      <c r="L815" s="243">
        <v>20882905.909727871</v>
      </c>
      <c r="M815" s="243">
        <v>144925</v>
      </c>
      <c r="N815" s="243">
        <v>144.09457243213987</v>
      </c>
    </row>
    <row r="816" spans="1:14">
      <c r="A816" t="str">
        <f t="shared" si="13"/>
        <v>2003_0TOT_14</v>
      </c>
      <c r="B816" s="243">
        <v>2003</v>
      </c>
      <c r="C816" s="243" t="s">
        <v>147</v>
      </c>
      <c r="D816" s="243">
        <v>0</v>
      </c>
      <c r="E816" s="243">
        <v>14</v>
      </c>
      <c r="F816" s="243">
        <v>150.71315157413662</v>
      </c>
      <c r="G816" s="243">
        <v>2024714</v>
      </c>
      <c r="H816" s="243">
        <v>193602717.29138997</v>
      </c>
      <c r="I816" s="243">
        <v>95.619784962908327</v>
      </c>
      <c r="J816" s="243">
        <v>1.793724329551041</v>
      </c>
      <c r="K816" s="243">
        <v>0.20400547645032763</v>
      </c>
      <c r="L816" s="243">
        <v>22018999.203179508</v>
      </c>
      <c r="M816" s="243">
        <v>146453</v>
      </c>
      <c r="N816" s="243">
        <v>150.34857055287026</v>
      </c>
    </row>
    <row r="817" spans="1:14">
      <c r="A817" t="str">
        <f t="shared" si="13"/>
        <v>2003_0TOT_15</v>
      </c>
      <c r="B817" s="243">
        <v>2003</v>
      </c>
      <c r="C817" s="243" t="s">
        <v>147</v>
      </c>
      <c r="D817" s="243">
        <v>0</v>
      </c>
      <c r="E817" s="243">
        <v>15</v>
      </c>
      <c r="F817" s="243">
        <v>158.24880915284345</v>
      </c>
      <c r="G817" s="243">
        <v>2166828</v>
      </c>
      <c r="H817" s="243">
        <v>215252082.94397154</v>
      </c>
      <c r="I817" s="243">
        <v>99.339718216661197</v>
      </c>
      <c r="J817" s="243">
        <v>1.9943051604075366</v>
      </c>
      <c r="K817" s="243">
        <v>0.20058083085649558</v>
      </c>
      <c r="L817" s="243">
        <v>21649365.652581573</v>
      </c>
      <c r="M817" s="243">
        <v>142114</v>
      </c>
      <c r="N817" s="243">
        <v>152.33802195829807</v>
      </c>
    </row>
    <row r="818" spans="1:14">
      <c r="A818" t="str">
        <f t="shared" si="13"/>
        <v>2003_0TOT_16</v>
      </c>
      <c r="B818" s="243">
        <v>2003</v>
      </c>
      <c r="C818" s="243" t="s">
        <v>147</v>
      </c>
      <c r="D818" s="243">
        <v>0</v>
      </c>
      <c r="E818" s="243">
        <v>16</v>
      </c>
      <c r="F818" s="243">
        <v>167.93751175403796</v>
      </c>
      <c r="G818" s="243">
        <v>2310504</v>
      </c>
      <c r="H818" s="243">
        <v>238728364.56793541</v>
      </c>
      <c r="I818" s="243">
        <v>103.3230691519839</v>
      </c>
      <c r="J818" s="243">
        <v>2.2118123220085621</v>
      </c>
      <c r="K818" s="243">
        <v>0.21750716160102557</v>
      </c>
      <c r="L818" s="243">
        <v>23476281.623963863</v>
      </c>
      <c r="M818" s="243">
        <v>143676</v>
      </c>
      <c r="N818" s="243">
        <v>163.39737759934758</v>
      </c>
    </row>
    <row r="819" spans="1:14">
      <c r="A819" t="str">
        <f t="shared" si="13"/>
        <v>2003_0TOT_17</v>
      </c>
      <c r="B819" s="243">
        <v>2003</v>
      </c>
      <c r="C819" s="243" t="s">
        <v>147</v>
      </c>
      <c r="D819" s="243">
        <v>0</v>
      </c>
      <c r="E819" s="243">
        <v>17</v>
      </c>
      <c r="F819" s="243">
        <v>175.83201016982605</v>
      </c>
      <c r="G819" s="243">
        <v>2455680</v>
      </c>
      <c r="H819" s="243">
        <v>263546126.27636516</v>
      </c>
      <c r="I819" s="243">
        <v>107.32103786990372</v>
      </c>
      <c r="J819" s="243">
        <v>2.4417482630129932</v>
      </c>
      <c r="K819" s="243">
        <v>0.22993594100443104</v>
      </c>
      <c r="L819" s="243">
        <v>24817761.708429754</v>
      </c>
      <c r="M819" s="243">
        <v>145176</v>
      </c>
      <c r="N819" s="243">
        <v>170.9494799996539</v>
      </c>
    </row>
    <row r="820" spans="1:14">
      <c r="A820" t="str">
        <f t="shared" si="13"/>
        <v>2003_0TOT_18</v>
      </c>
      <c r="B820" s="243">
        <v>2003</v>
      </c>
      <c r="C820" s="243" t="s">
        <v>147</v>
      </c>
      <c r="D820" s="243">
        <v>0</v>
      </c>
      <c r="E820" s="243">
        <v>18</v>
      </c>
      <c r="F820" s="243">
        <v>180.85578188896395</v>
      </c>
      <c r="G820" s="243">
        <v>2600480</v>
      </c>
      <c r="H820" s="243">
        <v>289410733.14772409</v>
      </c>
      <c r="I820" s="243">
        <v>111.29127436001204</v>
      </c>
      <c r="J820" s="243">
        <v>2.6813831982479277</v>
      </c>
      <c r="K820" s="243">
        <v>0.23963493523493451</v>
      </c>
      <c r="L820" s="243">
        <v>25864606.871358931</v>
      </c>
      <c r="M820" s="243">
        <v>144800</v>
      </c>
      <c r="N820" s="243">
        <v>178.62297563093185</v>
      </c>
    </row>
    <row r="821" spans="1:14">
      <c r="A821" t="str">
        <f t="shared" si="13"/>
        <v>2003_0TOT_19</v>
      </c>
      <c r="B821" s="243">
        <v>2003</v>
      </c>
      <c r="C821" s="243" t="s">
        <v>147</v>
      </c>
      <c r="D821" s="243">
        <v>0</v>
      </c>
      <c r="E821" s="243">
        <v>19</v>
      </c>
      <c r="F821" s="243">
        <v>180.85578188896395</v>
      </c>
      <c r="G821" s="243">
        <v>2744932</v>
      </c>
      <c r="H821" s="243">
        <v>315535712.55314904</v>
      </c>
      <c r="I821" s="243">
        <v>114.9521053902789</v>
      </c>
      <c r="J821" s="243">
        <v>2.9234304784934859</v>
      </c>
      <c r="K821" s="243">
        <v>0.24204728024555822</v>
      </c>
      <c r="L821" s="243">
        <v>26124979.405424953</v>
      </c>
      <c r="M821" s="243">
        <v>144452</v>
      </c>
      <c r="N821" s="243">
        <v>180.85578188896625</v>
      </c>
    </row>
    <row r="822" spans="1:14">
      <c r="A822" t="str">
        <f t="shared" si="13"/>
        <v>2003_0TOT_20</v>
      </c>
      <c r="B822" s="243">
        <v>2003</v>
      </c>
      <c r="C822" s="243" t="s">
        <v>147</v>
      </c>
      <c r="D822" s="243">
        <v>0</v>
      </c>
      <c r="E822" s="243">
        <v>20</v>
      </c>
      <c r="F822" s="243">
        <v>186.50752507299407</v>
      </c>
      <c r="G822" s="243">
        <v>2888634</v>
      </c>
      <c r="H822" s="243">
        <v>341809095.09618187</v>
      </c>
      <c r="I822" s="243">
        <v>118.32897317423456</v>
      </c>
      <c r="J822" s="243">
        <v>3.1668527100942376</v>
      </c>
      <c r="K822" s="243">
        <v>0.24342223160075172</v>
      </c>
      <c r="L822" s="243">
        <v>26273382.543032825</v>
      </c>
      <c r="M822" s="243">
        <v>143702</v>
      </c>
      <c r="N822" s="243">
        <v>182.83240694654788</v>
      </c>
    </row>
    <row r="823" spans="1:14">
      <c r="A823" t="str">
        <f t="shared" si="13"/>
        <v>2003_0TOT_21</v>
      </c>
      <c r="B823" s="243">
        <v>2003</v>
      </c>
      <c r="C823" s="243" t="s">
        <v>147</v>
      </c>
      <c r="D823" s="243">
        <v>0</v>
      </c>
      <c r="E823" s="243">
        <v>21</v>
      </c>
      <c r="F823" s="243">
        <v>190.90332532723971</v>
      </c>
      <c r="G823" s="243">
        <v>3034240</v>
      </c>
      <c r="H823" s="243">
        <v>369255758.25691944</v>
      </c>
      <c r="I823" s="243">
        <v>121.69629240169513</v>
      </c>
      <c r="J823" s="243">
        <v>3.4211453572491268</v>
      </c>
      <c r="K823" s="243">
        <v>0.2542926471548892</v>
      </c>
      <c r="L823" s="243">
        <v>27446663.160737574</v>
      </c>
      <c r="M823" s="243">
        <v>145606</v>
      </c>
      <c r="N823" s="243">
        <v>188.4995340901994</v>
      </c>
    </row>
    <row r="824" spans="1:14">
      <c r="A824" t="str">
        <f t="shared" si="13"/>
        <v>2003_0TOT_22</v>
      </c>
      <c r="B824" s="243">
        <v>2003</v>
      </c>
      <c r="C824" s="243" t="s">
        <v>147</v>
      </c>
      <c r="D824" s="243">
        <v>0</v>
      </c>
      <c r="E824" s="243">
        <v>22</v>
      </c>
      <c r="F824" s="243">
        <v>200.95086876551548</v>
      </c>
      <c r="G824" s="243">
        <v>3177408</v>
      </c>
      <c r="H824" s="243">
        <v>397302071.62067068</v>
      </c>
      <c r="I824" s="243">
        <v>125.03967750464236</v>
      </c>
      <c r="J824" s="243">
        <v>3.6809937485248332</v>
      </c>
      <c r="K824" s="243">
        <v>0.25984839127570636</v>
      </c>
      <c r="L824" s="243">
        <v>28046313.363751233</v>
      </c>
      <c r="M824" s="243">
        <v>143168</v>
      </c>
      <c r="N824" s="243">
        <v>195.89791967305007</v>
      </c>
    </row>
    <row r="825" spans="1:14">
      <c r="A825" t="str">
        <f t="shared" si="13"/>
        <v>2003_0TOT_23</v>
      </c>
      <c r="B825" s="243">
        <v>2003</v>
      </c>
      <c r="C825" s="243" t="s">
        <v>147</v>
      </c>
      <c r="D825" s="243">
        <v>0</v>
      </c>
      <c r="E825" s="243">
        <v>23</v>
      </c>
      <c r="F825" s="243">
        <v>203.46275462508444</v>
      </c>
      <c r="G825" s="243">
        <v>3322469</v>
      </c>
      <c r="H825" s="243">
        <v>426526553.77387327</v>
      </c>
      <c r="I825" s="243">
        <v>128.37638327818055</v>
      </c>
      <c r="J825" s="243">
        <v>3.9517578441435521</v>
      </c>
      <c r="K825" s="243">
        <v>0.27076409561871895</v>
      </c>
      <c r="L825" s="243">
        <v>29224482.153202593</v>
      </c>
      <c r="M825" s="243">
        <v>145061</v>
      </c>
      <c r="N825" s="243">
        <v>201.46339921276285</v>
      </c>
    </row>
    <row r="826" spans="1:14">
      <c r="A826" t="str">
        <f t="shared" si="13"/>
        <v>2003_0TOT_24</v>
      </c>
      <c r="B826" s="243">
        <v>2003</v>
      </c>
      <c r="C826" s="243" t="s">
        <v>147</v>
      </c>
      <c r="D826" s="243">
        <v>0</v>
      </c>
      <c r="E826" s="243">
        <v>24</v>
      </c>
      <c r="F826" s="243">
        <v>210.99841220379125</v>
      </c>
      <c r="G826" s="243">
        <v>3466762</v>
      </c>
      <c r="H826" s="243">
        <v>456438956.94981837</v>
      </c>
      <c r="I826" s="243">
        <v>131.66146304529079</v>
      </c>
      <c r="J826" s="243">
        <v>4.2288955108183304</v>
      </c>
      <c r="K826" s="243">
        <v>0.27713766667477824</v>
      </c>
      <c r="L826" s="243">
        <v>29912403.175945103</v>
      </c>
      <c r="M826" s="243">
        <v>144293</v>
      </c>
      <c r="N826" s="243">
        <v>207.30321759160253</v>
      </c>
    </row>
    <row r="827" spans="1:14">
      <c r="A827" t="str">
        <f t="shared" si="13"/>
        <v>2003_0TOT_25</v>
      </c>
      <c r="B827" s="243">
        <v>2003</v>
      </c>
      <c r="C827" s="243" t="s">
        <v>147</v>
      </c>
      <c r="D827" s="243">
        <v>0</v>
      </c>
      <c r="E827" s="243">
        <v>25</v>
      </c>
      <c r="F827" s="243">
        <v>218.53406978249808</v>
      </c>
      <c r="G827" s="243">
        <v>3612298</v>
      </c>
      <c r="H827" s="243">
        <v>487469646.16994107</v>
      </c>
      <c r="I827" s="243">
        <v>134.94724028027065</v>
      </c>
      <c r="J827" s="243">
        <v>4.5163940697001106</v>
      </c>
      <c r="K827" s="243">
        <v>0.28749855888178022</v>
      </c>
      <c r="L827" s="243">
        <v>31030689.220122695</v>
      </c>
      <c r="M827" s="243">
        <v>145536</v>
      </c>
      <c r="N827" s="243">
        <v>213.21658709956776</v>
      </c>
    </row>
    <row r="828" spans="1:14">
      <c r="A828" t="str">
        <f t="shared" si="13"/>
        <v>2003_0TOT_26</v>
      </c>
      <c r="B828" s="243">
        <v>2003</v>
      </c>
      <c r="C828" s="243" t="s">
        <v>147</v>
      </c>
      <c r="D828" s="243">
        <v>0</v>
      </c>
      <c r="E828" s="243">
        <v>26</v>
      </c>
      <c r="F828" s="243">
        <v>226.06972736120494</v>
      </c>
      <c r="G828" s="243">
        <v>3754844</v>
      </c>
      <c r="H828" s="243">
        <v>519282946.7623378</v>
      </c>
      <c r="I828" s="243">
        <v>138.29680987075304</v>
      </c>
      <c r="J828" s="243">
        <v>4.8111435033561243</v>
      </c>
      <c r="K828" s="243">
        <v>0.29474943365601369</v>
      </c>
      <c r="L828" s="243">
        <v>31813300.592396736</v>
      </c>
      <c r="M828" s="243">
        <v>142546</v>
      </c>
      <c r="N828" s="243">
        <v>223.17918841915406</v>
      </c>
    </row>
    <row r="829" spans="1:14">
      <c r="A829" t="str">
        <f t="shared" si="13"/>
        <v>2003_0TOT_27</v>
      </c>
      <c r="B829" s="243">
        <v>2003</v>
      </c>
      <c r="C829" s="243" t="s">
        <v>147</v>
      </c>
      <c r="D829" s="243">
        <v>0</v>
      </c>
      <c r="E829" s="243">
        <v>27</v>
      </c>
      <c r="F829" s="243">
        <v>228.58161322077387</v>
      </c>
      <c r="G829" s="243">
        <v>3899019</v>
      </c>
      <c r="H829" s="243">
        <v>551894592.32958055</v>
      </c>
      <c r="I829" s="243">
        <v>141.54703845494996</v>
      </c>
      <c r="J829" s="243">
        <v>5.1132895832203662</v>
      </c>
      <c r="K829" s="243">
        <v>0.30214607986424191</v>
      </c>
      <c r="L829" s="243">
        <v>32611645.567242742</v>
      </c>
      <c r="M829" s="243">
        <v>144175</v>
      </c>
      <c r="N829" s="243">
        <v>226.19487128311249</v>
      </c>
    </row>
    <row r="830" spans="1:14">
      <c r="A830" t="str">
        <f t="shared" si="13"/>
        <v>2003_0TOT_28</v>
      </c>
      <c r="B830" s="243">
        <v>2003</v>
      </c>
      <c r="C830" s="243" t="s">
        <v>147</v>
      </c>
      <c r="D830" s="243">
        <v>0</v>
      </c>
      <c r="E830" s="243">
        <v>28</v>
      </c>
      <c r="F830" s="243">
        <v>241.14104251861858</v>
      </c>
      <c r="G830" s="243">
        <v>4045048</v>
      </c>
      <c r="H830" s="243">
        <v>586169822.44461286</v>
      </c>
      <c r="I830" s="243">
        <v>144.91047385460269</v>
      </c>
      <c r="J830" s="243">
        <v>5.4308487322779726</v>
      </c>
      <c r="K830" s="243">
        <v>0.3175591490576064</v>
      </c>
      <c r="L830" s="243">
        <v>34275230.115032315</v>
      </c>
      <c r="M830" s="243">
        <v>146029</v>
      </c>
      <c r="N830" s="243">
        <v>234.71522858495447</v>
      </c>
    </row>
    <row r="831" spans="1:14">
      <c r="A831" t="str">
        <f t="shared" si="13"/>
        <v>2003_0TOT_29</v>
      </c>
      <c r="B831" s="243">
        <v>2003</v>
      </c>
      <c r="C831" s="243" t="s">
        <v>147</v>
      </c>
      <c r="D831" s="243">
        <v>0</v>
      </c>
      <c r="E831" s="243">
        <v>29</v>
      </c>
      <c r="F831" s="243">
        <v>241.1410425186186</v>
      </c>
      <c r="G831" s="243">
        <v>4188050</v>
      </c>
      <c r="H831" s="243">
        <v>620653473.8068608</v>
      </c>
      <c r="I831" s="243">
        <v>148.19629035156237</v>
      </c>
      <c r="J831" s="243">
        <v>5.7503388989739479</v>
      </c>
      <c r="K831" s="243">
        <v>0.3194901666959753</v>
      </c>
      <c r="L831" s="243">
        <v>34483651.362247944</v>
      </c>
      <c r="M831" s="243">
        <v>143002</v>
      </c>
      <c r="N831" s="243">
        <v>241.14104251862173</v>
      </c>
    </row>
    <row r="832" spans="1:14">
      <c r="A832" t="str">
        <f t="shared" si="13"/>
        <v>2003_0TOT_30</v>
      </c>
      <c r="B832" s="243">
        <v>2003</v>
      </c>
      <c r="C832" s="243" t="s">
        <v>147</v>
      </c>
      <c r="D832" s="243">
        <v>0</v>
      </c>
      <c r="E832" s="243">
        <v>30</v>
      </c>
      <c r="F832" s="243">
        <v>250.18383161306679</v>
      </c>
      <c r="G832" s="243">
        <v>4334198</v>
      </c>
      <c r="H832" s="243">
        <v>656502873.87588632</v>
      </c>
      <c r="I832" s="243">
        <v>151.47043902375626</v>
      </c>
      <c r="J832" s="243">
        <v>6.0824826932515688</v>
      </c>
      <c r="K832" s="243">
        <v>0.33214379427762086</v>
      </c>
      <c r="L832" s="243">
        <v>35849400.069025517</v>
      </c>
      <c r="M832" s="243">
        <v>146148</v>
      </c>
      <c r="N832" s="243">
        <v>245.29518070056051</v>
      </c>
    </row>
    <row r="833" spans="1:14">
      <c r="A833" t="str">
        <f t="shared" si="13"/>
        <v>2003_0TOT_31</v>
      </c>
      <c r="B833" s="243">
        <v>2003</v>
      </c>
      <c r="C833" s="243" t="s">
        <v>147</v>
      </c>
      <c r="D833" s="243">
        <v>0</v>
      </c>
      <c r="E833" s="243">
        <v>31</v>
      </c>
      <c r="F833" s="243">
        <v>256.21235767603224</v>
      </c>
      <c r="G833" s="243">
        <v>4477798</v>
      </c>
      <c r="H833" s="243">
        <v>692784801.0290401</v>
      </c>
      <c r="I833" s="243">
        <v>154.71550995132878</v>
      </c>
      <c r="J833" s="243">
        <v>6.4186338401368657</v>
      </c>
      <c r="K833" s="243">
        <v>0.3361511468852969</v>
      </c>
      <c r="L833" s="243">
        <v>36281927.153153777</v>
      </c>
      <c r="M833" s="243">
        <v>143600</v>
      </c>
      <c r="N833" s="243">
        <v>252.65965984090374</v>
      </c>
    </row>
    <row r="834" spans="1:14">
      <c r="A834" t="str">
        <f t="shared" si="13"/>
        <v>2003_0TOT_32</v>
      </c>
      <c r="B834" s="243">
        <v>2003</v>
      </c>
      <c r="C834" s="243" t="s">
        <v>147</v>
      </c>
      <c r="D834" s="243">
        <v>0</v>
      </c>
      <c r="E834" s="243">
        <v>32</v>
      </c>
      <c r="F834" s="243">
        <v>263.74801525473907</v>
      </c>
      <c r="G834" s="243">
        <v>4621388</v>
      </c>
      <c r="H834" s="243">
        <v>730318328.71800601</v>
      </c>
      <c r="I834" s="243">
        <v>158.0300828924137</v>
      </c>
      <c r="J834" s="243">
        <v>6.7663810346571038</v>
      </c>
      <c r="K834" s="243">
        <v>0.34774719452023817</v>
      </c>
      <c r="L834" s="243">
        <v>37533527.688965917</v>
      </c>
      <c r="M834" s="243">
        <v>143590</v>
      </c>
      <c r="N834" s="243">
        <v>261.39374391646993</v>
      </c>
    </row>
    <row r="835" spans="1:14">
      <c r="A835" t="str">
        <f t="shared" si="13"/>
        <v>2003_0TOT_33</v>
      </c>
      <c r="B835" s="243">
        <v>2003</v>
      </c>
      <c r="C835" s="243" t="s">
        <v>147</v>
      </c>
      <c r="D835" s="243">
        <v>0</v>
      </c>
      <c r="E835" s="243">
        <v>33</v>
      </c>
      <c r="F835" s="243">
        <v>271.28367283344591</v>
      </c>
      <c r="G835" s="243">
        <v>4765719</v>
      </c>
      <c r="H835" s="243">
        <v>768797700.92709804</v>
      </c>
      <c r="I835" s="243">
        <v>161.31830284729293</v>
      </c>
      <c r="J835" s="243">
        <v>7.1228914549804658</v>
      </c>
      <c r="K835" s="243">
        <v>0.356510420323362</v>
      </c>
      <c r="L835" s="243">
        <v>38479372.209092021</v>
      </c>
      <c r="M835" s="243">
        <v>144331</v>
      </c>
      <c r="N835" s="243">
        <v>266.60504125303657</v>
      </c>
    </row>
    <row r="836" spans="1:14">
      <c r="A836" t="str">
        <f t="shared" ref="A836:A899" si="14">B836&amp;"_"&amp;D836&amp;C836&amp;"_"&amp;E836</f>
        <v>2003_0TOT_34</v>
      </c>
      <c r="B836" s="243">
        <v>2003</v>
      </c>
      <c r="C836" s="243" t="s">
        <v>147</v>
      </c>
      <c r="D836" s="243">
        <v>0</v>
      </c>
      <c r="E836" s="243">
        <v>34</v>
      </c>
      <c r="F836" s="243">
        <v>276.30744455258383</v>
      </c>
      <c r="G836" s="243">
        <v>4910289</v>
      </c>
      <c r="H836" s="243">
        <v>808197155.47504473</v>
      </c>
      <c r="I836" s="243">
        <v>164.59258415849754</v>
      </c>
      <c r="J836" s="243">
        <v>7.4879264151423373</v>
      </c>
      <c r="K836" s="243">
        <v>0.36503496016187142</v>
      </c>
      <c r="L836" s="243">
        <v>39399454.547946692</v>
      </c>
      <c r="M836" s="243">
        <v>144570</v>
      </c>
      <c r="N836" s="243">
        <v>272.52856434908136</v>
      </c>
    </row>
    <row r="837" spans="1:14">
      <c r="A837" t="str">
        <f t="shared" si="14"/>
        <v>2003_0TOT_35</v>
      </c>
      <c r="B837" s="243">
        <v>2003</v>
      </c>
      <c r="C837" s="243" t="s">
        <v>147</v>
      </c>
      <c r="D837" s="243">
        <v>0</v>
      </c>
      <c r="E837" s="243">
        <v>35</v>
      </c>
      <c r="F837" s="243">
        <v>284.47107359618286</v>
      </c>
      <c r="G837" s="243">
        <v>5056108</v>
      </c>
      <c r="H837" s="243">
        <v>849105709.70895636</v>
      </c>
      <c r="I837" s="243">
        <v>167.93662431834059</v>
      </c>
      <c r="J837" s="243">
        <v>7.866943146119743</v>
      </c>
      <c r="K837" s="243">
        <v>0.37901673097740574</v>
      </c>
      <c r="L837" s="243">
        <v>40908554.233911633</v>
      </c>
      <c r="M837" s="243">
        <v>145819</v>
      </c>
      <c r="N837" s="243">
        <v>280.543373866997</v>
      </c>
    </row>
    <row r="838" spans="1:14">
      <c r="A838" t="str">
        <f t="shared" si="14"/>
        <v>2003_0TOT_36</v>
      </c>
      <c r="B838" s="243">
        <v>2003</v>
      </c>
      <c r="C838" s="243" t="s">
        <v>147</v>
      </c>
      <c r="D838" s="243">
        <v>0</v>
      </c>
      <c r="E838" s="243">
        <v>36</v>
      </c>
      <c r="F838" s="243">
        <v>293.8906455695664</v>
      </c>
      <c r="G838" s="243">
        <v>5199445</v>
      </c>
      <c r="H838" s="243">
        <v>890572071.92034948</v>
      </c>
      <c r="I838" s="243">
        <v>171.28214105935334</v>
      </c>
      <c r="J838" s="243">
        <v>8.2511279540457796</v>
      </c>
      <c r="K838" s="243">
        <v>0.3841848079260366</v>
      </c>
      <c r="L838" s="243">
        <v>41466362.211393118</v>
      </c>
      <c r="M838" s="243">
        <v>143337</v>
      </c>
      <c r="N838" s="243">
        <v>289.29280096132277</v>
      </c>
    </row>
    <row r="839" spans="1:14">
      <c r="A839" t="str">
        <f t="shared" si="14"/>
        <v>2003_0TOT_37</v>
      </c>
      <c r="B839" s="243">
        <v>2003</v>
      </c>
      <c r="C839" s="243" t="s">
        <v>147</v>
      </c>
      <c r="D839" s="243">
        <v>0</v>
      </c>
      <c r="E839" s="243">
        <v>37</v>
      </c>
      <c r="F839" s="243">
        <v>301.42630314827323</v>
      </c>
      <c r="G839" s="243">
        <v>5342996</v>
      </c>
      <c r="H839" s="243">
        <v>933364221.44972372</v>
      </c>
      <c r="I839" s="243">
        <v>174.68929818583501</v>
      </c>
      <c r="J839" s="243">
        <v>8.6475961482865564</v>
      </c>
      <c r="K839" s="243">
        <v>0.39646819424077684</v>
      </c>
      <c r="L839" s="243">
        <v>42792149.529374242</v>
      </c>
      <c r="M839" s="243">
        <v>143551</v>
      </c>
      <c r="N839" s="243">
        <v>298.09718866029664</v>
      </c>
    </row>
    <row r="840" spans="1:14">
      <c r="A840" t="str">
        <f t="shared" si="14"/>
        <v>2003_0TOT_38</v>
      </c>
      <c r="B840" s="243">
        <v>2003</v>
      </c>
      <c r="C840" s="243" t="s">
        <v>147</v>
      </c>
      <c r="D840" s="243">
        <v>0</v>
      </c>
      <c r="E840" s="243">
        <v>38</v>
      </c>
      <c r="F840" s="243">
        <v>301.42630314827323</v>
      </c>
      <c r="G840" s="243">
        <v>5487982</v>
      </c>
      <c r="H840" s="243">
        <v>977066815.43797874</v>
      </c>
      <c r="I840" s="243">
        <v>178.03754010818162</v>
      </c>
      <c r="J840" s="243">
        <v>9.0524995876491321</v>
      </c>
      <c r="K840" s="243">
        <v>0.40490343936257567</v>
      </c>
      <c r="L840" s="243">
        <v>43702593.988255024</v>
      </c>
      <c r="M840" s="243">
        <v>144986</v>
      </c>
      <c r="N840" s="243">
        <v>301.42630314826965</v>
      </c>
    </row>
    <row r="841" spans="1:14">
      <c r="A841" t="str">
        <f t="shared" si="14"/>
        <v>2003_0TOT_39</v>
      </c>
      <c r="B841" s="243">
        <v>2003</v>
      </c>
      <c r="C841" s="243" t="s">
        <v>147</v>
      </c>
      <c r="D841" s="243">
        <v>0</v>
      </c>
      <c r="E841" s="243">
        <v>39</v>
      </c>
      <c r="F841" s="243">
        <v>312.72978951633348</v>
      </c>
      <c r="G841" s="243">
        <v>5632596</v>
      </c>
      <c r="H841" s="243">
        <v>1021272941.9400487</v>
      </c>
      <c r="I841" s="243">
        <v>181.31478663480368</v>
      </c>
      <c r="J841" s="243">
        <v>9.4620682431480603</v>
      </c>
      <c r="K841" s="243">
        <v>0.40956865549892818</v>
      </c>
      <c r="L841" s="243">
        <v>44206126.50206995</v>
      </c>
      <c r="M841" s="243">
        <v>144614</v>
      </c>
      <c r="N841" s="243">
        <v>305.68358874016315</v>
      </c>
    </row>
    <row r="842" spans="1:14">
      <c r="A842" t="str">
        <f t="shared" si="14"/>
        <v>2003_0TOT_40</v>
      </c>
      <c r="B842" s="243">
        <v>2003</v>
      </c>
      <c r="C842" s="243" t="s">
        <v>147</v>
      </c>
      <c r="D842" s="243">
        <v>0</v>
      </c>
      <c r="E842" s="243">
        <v>40</v>
      </c>
      <c r="F842" s="243">
        <v>321.52139002482483</v>
      </c>
      <c r="G842" s="243">
        <v>5776310</v>
      </c>
      <c r="H842" s="243">
        <v>1066896638.0431545</v>
      </c>
      <c r="I842" s="243">
        <v>184.70210879318361</v>
      </c>
      <c r="J842" s="243">
        <v>9.8847706455167863</v>
      </c>
      <c r="K842" s="243">
        <v>0.42270240236872603</v>
      </c>
      <c r="L842" s="243">
        <v>45623696.103105783</v>
      </c>
      <c r="M842" s="243">
        <v>143714</v>
      </c>
      <c r="N842" s="243">
        <v>317.46173722188365</v>
      </c>
    </row>
    <row r="843" spans="1:14">
      <c r="A843" t="str">
        <f t="shared" si="14"/>
        <v>2003_0TOT_41</v>
      </c>
      <c r="B843" s="243">
        <v>2003</v>
      </c>
      <c r="C843" s="243" t="s">
        <v>147</v>
      </c>
      <c r="D843" s="243">
        <v>0</v>
      </c>
      <c r="E843" s="243">
        <v>41</v>
      </c>
      <c r="F843" s="243">
        <v>331.56893346310056</v>
      </c>
      <c r="G843" s="243">
        <v>5920941</v>
      </c>
      <c r="H843" s="243">
        <v>1114422410.2256787</v>
      </c>
      <c r="I843" s="243">
        <v>188.21711113582768</v>
      </c>
      <c r="J843" s="243">
        <v>10.325095735149633</v>
      </c>
      <c r="K843" s="243">
        <v>0.44032508963284656</v>
      </c>
      <c r="L843" s="243">
        <v>47525772.182524204</v>
      </c>
      <c r="M843" s="243">
        <v>144631</v>
      </c>
      <c r="N843" s="243">
        <v>328.60017688133388</v>
      </c>
    </row>
    <row r="844" spans="1:14">
      <c r="A844" t="str">
        <f t="shared" si="14"/>
        <v>2003_0TOT_42</v>
      </c>
      <c r="B844" s="243">
        <v>2003</v>
      </c>
      <c r="C844" s="243" t="s">
        <v>147</v>
      </c>
      <c r="D844" s="243">
        <v>0</v>
      </c>
      <c r="E844" s="243">
        <v>42</v>
      </c>
      <c r="F844" s="243">
        <v>341.6164769013763</v>
      </c>
      <c r="G844" s="243">
        <v>6066832</v>
      </c>
      <c r="H844" s="243">
        <v>1163800981.3191705</v>
      </c>
      <c r="I844" s="243">
        <v>191.83009869387689</v>
      </c>
      <c r="J844" s="243">
        <v>10.782586960314379</v>
      </c>
      <c r="K844" s="243">
        <v>0.4574912251647465</v>
      </c>
      <c r="L844" s="243">
        <v>49378571.093491793</v>
      </c>
      <c r="M844" s="243">
        <v>145891</v>
      </c>
      <c r="N844" s="243">
        <v>338.46207849347661</v>
      </c>
    </row>
    <row r="845" spans="1:14">
      <c r="A845" t="str">
        <f t="shared" si="14"/>
        <v>2003_0TOT_43</v>
      </c>
      <c r="B845" s="243">
        <v>2003</v>
      </c>
      <c r="C845" s="243" t="s">
        <v>147</v>
      </c>
      <c r="D845" s="243">
        <v>0</v>
      </c>
      <c r="E845" s="243">
        <v>43</v>
      </c>
      <c r="F845" s="243">
        <v>351.6640203396521</v>
      </c>
      <c r="G845" s="243">
        <v>6210659</v>
      </c>
      <c r="H845" s="243">
        <v>1213890164.2728345</v>
      </c>
      <c r="I845" s="243">
        <v>195.45271512617816</v>
      </c>
      <c r="J845" s="243">
        <v>11.246661986575987</v>
      </c>
      <c r="K845" s="243">
        <v>0.46407502626160735</v>
      </c>
      <c r="L845" s="243">
        <v>50089182.953664064</v>
      </c>
      <c r="M845" s="243">
        <v>143827</v>
      </c>
      <c r="N845" s="243">
        <v>348.2599439164</v>
      </c>
    </row>
    <row r="846" spans="1:14">
      <c r="A846" t="str">
        <f t="shared" si="14"/>
        <v>2003_0TOT_44</v>
      </c>
      <c r="B846" s="243">
        <v>2003</v>
      </c>
      <c r="C846" s="243" t="s">
        <v>147</v>
      </c>
      <c r="D846" s="243">
        <v>0</v>
      </c>
      <c r="E846" s="243">
        <v>44</v>
      </c>
      <c r="F846" s="243">
        <v>361.71156377792789</v>
      </c>
      <c r="G846" s="243">
        <v>6354733</v>
      </c>
      <c r="H846" s="243">
        <v>1265462194.1024683</v>
      </c>
      <c r="I846" s="243">
        <v>199.13695730449544</v>
      </c>
      <c r="J846" s="243">
        <v>11.72447555202567</v>
      </c>
      <c r="K846" s="243">
        <v>0.4778135654496829</v>
      </c>
      <c r="L846" s="243">
        <v>51572029.829633713</v>
      </c>
      <c r="M846" s="243">
        <v>144074</v>
      </c>
      <c r="N846" s="243">
        <v>357.95514686642775</v>
      </c>
    </row>
    <row r="847" spans="1:14">
      <c r="A847" t="str">
        <f t="shared" si="14"/>
        <v>2003_0TOT_45</v>
      </c>
      <c r="B847" s="243">
        <v>2003</v>
      </c>
      <c r="C847" s="243" t="s">
        <v>147</v>
      </c>
      <c r="D847" s="243">
        <v>0</v>
      </c>
      <c r="E847" s="243">
        <v>45</v>
      </c>
      <c r="F847" s="243">
        <v>361.71156377792789</v>
      </c>
      <c r="G847" s="243">
        <v>6498424</v>
      </c>
      <c r="H847" s="243">
        <v>1317436890.413281</v>
      </c>
      <c r="I847" s="243">
        <v>202.73175317789065</v>
      </c>
      <c r="J847" s="243">
        <v>12.206019812344156</v>
      </c>
      <c r="K847" s="243">
        <v>0.48154426031848629</v>
      </c>
      <c r="L847" s="243">
        <v>51974696.310812712</v>
      </c>
      <c r="M847" s="243">
        <v>143691</v>
      </c>
      <c r="N847" s="243">
        <v>361.71156377791726</v>
      </c>
    </row>
    <row r="848" spans="1:14">
      <c r="A848" t="str">
        <f t="shared" si="14"/>
        <v>2003_0TOT_46</v>
      </c>
      <c r="B848" s="243">
        <v>2003</v>
      </c>
      <c r="C848" s="243" t="s">
        <v>147</v>
      </c>
      <c r="D848" s="243">
        <v>0</v>
      </c>
      <c r="E848" s="243">
        <v>46</v>
      </c>
      <c r="F848" s="243">
        <v>361.71156377792789</v>
      </c>
      <c r="G848" s="243">
        <v>6642711</v>
      </c>
      <c r="H848" s="243">
        <v>1369627166.8161047</v>
      </c>
      <c r="I848" s="243">
        <v>206.18496978358755</v>
      </c>
      <c r="J848" s="243">
        <v>12.689561416818846</v>
      </c>
      <c r="K848" s="243">
        <v>0.48354160447468963</v>
      </c>
      <c r="L848" s="243">
        <v>52190276.402823687</v>
      </c>
      <c r="M848" s="243">
        <v>144287</v>
      </c>
      <c r="N848" s="243">
        <v>361.71156377791266</v>
      </c>
    </row>
    <row r="849" spans="1:14">
      <c r="A849" t="str">
        <f t="shared" si="14"/>
        <v>2003_0TOT_47</v>
      </c>
      <c r="B849" s="243">
        <v>2003</v>
      </c>
      <c r="C849" s="243" t="s">
        <v>147</v>
      </c>
      <c r="D849" s="243">
        <v>0</v>
      </c>
      <c r="E849" s="243">
        <v>47</v>
      </c>
      <c r="F849" s="243">
        <v>374.62983391285388</v>
      </c>
      <c r="G849" s="243">
        <v>6789279</v>
      </c>
      <c r="H849" s="243">
        <v>1423698124.2423604</v>
      </c>
      <c r="I849" s="243">
        <v>209.6979847554299</v>
      </c>
      <c r="J849" s="243">
        <v>13.190527483899491</v>
      </c>
      <c r="K849" s="243">
        <v>0.50096606708064506</v>
      </c>
      <c r="L849" s="243">
        <v>54070957.426255703</v>
      </c>
      <c r="M849" s="243">
        <v>146568</v>
      </c>
      <c r="N849" s="243">
        <v>368.91379718803358</v>
      </c>
    </row>
    <row r="850" spans="1:14">
      <c r="A850" t="str">
        <f t="shared" si="14"/>
        <v>2003_0TOT_48</v>
      </c>
      <c r="B850" s="243">
        <v>2003</v>
      </c>
      <c r="C850" s="243" t="s">
        <v>147</v>
      </c>
      <c r="D850" s="243">
        <v>0</v>
      </c>
      <c r="E850" s="243">
        <v>48</v>
      </c>
      <c r="F850" s="243">
        <v>376.78287893534156</v>
      </c>
      <c r="G850" s="243">
        <v>6932465</v>
      </c>
      <c r="H850" s="243">
        <v>1477632877.040586</v>
      </c>
      <c r="I850" s="243">
        <v>213.14682108609074</v>
      </c>
      <c r="J850" s="243">
        <v>13.690231618510833</v>
      </c>
      <c r="K850" s="243">
        <v>0.499704134611342</v>
      </c>
      <c r="L850" s="243">
        <v>53934752.798225641</v>
      </c>
      <c r="M850" s="243">
        <v>143186</v>
      </c>
      <c r="N850" s="243">
        <v>376.6761610648083</v>
      </c>
    </row>
    <row r="851" spans="1:14">
      <c r="A851" t="str">
        <f t="shared" si="14"/>
        <v>2003_0TOT_49</v>
      </c>
      <c r="B851" s="243">
        <v>2003</v>
      </c>
      <c r="C851" s="243" t="s">
        <v>147</v>
      </c>
      <c r="D851" s="243">
        <v>0</v>
      </c>
      <c r="E851" s="243">
        <v>49</v>
      </c>
      <c r="F851" s="243">
        <v>391.85419409275522</v>
      </c>
      <c r="G851" s="243">
        <v>7076276</v>
      </c>
      <c r="H851" s="243">
        <v>1532769907.5353031</v>
      </c>
      <c r="I851" s="243">
        <v>216.60685755265951</v>
      </c>
      <c r="J851" s="243">
        <v>14.201074825885435</v>
      </c>
      <c r="K851" s="243">
        <v>0.51084320737460231</v>
      </c>
      <c r="L851" s="243">
        <v>55137030.494717121</v>
      </c>
      <c r="M851" s="243">
        <v>143811</v>
      </c>
      <c r="N851" s="243">
        <v>383.39925662652456</v>
      </c>
    </row>
    <row r="852" spans="1:14">
      <c r="A852" t="str">
        <f t="shared" si="14"/>
        <v>2003_0TOT_50</v>
      </c>
      <c r="B852" s="243">
        <v>2003</v>
      </c>
      <c r="C852" s="243" t="s">
        <v>147</v>
      </c>
      <c r="D852" s="243">
        <v>0</v>
      </c>
      <c r="E852" s="243">
        <v>50</v>
      </c>
      <c r="F852" s="243">
        <v>399.389851671462</v>
      </c>
      <c r="G852" s="243">
        <v>7220278</v>
      </c>
      <c r="H852" s="243">
        <v>1589565237.0197384</v>
      </c>
      <c r="I852" s="243">
        <v>220.15291336701142</v>
      </c>
      <c r="J852" s="243">
        <v>14.727282131890172</v>
      </c>
      <c r="K852" s="243">
        <v>0.52620730600473742</v>
      </c>
      <c r="L852" s="243">
        <v>56795329.48443532</v>
      </c>
      <c r="M852" s="243">
        <v>144002</v>
      </c>
      <c r="N852" s="243">
        <v>394.40653244007251</v>
      </c>
    </row>
    <row r="853" spans="1:14">
      <c r="A853" t="str">
        <f t="shared" si="14"/>
        <v>2003_0TOT_51</v>
      </c>
      <c r="B853" s="243">
        <v>2003</v>
      </c>
      <c r="C853" s="243" t="s">
        <v>147</v>
      </c>
      <c r="D853" s="243">
        <v>0</v>
      </c>
      <c r="E853" s="243">
        <v>51</v>
      </c>
      <c r="F853" s="243">
        <v>406.92550925016889</v>
      </c>
      <c r="G853" s="243">
        <v>7365077</v>
      </c>
      <c r="H853" s="243">
        <v>1647912630.5839345</v>
      </c>
      <c r="I853" s="243">
        <v>223.74682988160674</v>
      </c>
      <c r="J853" s="243">
        <v>15.267869272743503</v>
      </c>
      <c r="K853" s="243">
        <v>0.54058714085333115</v>
      </c>
      <c r="L853" s="243">
        <v>58347393.56419611</v>
      </c>
      <c r="M853" s="243">
        <v>144799</v>
      </c>
      <c r="N853" s="243">
        <v>402.95439584662955</v>
      </c>
    </row>
    <row r="854" spans="1:14">
      <c r="A854" t="str">
        <f t="shared" si="14"/>
        <v>2003_0TOT_52</v>
      </c>
      <c r="B854" s="243">
        <v>2003</v>
      </c>
      <c r="C854" s="243" t="s">
        <v>147</v>
      </c>
      <c r="D854" s="243">
        <v>0</v>
      </c>
      <c r="E854" s="243">
        <v>52</v>
      </c>
      <c r="F854" s="243">
        <v>416.97305268844462</v>
      </c>
      <c r="G854" s="243">
        <v>7509902</v>
      </c>
      <c r="H854" s="243">
        <v>1707512866.0292244</v>
      </c>
      <c r="I854" s="243">
        <v>227.36819548766741</v>
      </c>
      <c r="J854" s="243">
        <v>15.82006396226474</v>
      </c>
      <c r="K854" s="243">
        <v>0.55219468952123663</v>
      </c>
      <c r="L854" s="243">
        <v>59600235.44528985</v>
      </c>
      <c r="M854" s="243">
        <v>144825</v>
      </c>
      <c r="N854" s="243">
        <v>411.53278401719211</v>
      </c>
    </row>
    <row r="855" spans="1:14">
      <c r="A855" t="str">
        <f t="shared" si="14"/>
        <v>2003_0TOT_53</v>
      </c>
      <c r="B855" s="243">
        <v>2003</v>
      </c>
      <c r="C855" s="243" t="s">
        <v>147</v>
      </c>
      <c r="D855" s="243">
        <v>0</v>
      </c>
      <c r="E855" s="243">
        <v>53</v>
      </c>
      <c r="F855" s="243">
        <v>427.02059612672042</v>
      </c>
      <c r="G855" s="243">
        <v>7653762</v>
      </c>
      <c r="H855" s="243">
        <v>1768273337.7672799</v>
      </c>
      <c r="I855" s="243">
        <v>231.03322755101084</v>
      </c>
      <c r="J855" s="243">
        <v>16.383008211996071</v>
      </c>
      <c r="K855" s="243">
        <v>0.56294424973133061</v>
      </c>
      <c r="L855" s="243">
        <v>60760471.738055468</v>
      </c>
      <c r="M855" s="243">
        <v>143860</v>
      </c>
      <c r="N855" s="243">
        <v>422.3583465734427</v>
      </c>
    </row>
    <row r="856" spans="1:14">
      <c r="A856" t="str">
        <f t="shared" si="14"/>
        <v>2003_0TOT_54</v>
      </c>
      <c r="B856" s="243">
        <v>2003</v>
      </c>
      <c r="C856" s="243" t="s">
        <v>147</v>
      </c>
      <c r="D856" s="243">
        <v>0</v>
      </c>
      <c r="E856" s="243">
        <v>54</v>
      </c>
      <c r="F856" s="243">
        <v>440.83596835434963</v>
      </c>
      <c r="G856" s="243">
        <v>7799823</v>
      </c>
      <c r="H856" s="243">
        <v>1831650904.1898236</v>
      </c>
      <c r="I856" s="243">
        <v>234.83236788704355</v>
      </c>
      <c r="J856" s="243">
        <v>16.970199778469553</v>
      </c>
      <c r="K856" s="243">
        <v>0.58719156647348214</v>
      </c>
      <c r="L856" s="243">
        <v>63377566.422543764</v>
      </c>
      <c r="M856" s="243">
        <v>146061</v>
      </c>
      <c r="N856" s="243">
        <v>433.91162885742096</v>
      </c>
    </row>
    <row r="857" spans="1:14">
      <c r="A857" t="str">
        <f t="shared" si="14"/>
        <v>2003_0TOT_55</v>
      </c>
      <c r="B857" s="243">
        <v>2003</v>
      </c>
      <c r="C857" s="243" t="s">
        <v>147</v>
      </c>
      <c r="D857" s="243">
        <v>0</v>
      </c>
      <c r="E857" s="243">
        <v>55</v>
      </c>
      <c r="F857" s="243">
        <v>452.13945472240988</v>
      </c>
      <c r="G857" s="243">
        <v>7942304</v>
      </c>
      <c r="H857" s="243">
        <v>1895462632.7511818</v>
      </c>
      <c r="I857" s="243">
        <v>238.65400175455156</v>
      </c>
      <c r="J857" s="243">
        <v>17.561413846291448</v>
      </c>
      <c r="K857" s="243">
        <v>0.59121406782189467</v>
      </c>
      <c r="L857" s="243">
        <v>63811728.561358213</v>
      </c>
      <c r="M857" s="243">
        <v>142481</v>
      </c>
      <c r="N857" s="243">
        <v>447.86131878186012</v>
      </c>
    </row>
    <row r="858" spans="1:14">
      <c r="A858" t="str">
        <f t="shared" si="14"/>
        <v>2003_0TOT_56</v>
      </c>
      <c r="B858" s="243">
        <v>2003</v>
      </c>
      <c r="C858" s="243" t="s">
        <v>147</v>
      </c>
      <c r="D858" s="243">
        <v>0</v>
      </c>
      <c r="E858" s="243">
        <v>56</v>
      </c>
      <c r="F858" s="243">
        <v>455.65609492580637</v>
      </c>
      <c r="G858" s="243">
        <v>8088338</v>
      </c>
      <c r="H858" s="243">
        <v>1961503912.9849355</v>
      </c>
      <c r="I858" s="243">
        <v>242.51013162221159</v>
      </c>
      <c r="J858" s="243">
        <v>18.173284654549214</v>
      </c>
      <c r="K858" s="243">
        <v>0.61187080825776619</v>
      </c>
      <c r="L858" s="243">
        <v>66041280.233753681</v>
      </c>
      <c r="M858" s="243">
        <v>146034</v>
      </c>
      <c r="N858" s="243">
        <v>452.23222149467716</v>
      </c>
    </row>
    <row r="859" spans="1:14">
      <c r="A859" t="str">
        <f t="shared" si="14"/>
        <v>2003_0TOT_57</v>
      </c>
      <c r="B859" s="243">
        <v>2003</v>
      </c>
      <c r="C859" s="243" t="s">
        <v>147</v>
      </c>
      <c r="D859" s="243">
        <v>0</v>
      </c>
      <c r="E859" s="243">
        <v>57</v>
      </c>
      <c r="F859" s="243">
        <v>476.63034185320703</v>
      </c>
      <c r="G859" s="243">
        <v>8231007</v>
      </c>
      <c r="H859" s="243">
        <v>2028226487.6963441</v>
      </c>
      <c r="I859" s="243">
        <v>246.41292222158773</v>
      </c>
      <c r="J859" s="243">
        <v>18.791467639088673</v>
      </c>
      <c r="K859" s="243">
        <v>0.61818298453945886</v>
      </c>
      <c r="L859" s="243">
        <v>66722574.711408615</v>
      </c>
      <c r="M859" s="243">
        <v>142669</v>
      </c>
      <c r="N859" s="243">
        <v>467.67394957144592</v>
      </c>
    </row>
    <row r="860" spans="1:14">
      <c r="A860" t="str">
        <f t="shared" si="14"/>
        <v>2003_0TOT_58</v>
      </c>
      <c r="B860" s="243">
        <v>2003</v>
      </c>
      <c r="C860" s="243" t="s">
        <v>147</v>
      </c>
      <c r="D860" s="243">
        <v>0</v>
      </c>
      <c r="E860" s="243">
        <v>58</v>
      </c>
      <c r="F860" s="243">
        <v>489.81774261594404</v>
      </c>
      <c r="G860" s="243">
        <v>8376075</v>
      </c>
      <c r="H860" s="243">
        <v>2098537095.3592823</v>
      </c>
      <c r="I860" s="243">
        <v>250.53943468262668</v>
      </c>
      <c r="J860" s="243">
        <v>19.442893659110442</v>
      </c>
      <c r="K860" s="243">
        <v>0.65142602002176986</v>
      </c>
      <c r="L860" s="243">
        <v>70310607.662938118</v>
      </c>
      <c r="M860" s="243">
        <v>145068</v>
      </c>
      <c r="N860" s="243">
        <v>484.67344736908291</v>
      </c>
    </row>
    <row r="861" spans="1:14">
      <c r="A861" t="str">
        <f t="shared" si="14"/>
        <v>2003_0TOT_59</v>
      </c>
      <c r="B861" s="243">
        <v>2003</v>
      </c>
      <c r="C861" s="243" t="s">
        <v>147</v>
      </c>
      <c r="D861" s="243">
        <v>0</v>
      </c>
      <c r="E861" s="243">
        <v>59</v>
      </c>
      <c r="F861" s="243">
        <v>502.37717191378874</v>
      </c>
      <c r="G861" s="243">
        <v>8520317</v>
      </c>
      <c r="H861" s="243">
        <v>2170264709.3292642</v>
      </c>
      <c r="I861" s="243">
        <v>254.71642772554873</v>
      </c>
      <c r="J861" s="243">
        <v>20.107448207097271</v>
      </c>
      <c r="K861" s="243">
        <v>0.66455454798682823</v>
      </c>
      <c r="L861" s="243">
        <v>71727613.969981909</v>
      </c>
      <c r="M861" s="243">
        <v>144242</v>
      </c>
      <c r="N861" s="243">
        <v>497.27273588817343</v>
      </c>
    </row>
    <row r="862" spans="1:14">
      <c r="A862" t="str">
        <f t="shared" si="14"/>
        <v>2003_0TOT_60</v>
      </c>
      <c r="B862" s="243">
        <v>2003</v>
      </c>
      <c r="C862" s="243" t="s">
        <v>147</v>
      </c>
      <c r="D862" s="243">
        <v>0</v>
      </c>
      <c r="E862" s="243">
        <v>60</v>
      </c>
      <c r="F862" s="243">
        <v>512.42471535206448</v>
      </c>
      <c r="G862" s="243">
        <v>8665263</v>
      </c>
      <c r="H862" s="243">
        <v>2243630840.4043508</v>
      </c>
      <c r="I862" s="243">
        <v>258.92241705812631</v>
      </c>
      <c r="J862" s="243">
        <v>20.787183575048463</v>
      </c>
      <c r="K862" s="243">
        <v>0.67973536795119216</v>
      </c>
      <c r="L862" s="243">
        <v>73366131.075086594</v>
      </c>
      <c r="M862" s="243">
        <v>144946</v>
      </c>
      <c r="N862" s="243">
        <v>506.16181940230564</v>
      </c>
    </row>
    <row r="863" spans="1:14">
      <c r="A863" t="str">
        <f t="shared" si="14"/>
        <v>2003_0TOT_61</v>
      </c>
      <c r="B863" s="243">
        <v>2003</v>
      </c>
      <c r="C863" s="243" t="s">
        <v>147</v>
      </c>
      <c r="D863" s="243">
        <v>0</v>
      </c>
      <c r="E863" s="243">
        <v>61</v>
      </c>
      <c r="F863" s="243">
        <v>527.49603050947815</v>
      </c>
      <c r="G863" s="243">
        <v>8808947</v>
      </c>
      <c r="H863" s="243">
        <v>2318163896.7878842</v>
      </c>
      <c r="I863" s="243">
        <v>263.1601594138192</v>
      </c>
      <c r="J863" s="243">
        <v>21.477730476772603</v>
      </c>
      <c r="K863" s="243">
        <v>0.69054690172414013</v>
      </c>
      <c r="L863" s="243">
        <v>74533056.383533478</v>
      </c>
      <c r="M863" s="243">
        <v>143684</v>
      </c>
      <c r="N863" s="243">
        <v>518.72899128318727</v>
      </c>
    </row>
    <row r="864" spans="1:14">
      <c r="A864" t="str">
        <f t="shared" si="14"/>
        <v>2003_0TOT_62</v>
      </c>
      <c r="B864" s="243">
        <v>2003</v>
      </c>
      <c r="C864" s="243" t="s">
        <v>147</v>
      </c>
      <c r="D864" s="243">
        <v>0</v>
      </c>
      <c r="E864" s="243">
        <v>62</v>
      </c>
      <c r="F864" s="243">
        <v>540.0554598073229</v>
      </c>
      <c r="G864" s="243">
        <v>8953469</v>
      </c>
      <c r="H864" s="243">
        <v>2394858693.5102472</v>
      </c>
      <c r="I864" s="243">
        <v>267.47830293601811</v>
      </c>
      <c r="J864" s="243">
        <v>22.18830584862453</v>
      </c>
      <c r="K864" s="243">
        <v>0.71057537185192743</v>
      </c>
      <c r="L864" s="243">
        <v>76694796.722362995</v>
      </c>
      <c r="M864" s="243">
        <v>144522</v>
      </c>
      <c r="N864" s="243">
        <v>530.67904348378102</v>
      </c>
    </row>
    <row r="865" spans="1:14">
      <c r="A865" t="str">
        <f t="shared" si="14"/>
        <v>2003_0TOT_63</v>
      </c>
      <c r="B865" s="243">
        <v>2003</v>
      </c>
      <c r="C865" s="243" t="s">
        <v>147</v>
      </c>
      <c r="D865" s="243">
        <v>0</v>
      </c>
      <c r="E865" s="243">
        <v>63</v>
      </c>
      <c r="F865" s="243">
        <v>552.61488910516766</v>
      </c>
      <c r="G865" s="243">
        <v>9098135</v>
      </c>
      <c r="H865" s="243">
        <v>2473616812.3787422</v>
      </c>
      <c r="I865" s="243">
        <v>271.88174415731822</v>
      </c>
      <c r="J865" s="243">
        <v>22.917997848512467</v>
      </c>
      <c r="K865" s="243">
        <v>0.72969199988793676</v>
      </c>
      <c r="L865" s="243">
        <v>78758118.868494987</v>
      </c>
      <c r="M865" s="243">
        <v>144666</v>
      </c>
      <c r="N865" s="243">
        <v>544.41346873830059</v>
      </c>
    </row>
    <row r="866" spans="1:14">
      <c r="A866" t="str">
        <f t="shared" si="14"/>
        <v>2003_0TOT_64</v>
      </c>
      <c r="B866" s="243">
        <v>2003</v>
      </c>
      <c r="C866" s="243" t="s">
        <v>147</v>
      </c>
      <c r="D866" s="243">
        <v>0</v>
      </c>
      <c r="E866" s="243">
        <v>64</v>
      </c>
      <c r="F866" s="243">
        <v>565.17431840301231</v>
      </c>
      <c r="G866" s="243">
        <v>9241778</v>
      </c>
      <c r="H866" s="243">
        <v>2553847496.9313216</v>
      </c>
      <c r="I866" s="243">
        <v>276.33724776026014</v>
      </c>
      <c r="J866" s="243">
        <v>23.661333132603009</v>
      </c>
      <c r="K866" s="243">
        <v>0.74333528409054139</v>
      </c>
      <c r="L866" s="243">
        <v>80230684.552579403</v>
      </c>
      <c r="M866" s="243">
        <v>143643</v>
      </c>
      <c r="N866" s="243">
        <v>558.542250945604</v>
      </c>
    </row>
    <row r="867" spans="1:14">
      <c r="A867" t="str">
        <f t="shared" si="14"/>
        <v>2003_0TOT_65</v>
      </c>
      <c r="B867" s="243">
        <v>2003</v>
      </c>
      <c r="C867" s="243" t="s">
        <v>147</v>
      </c>
      <c r="D867" s="243">
        <v>0</v>
      </c>
      <c r="E867" s="243">
        <v>65</v>
      </c>
      <c r="F867" s="243">
        <v>582.75751941999499</v>
      </c>
      <c r="G867" s="243">
        <v>9386498</v>
      </c>
      <c r="H867" s="243">
        <v>2636636968.5442052</v>
      </c>
      <c r="I867" s="243">
        <v>280.89676986499171</v>
      </c>
      <c r="J867" s="243">
        <v>24.428375514757157</v>
      </c>
      <c r="K867" s="243">
        <v>0.76704238215414833</v>
      </c>
      <c r="L867" s="243">
        <v>82789471.612883568</v>
      </c>
      <c r="M867" s="243">
        <v>144720</v>
      </c>
      <c r="N867" s="243">
        <v>572.06655343341322</v>
      </c>
    </row>
    <row r="868" spans="1:14">
      <c r="A868" t="str">
        <f t="shared" si="14"/>
        <v>2003_0TOT_66</v>
      </c>
      <c r="B868" s="243">
        <v>2003</v>
      </c>
      <c r="C868" s="243" t="s">
        <v>147</v>
      </c>
      <c r="D868" s="243">
        <v>0</v>
      </c>
      <c r="E868" s="243">
        <v>66</v>
      </c>
      <c r="F868" s="243">
        <v>602.85260629654647</v>
      </c>
      <c r="G868" s="243">
        <v>9532130</v>
      </c>
      <c r="H868" s="243">
        <v>2723029243.4514036</v>
      </c>
      <c r="I868" s="243">
        <v>285.66849628062181</v>
      </c>
      <c r="J868" s="243">
        <v>25.228797779249806</v>
      </c>
      <c r="K868" s="243">
        <v>0.8004222644926493</v>
      </c>
      <c r="L868" s="243">
        <v>86392274.907198429</v>
      </c>
      <c r="M868" s="243">
        <v>145632</v>
      </c>
      <c r="N868" s="243">
        <v>593.22315773455307</v>
      </c>
    </row>
    <row r="869" spans="1:14">
      <c r="A869" t="str">
        <f t="shared" si="14"/>
        <v>2003_0TOT_67</v>
      </c>
      <c r="B869" s="243">
        <v>2003</v>
      </c>
      <c r="C869" s="243" t="s">
        <v>147</v>
      </c>
      <c r="D869" s="243">
        <v>0</v>
      </c>
      <c r="E869" s="243">
        <v>67</v>
      </c>
      <c r="F869" s="243">
        <v>602.85260629654647</v>
      </c>
      <c r="G869" s="243">
        <v>9675364</v>
      </c>
      <c r="H869" s="243">
        <v>2809378233.6616821</v>
      </c>
      <c r="I869" s="243">
        <v>290.36408693891849</v>
      </c>
      <c r="J869" s="243">
        <v>26.028819012108965</v>
      </c>
      <c r="K869" s="243">
        <v>0.80002123285915872</v>
      </c>
      <c r="L869" s="243">
        <v>86348990.210278511</v>
      </c>
      <c r="M869" s="243">
        <v>143234</v>
      </c>
      <c r="N869" s="243">
        <v>602.85260629653931</v>
      </c>
    </row>
    <row r="870" spans="1:14">
      <c r="A870" t="str">
        <f t="shared" si="14"/>
        <v>2003_0TOT_68</v>
      </c>
      <c r="B870" s="243">
        <v>2003</v>
      </c>
      <c r="C870" s="243" t="s">
        <v>147</v>
      </c>
      <c r="D870" s="243">
        <v>0</v>
      </c>
      <c r="E870" s="243">
        <v>68</v>
      </c>
      <c r="F870" s="243">
        <v>622.94769317309806</v>
      </c>
      <c r="G870" s="243">
        <v>9819756</v>
      </c>
      <c r="H870" s="243">
        <v>2897826350.6006174</v>
      </c>
      <c r="I870" s="243">
        <v>295.10166552006154</v>
      </c>
      <c r="J870" s="243">
        <v>26.848288601564978</v>
      </c>
      <c r="K870" s="243">
        <v>0.81946958945601267</v>
      </c>
      <c r="L870" s="243">
        <v>88448116.93893528</v>
      </c>
      <c r="M870" s="243">
        <v>144392</v>
      </c>
      <c r="N870" s="243">
        <v>612.5555220437094</v>
      </c>
    </row>
    <row r="871" spans="1:14">
      <c r="A871" t="str">
        <f t="shared" si="14"/>
        <v>2003_0TOT_69</v>
      </c>
      <c r="B871" s="243">
        <v>2003</v>
      </c>
      <c r="C871" s="243" t="s">
        <v>147</v>
      </c>
      <c r="D871" s="243">
        <v>0</v>
      </c>
      <c r="E871" s="243">
        <v>69</v>
      </c>
      <c r="F871" s="243">
        <v>642.03802570582206</v>
      </c>
      <c r="G871" s="243">
        <v>9965033</v>
      </c>
      <c r="H871" s="243">
        <v>2989937833.6955681</v>
      </c>
      <c r="I871" s="243">
        <v>300.04294353019884</v>
      </c>
      <c r="J871" s="243">
        <v>27.701699186757164</v>
      </c>
      <c r="K871" s="243">
        <v>0.85341058519218649</v>
      </c>
      <c r="L871" s="243">
        <v>92111483.094950676</v>
      </c>
      <c r="M871" s="243">
        <v>145277</v>
      </c>
      <c r="N871" s="243">
        <v>634.04037180662237</v>
      </c>
    </row>
    <row r="872" spans="1:14">
      <c r="A872" t="str">
        <f t="shared" si="14"/>
        <v>2003_0TOT_70</v>
      </c>
      <c r="B872" s="243">
        <v>2003</v>
      </c>
      <c r="C872" s="243" t="s">
        <v>147</v>
      </c>
      <c r="D872" s="243">
        <v>0</v>
      </c>
      <c r="E872" s="243">
        <v>70</v>
      </c>
      <c r="F872" s="243">
        <v>668.16163864533905</v>
      </c>
      <c r="G872" s="243">
        <v>10108357</v>
      </c>
      <c r="H872" s="243">
        <v>3083752414.8147936</v>
      </c>
      <c r="I872" s="243">
        <v>305.06959882944318</v>
      </c>
      <c r="J872" s="243">
        <v>28.57088893251327</v>
      </c>
      <c r="K872" s="243">
        <v>0.86918974575610619</v>
      </c>
      <c r="L872" s="243">
        <v>93814581.119225502</v>
      </c>
      <c r="M872" s="243">
        <v>143324</v>
      </c>
      <c r="N872" s="243">
        <v>654.56295609406311</v>
      </c>
    </row>
    <row r="873" spans="1:14">
      <c r="A873" t="str">
        <f t="shared" si="14"/>
        <v>2003_0TOT_71</v>
      </c>
      <c r="B873" s="243">
        <v>2003</v>
      </c>
      <c r="C873" s="243" t="s">
        <v>147</v>
      </c>
      <c r="D873" s="243">
        <v>0</v>
      </c>
      <c r="E873" s="243">
        <v>71</v>
      </c>
      <c r="F873" s="243">
        <v>689.51266845167504</v>
      </c>
      <c r="G873" s="243">
        <v>10256292</v>
      </c>
      <c r="H873" s="243">
        <v>3184191031.3561578</v>
      </c>
      <c r="I873" s="243">
        <v>310.46220518645117</v>
      </c>
      <c r="J873" s="243">
        <v>29.501450200646381</v>
      </c>
      <c r="K873" s="243">
        <v>0.93056126813311124</v>
      </c>
      <c r="L873" s="243">
        <v>100438616.54136419</v>
      </c>
      <c r="M873" s="243">
        <v>147935</v>
      </c>
      <c r="N873" s="243">
        <v>678.93748295781381</v>
      </c>
    </row>
    <row r="874" spans="1:14">
      <c r="A874" t="str">
        <f t="shared" si="14"/>
        <v>2003_0TOT_72</v>
      </c>
      <c r="B874" s="243">
        <v>2003</v>
      </c>
      <c r="C874" s="243" t="s">
        <v>147</v>
      </c>
      <c r="D874" s="243">
        <v>0</v>
      </c>
      <c r="E874" s="243">
        <v>72</v>
      </c>
      <c r="F874" s="243">
        <v>715.88746997714895</v>
      </c>
      <c r="G874" s="243">
        <v>10398658</v>
      </c>
      <c r="H874" s="243">
        <v>3284081152.9784875</v>
      </c>
      <c r="I874" s="243">
        <v>315.81778658154616</v>
      </c>
      <c r="J874" s="243">
        <v>30.42692967708426</v>
      </c>
      <c r="K874" s="243">
        <v>0.92547947643787865</v>
      </c>
      <c r="L874" s="243">
        <v>99890121.622329712</v>
      </c>
      <c r="M874" s="243">
        <v>142366</v>
      </c>
      <c r="N874" s="243">
        <v>701.64310033526056</v>
      </c>
    </row>
    <row r="875" spans="1:14">
      <c r="A875" t="str">
        <f t="shared" si="14"/>
        <v>2003_0TOT_73</v>
      </c>
      <c r="B875" s="243">
        <v>2003</v>
      </c>
      <c r="C875" s="243" t="s">
        <v>147</v>
      </c>
      <c r="D875" s="243">
        <v>0</v>
      </c>
      <c r="E875" s="243">
        <v>73</v>
      </c>
      <c r="F875" s="243">
        <v>740.37835710794616</v>
      </c>
      <c r="G875" s="243">
        <v>10543628</v>
      </c>
      <c r="H875" s="243">
        <v>3389225259.4281592</v>
      </c>
      <c r="I875" s="243">
        <v>321.44772742628624</v>
      </c>
      <c r="J875" s="243">
        <v>31.401087191432683</v>
      </c>
      <c r="K875" s="243">
        <v>0.97415751434842335</v>
      </c>
      <c r="L875" s="243">
        <v>105144106.44967175</v>
      </c>
      <c r="M875" s="243">
        <v>144970</v>
      </c>
      <c r="N875" s="243">
        <v>725.28182692744531</v>
      </c>
    </row>
    <row r="876" spans="1:14">
      <c r="A876" t="str">
        <f t="shared" si="14"/>
        <v>2003_0TOT_74</v>
      </c>
      <c r="B876" s="243">
        <v>2003</v>
      </c>
      <c r="C876" s="243" t="s">
        <v>147</v>
      </c>
      <c r="D876" s="243">
        <v>0</v>
      </c>
      <c r="E876" s="243">
        <v>74</v>
      </c>
      <c r="F876" s="243">
        <v>753.56575787068311</v>
      </c>
      <c r="G876" s="243">
        <v>10687011</v>
      </c>
      <c r="H876" s="243">
        <v>3496977522.8571587</v>
      </c>
      <c r="I876" s="243">
        <v>327.21754687603095</v>
      </c>
      <c r="J876" s="243">
        <v>32.399409214908658</v>
      </c>
      <c r="K876" s="243">
        <v>0.99832202347597487</v>
      </c>
      <c r="L876" s="243">
        <v>107752263.42899942</v>
      </c>
      <c r="M876" s="243">
        <v>143383</v>
      </c>
      <c r="N876" s="243">
        <v>751.49957407084116</v>
      </c>
    </row>
    <row r="877" spans="1:14">
      <c r="A877" t="str">
        <f t="shared" si="14"/>
        <v>2003_0TOT_75</v>
      </c>
      <c r="B877" s="243">
        <v>2003</v>
      </c>
      <c r="C877" s="243" t="s">
        <v>147</v>
      </c>
      <c r="D877" s="243">
        <v>0</v>
      </c>
      <c r="E877" s="243">
        <v>75</v>
      </c>
      <c r="F877" s="243">
        <v>783.70838818551044</v>
      </c>
      <c r="G877" s="243">
        <v>10830939</v>
      </c>
      <c r="H877" s="243">
        <v>3607293245.3168173</v>
      </c>
      <c r="I877" s="243">
        <v>333.05452512629029</v>
      </c>
      <c r="J877" s="243">
        <v>33.421481622136646</v>
      </c>
      <c r="K877" s="243">
        <v>1.0220724072279879</v>
      </c>
      <c r="L877" s="243">
        <v>110315722.45965862</v>
      </c>
      <c r="M877" s="243">
        <v>143928</v>
      </c>
      <c r="N877" s="243">
        <v>766.46463828899607</v>
      </c>
    </row>
    <row r="878" spans="1:14">
      <c r="A878" t="str">
        <f t="shared" si="14"/>
        <v>2003_0TOT_76</v>
      </c>
      <c r="B878" s="243">
        <v>2003</v>
      </c>
      <c r="C878" s="243" t="s">
        <v>147</v>
      </c>
      <c r="D878" s="243">
        <v>0</v>
      </c>
      <c r="E878" s="243">
        <v>76</v>
      </c>
      <c r="F878" s="243">
        <v>823.89856193861351</v>
      </c>
      <c r="G878" s="243">
        <v>10975783</v>
      </c>
      <c r="H878" s="243">
        <v>3723404129.2690005</v>
      </c>
      <c r="I878" s="243">
        <v>339.23813264793961</v>
      </c>
      <c r="J878" s="243">
        <v>34.497246055531669</v>
      </c>
      <c r="K878" s="243">
        <v>1.0757644333950225</v>
      </c>
      <c r="L878" s="243">
        <v>116110883.95218325</v>
      </c>
      <c r="M878" s="243">
        <v>144844</v>
      </c>
      <c r="N878" s="243">
        <v>801.62715716345338</v>
      </c>
    </row>
    <row r="879" spans="1:14">
      <c r="A879" t="str">
        <f t="shared" si="14"/>
        <v>2003_0TOT_77</v>
      </c>
      <c r="B879" s="243">
        <v>2003</v>
      </c>
      <c r="C879" s="243" t="s">
        <v>147</v>
      </c>
      <c r="D879" s="243">
        <v>0</v>
      </c>
      <c r="E879" s="243">
        <v>77</v>
      </c>
      <c r="F879" s="243">
        <v>854.04119225344084</v>
      </c>
      <c r="G879" s="243">
        <v>11120001</v>
      </c>
      <c r="H879" s="243">
        <v>3844005203.8878474</v>
      </c>
      <c r="I879" s="243">
        <v>345.68389012625516</v>
      </c>
      <c r="J879" s="243">
        <v>35.614611993057416</v>
      </c>
      <c r="K879" s="243">
        <v>1.1173659375257472</v>
      </c>
      <c r="L879" s="243">
        <v>120601074.61884689</v>
      </c>
      <c r="M879" s="243">
        <v>144218</v>
      </c>
      <c r="N879" s="243">
        <v>836.24148593689335</v>
      </c>
    </row>
    <row r="880" spans="1:14">
      <c r="A880" t="str">
        <f t="shared" si="14"/>
        <v>2003_0TOT_78</v>
      </c>
      <c r="B880" s="243">
        <v>2003</v>
      </c>
      <c r="C880" s="243" t="s">
        <v>147</v>
      </c>
      <c r="D880" s="243">
        <v>0</v>
      </c>
      <c r="E880" s="243">
        <v>78</v>
      </c>
      <c r="F880" s="243">
        <v>899.25513772568183</v>
      </c>
      <c r="G880" s="243">
        <v>11265033</v>
      </c>
      <c r="H880" s="243">
        <v>3971072698.8325992</v>
      </c>
      <c r="I880" s="243">
        <v>352.51318827318119</v>
      </c>
      <c r="J880" s="243">
        <v>36.791889153038895</v>
      </c>
      <c r="K880" s="243">
        <v>1.1772771599814789</v>
      </c>
      <c r="L880" s="243">
        <v>127067494.94475174</v>
      </c>
      <c r="M880" s="243">
        <v>145032</v>
      </c>
      <c r="N880" s="243">
        <v>876.13419758916473</v>
      </c>
    </row>
    <row r="881" spans="1:14">
      <c r="A881" t="str">
        <f t="shared" si="14"/>
        <v>2003_0TOT_79</v>
      </c>
      <c r="B881" s="243">
        <v>2003</v>
      </c>
      <c r="C881" s="243" t="s">
        <v>147</v>
      </c>
      <c r="D881" s="243">
        <v>0</v>
      </c>
      <c r="E881" s="243">
        <v>79</v>
      </c>
      <c r="F881" s="243">
        <v>911.81456702352648</v>
      </c>
      <c r="G881" s="243">
        <v>11408527</v>
      </c>
      <c r="H881" s="243">
        <v>4100873894.7320166</v>
      </c>
      <c r="I881" s="243">
        <v>359.45691277515641</v>
      </c>
      <c r="J881" s="243">
        <v>37.994493983936898</v>
      </c>
      <c r="K881" s="243">
        <v>1.2026048308980037</v>
      </c>
      <c r="L881" s="243">
        <v>129801195.8994174</v>
      </c>
      <c r="M881" s="243">
        <v>143494</v>
      </c>
      <c r="N881" s="243">
        <v>904.57577250210738</v>
      </c>
    </row>
    <row r="882" spans="1:14">
      <c r="A882" t="str">
        <f t="shared" si="14"/>
        <v>2003_0TOT_80</v>
      </c>
      <c r="B882" s="243">
        <v>2003</v>
      </c>
      <c r="C882" s="243" t="s">
        <v>147</v>
      </c>
      <c r="D882" s="243">
        <v>0</v>
      </c>
      <c r="E882" s="243">
        <v>80</v>
      </c>
      <c r="F882" s="243">
        <v>954.51662663619857</v>
      </c>
      <c r="G882" s="243">
        <v>11554202</v>
      </c>
      <c r="H882" s="243">
        <v>4236986936.3195128</v>
      </c>
      <c r="I882" s="243">
        <v>366.70528491015762</v>
      </c>
      <c r="J882" s="243">
        <v>39.255577907140406</v>
      </c>
      <c r="K882" s="243">
        <v>1.2610839232035076</v>
      </c>
      <c r="L882" s="243">
        <v>136113041.58749628</v>
      </c>
      <c r="M882" s="243">
        <v>145675</v>
      </c>
      <c r="N882" s="243">
        <v>934.36101999310984</v>
      </c>
    </row>
    <row r="883" spans="1:14">
      <c r="A883" t="str">
        <f t="shared" si="14"/>
        <v>2003_0TOT_81</v>
      </c>
      <c r="B883" s="243">
        <v>2003</v>
      </c>
      <c r="C883" s="243" t="s">
        <v>147</v>
      </c>
      <c r="D883" s="243">
        <v>0</v>
      </c>
      <c r="E883" s="243">
        <v>81</v>
      </c>
      <c r="F883" s="243">
        <v>994.70680038930163</v>
      </c>
      <c r="G883" s="243">
        <v>11697532</v>
      </c>
      <c r="H883" s="243">
        <v>4376374088.8741665</v>
      </c>
      <c r="I883" s="243">
        <v>374.12798604647259</v>
      </c>
      <c r="J883" s="243">
        <v>40.546996386498925</v>
      </c>
      <c r="K883" s="243">
        <v>1.2914184793585193</v>
      </c>
      <c r="L883" s="243">
        <v>139387152.55465364</v>
      </c>
      <c r="M883" s="243">
        <v>143330</v>
      </c>
      <c r="N883" s="243">
        <v>972.49112226786883</v>
      </c>
    </row>
    <row r="884" spans="1:14">
      <c r="A884" t="str">
        <f t="shared" si="14"/>
        <v>2003_0TOT_82</v>
      </c>
      <c r="B884" s="243">
        <v>2003</v>
      </c>
      <c r="C884" s="243" t="s">
        <v>147</v>
      </c>
      <c r="D884" s="243">
        <v>0</v>
      </c>
      <c r="E884" s="243">
        <v>82</v>
      </c>
      <c r="F884" s="243">
        <v>1017.3137731254222</v>
      </c>
      <c r="G884" s="243">
        <v>11842388</v>
      </c>
      <c r="H884" s="243">
        <v>4522181366.8550596</v>
      </c>
      <c r="I884" s="243">
        <v>381.86397598652059</v>
      </c>
      <c r="J884" s="243">
        <v>41.89789716722661</v>
      </c>
      <c r="K884" s="243">
        <v>1.3509007807276845</v>
      </c>
      <c r="L884" s="243">
        <v>145807277.98089314</v>
      </c>
      <c r="M884" s="243">
        <v>144856</v>
      </c>
      <c r="N884" s="243">
        <v>1006.5670595687658</v>
      </c>
    </row>
    <row r="885" spans="1:14">
      <c r="A885" t="str">
        <f t="shared" si="14"/>
        <v>2003_0TOT_83</v>
      </c>
      <c r="B885" s="243">
        <v>2003</v>
      </c>
      <c r="C885" s="243" t="s">
        <v>147</v>
      </c>
      <c r="D885" s="243">
        <v>0</v>
      </c>
      <c r="E885" s="243">
        <v>83</v>
      </c>
      <c r="F885" s="243">
        <v>1084.6323141618698</v>
      </c>
      <c r="G885" s="243">
        <v>11985699</v>
      </c>
      <c r="H885" s="243">
        <v>4672959751.351409</v>
      </c>
      <c r="I885" s="243">
        <v>389.87794965912366</v>
      </c>
      <c r="J885" s="243">
        <v>43.294855125386064</v>
      </c>
      <c r="K885" s="243">
        <v>1.3969579581594544</v>
      </c>
      <c r="L885" s="243">
        <v>150778384.49634933</v>
      </c>
      <c r="M885" s="243">
        <v>143311</v>
      </c>
      <c r="N885" s="243">
        <v>1052.1061502351483</v>
      </c>
    </row>
    <row r="886" spans="1:14">
      <c r="A886" t="str">
        <f t="shared" si="14"/>
        <v>2003_0TOT_84</v>
      </c>
      <c r="B886" s="243">
        <v>2003</v>
      </c>
      <c r="C886" s="243" t="s">
        <v>147</v>
      </c>
      <c r="D886" s="243">
        <v>0</v>
      </c>
      <c r="E886" s="243">
        <v>84</v>
      </c>
      <c r="F886" s="243">
        <v>1130.3486368060246</v>
      </c>
      <c r="G886" s="243">
        <v>12131510</v>
      </c>
      <c r="H886" s="243">
        <v>4834772639.0787668</v>
      </c>
      <c r="I886" s="243">
        <v>398.53016146207415</v>
      </c>
      <c r="J886" s="243">
        <v>44.794047479771386</v>
      </c>
      <c r="K886" s="243">
        <v>1.4991923543853218</v>
      </c>
      <c r="L886" s="243">
        <v>161812887.72735786</v>
      </c>
      <c r="M886" s="243">
        <v>145811</v>
      </c>
      <c r="N886" s="243">
        <v>1109.7440366457802</v>
      </c>
    </row>
    <row r="887" spans="1:14">
      <c r="A887" t="str">
        <f t="shared" si="14"/>
        <v>2003_0TOT_85</v>
      </c>
      <c r="B887" s="243">
        <v>2003</v>
      </c>
      <c r="C887" s="243" t="s">
        <v>147</v>
      </c>
      <c r="D887" s="243">
        <v>0</v>
      </c>
      <c r="E887" s="243">
        <v>85</v>
      </c>
      <c r="F887" s="243">
        <v>1195.6576691548171</v>
      </c>
      <c r="G887" s="243">
        <v>12274714</v>
      </c>
      <c r="H887" s="243">
        <v>4999975544.1638746</v>
      </c>
      <c r="I887" s="243">
        <v>407.33947399213332</v>
      </c>
      <c r="J887" s="243">
        <v>46.324648260119247</v>
      </c>
      <c r="K887" s="243">
        <v>1.5306007803478607</v>
      </c>
      <c r="L887" s="243">
        <v>165202905.0851078</v>
      </c>
      <c r="M887" s="243">
        <v>143204</v>
      </c>
      <c r="N887" s="243">
        <v>1153.6193478192495</v>
      </c>
    </row>
    <row r="888" spans="1:14">
      <c r="A888" t="str">
        <f t="shared" si="14"/>
        <v>2003_0TOT_86</v>
      </c>
      <c r="B888" s="243">
        <v>2003</v>
      </c>
      <c r="C888" s="243" t="s">
        <v>147</v>
      </c>
      <c r="D888" s="243">
        <v>0</v>
      </c>
      <c r="E888" s="243">
        <v>86</v>
      </c>
      <c r="F888" s="243">
        <v>1255.942929784472</v>
      </c>
      <c r="G888" s="243">
        <v>12418880</v>
      </c>
      <c r="H888" s="243">
        <v>5176438440.1459827</v>
      </c>
      <c r="I888" s="243">
        <v>416.82007074277089</v>
      </c>
      <c r="J888" s="243">
        <v>47.959572574274105</v>
      </c>
      <c r="K888" s="243">
        <v>1.6349243141548584</v>
      </c>
      <c r="L888" s="243">
        <v>176462895.98210812</v>
      </c>
      <c r="M888" s="243">
        <v>144166</v>
      </c>
      <c r="N888" s="243">
        <v>1224.0257479718389</v>
      </c>
    </row>
    <row r="889" spans="1:14">
      <c r="A889" t="str">
        <f t="shared" si="14"/>
        <v>2003_0TOT_87</v>
      </c>
      <c r="B889" s="243">
        <v>2003</v>
      </c>
      <c r="C889" s="243" t="s">
        <v>147</v>
      </c>
      <c r="D889" s="243">
        <v>0</v>
      </c>
      <c r="E889" s="243">
        <v>87</v>
      </c>
      <c r="F889" s="243">
        <v>1340.2167003730099</v>
      </c>
      <c r="G889" s="243">
        <v>12563774</v>
      </c>
      <c r="H889" s="243">
        <v>5364192313.9110165</v>
      </c>
      <c r="I889" s="243">
        <v>426.95708422572841</v>
      </c>
      <c r="J889" s="243">
        <v>49.699107514958399</v>
      </c>
      <c r="K889" s="243">
        <v>1.7395349406842939</v>
      </c>
      <c r="L889" s="243">
        <v>187753873.76503372</v>
      </c>
      <c r="M889" s="243">
        <v>144894</v>
      </c>
      <c r="N889" s="243">
        <v>1295.8015774637579</v>
      </c>
    </row>
    <row r="890" spans="1:14">
      <c r="A890" t="str">
        <f t="shared" si="14"/>
        <v>2003_0TOT_88</v>
      </c>
      <c r="B890" s="243">
        <v>2003</v>
      </c>
      <c r="C890" s="243" t="s">
        <v>147</v>
      </c>
      <c r="D890" s="243">
        <v>0</v>
      </c>
      <c r="E890" s="243">
        <v>88</v>
      </c>
      <c r="F890" s="243">
        <v>1406.6560813586084</v>
      </c>
      <c r="G890" s="243">
        <v>12708061</v>
      </c>
      <c r="H890" s="243">
        <v>5561145905.5477457</v>
      </c>
      <c r="I890" s="243">
        <v>437.60774405692149</v>
      </c>
      <c r="J890" s="243">
        <v>51.523877611441812</v>
      </c>
      <c r="K890" s="243">
        <v>1.8247700964834124</v>
      </c>
      <c r="L890" s="243">
        <v>196953591.63672924</v>
      </c>
      <c r="M890" s="243">
        <v>144287</v>
      </c>
      <c r="N890" s="243">
        <v>1365.0127290520229</v>
      </c>
    </row>
    <row r="891" spans="1:14">
      <c r="A891" t="str">
        <f t="shared" si="14"/>
        <v>2003_0TOT_89</v>
      </c>
      <c r="B891" s="243">
        <v>2003</v>
      </c>
      <c r="C891" s="243" t="s">
        <v>147</v>
      </c>
      <c r="D891" s="243">
        <v>0</v>
      </c>
      <c r="E891" s="243">
        <v>89</v>
      </c>
      <c r="F891" s="243">
        <v>1507.1315157413662</v>
      </c>
      <c r="G891" s="243">
        <v>12852646</v>
      </c>
      <c r="H891" s="243">
        <v>5772638076.3918819</v>
      </c>
      <c r="I891" s="243">
        <v>449.14005072510997</v>
      </c>
      <c r="J891" s="243">
        <v>53.48334728036037</v>
      </c>
      <c r="K891" s="243">
        <v>1.9594696689185582</v>
      </c>
      <c r="L891" s="243">
        <v>211492170.84413624</v>
      </c>
      <c r="M891" s="243">
        <v>144585</v>
      </c>
      <c r="N891" s="243">
        <v>1462.7531960032939</v>
      </c>
    </row>
    <row r="892" spans="1:14">
      <c r="A892" t="str">
        <f t="shared" si="14"/>
        <v>2003_0TOT_90</v>
      </c>
      <c r="B892" s="243">
        <v>2003</v>
      </c>
      <c r="C892" s="243" t="s">
        <v>147</v>
      </c>
      <c r="D892" s="243">
        <v>0</v>
      </c>
      <c r="E892" s="243">
        <v>90</v>
      </c>
      <c r="F892" s="243">
        <v>1597.5594066858482</v>
      </c>
      <c r="G892" s="243">
        <v>12996522</v>
      </c>
      <c r="H892" s="243">
        <v>5994109107.2964859</v>
      </c>
      <c r="I892" s="243">
        <v>461.20870701380613</v>
      </c>
      <c r="J892" s="243">
        <v>55.535270837953973</v>
      </c>
      <c r="K892" s="243">
        <v>2.0519235575936037</v>
      </c>
      <c r="L892" s="243">
        <v>221471030.90460396</v>
      </c>
      <c r="M892" s="243">
        <v>143876</v>
      </c>
      <c r="N892" s="243">
        <v>1539.3187946885093</v>
      </c>
    </row>
    <row r="893" spans="1:14">
      <c r="A893" t="str">
        <f t="shared" si="14"/>
        <v>2003_0TOT_91</v>
      </c>
      <c r="B893" s="243">
        <v>2003</v>
      </c>
      <c r="C893" s="243" t="s">
        <v>147</v>
      </c>
      <c r="D893" s="243">
        <v>0</v>
      </c>
      <c r="E893" s="243">
        <v>91</v>
      </c>
      <c r="F893" s="243">
        <v>1733.2012431025712</v>
      </c>
      <c r="G893" s="243">
        <v>13140985</v>
      </c>
      <c r="H893" s="243">
        <v>6235184701.624279</v>
      </c>
      <c r="I893" s="243">
        <v>474.48381545403782</v>
      </c>
      <c r="J893" s="243">
        <v>57.768830184933094</v>
      </c>
      <c r="K893" s="243">
        <v>2.2335593469791206</v>
      </c>
      <c r="L893" s="243">
        <v>241075594.32779312</v>
      </c>
      <c r="M893" s="243">
        <v>144463</v>
      </c>
      <c r="N893" s="243">
        <v>1668.7705109806186</v>
      </c>
    </row>
    <row r="894" spans="1:14">
      <c r="A894" t="str">
        <f t="shared" si="14"/>
        <v>2003_0TOT_92</v>
      </c>
      <c r="B894" s="243">
        <v>2003</v>
      </c>
      <c r="C894" s="243" t="s">
        <v>147</v>
      </c>
      <c r="D894" s="243">
        <v>0</v>
      </c>
      <c r="E894" s="243">
        <v>92</v>
      </c>
      <c r="F894" s="243">
        <v>1868.843079519294</v>
      </c>
      <c r="G894" s="243">
        <v>13285988</v>
      </c>
      <c r="H894" s="243">
        <v>6496138861.0306158</v>
      </c>
      <c r="I894" s="243">
        <v>488.94661511290059</v>
      </c>
      <c r="J894" s="243">
        <v>60.186563939775922</v>
      </c>
      <c r="K894" s="243">
        <v>2.4177337548428284</v>
      </c>
      <c r="L894" s="243">
        <v>260954159.40633678</v>
      </c>
      <c r="M894" s="243">
        <v>145003</v>
      </c>
      <c r="N894" s="243">
        <v>1799.6466239066556</v>
      </c>
    </row>
    <row r="895" spans="1:14">
      <c r="A895" t="str">
        <f t="shared" si="14"/>
        <v>2003_0TOT_93</v>
      </c>
      <c r="B895" s="243">
        <v>2003</v>
      </c>
      <c r="C895" s="243" t="s">
        <v>147</v>
      </c>
      <c r="D895" s="243">
        <v>0</v>
      </c>
      <c r="E895" s="243">
        <v>93</v>
      </c>
      <c r="F895" s="243">
        <v>2053.4666901976111</v>
      </c>
      <c r="G895" s="243">
        <v>13429658</v>
      </c>
      <c r="H895" s="243">
        <v>6777107050.5151215</v>
      </c>
      <c r="I895" s="243">
        <v>504.63735193518119</v>
      </c>
      <c r="J895" s="243">
        <v>62.789727182313108</v>
      </c>
      <c r="K895" s="243">
        <v>2.6031632425371853</v>
      </c>
      <c r="L895" s="243">
        <v>280968189.48450565</v>
      </c>
      <c r="M895" s="243">
        <v>143670</v>
      </c>
      <c r="N895" s="243">
        <v>1955.6496797139671</v>
      </c>
    </row>
    <row r="896" spans="1:14">
      <c r="A896" t="str">
        <f t="shared" si="14"/>
        <v>2003_0TOT_94</v>
      </c>
      <c r="B896" s="243">
        <v>2003</v>
      </c>
      <c r="C896" s="243" t="s">
        <v>147</v>
      </c>
      <c r="D896" s="243">
        <v>0</v>
      </c>
      <c r="E896" s="243">
        <v>94</v>
      </c>
      <c r="F896" s="243">
        <v>2260.6972736120492</v>
      </c>
      <c r="G896" s="243">
        <v>13573989</v>
      </c>
      <c r="H896" s="243">
        <v>7092376351.1093359</v>
      </c>
      <c r="I896" s="243">
        <v>522.49757614429598</v>
      </c>
      <c r="J896" s="243">
        <v>65.710689360675744</v>
      </c>
      <c r="K896" s="243">
        <v>2.9209621783626361</v>
      </c>
      <c r="L896" s="243">
        <v>315269300.59421444</v>
      </c>
      <c r="M896" s="243">
        <v>144331</v>
      </c>
      <c r="N896" s="243">
        <v>2184.3491737340864</v>
      </c>
    </row>
    <row r="897" spans="1:14">
      <c r="A897" t="str">
        <f t="shared" si="14"/>
        <v>2003_0TOT_95</v>
      </c>
      <c r="B897" s="243">
        <v>2003</v>
      </c>
      <c r="C897" s="243" t="s">
        <v>147</v>
      </c>
      <c r="D897" s="243">
        <v>0</v>
      </c>
      <c r="E897" s="243">
        <v>95</v>
      </c>
      <c r="F897" s="243">
        <v>2599.8018646538567</v>
      </c>
      <c r="G897" s="243">
        <v>13718278</v>
      </c>
      <c r="H897" s="243">
        <v>7441524785.4559565</v>
      </c>
      <c r="I897" s="243">
        <v>542.45327186516829</v>
      </c>
      <c r="J897" s="243">
        <v>68.945540865211115</v>
      </c>
      <c r="K897" s="243">
        <v>3.2348515045353707</v>
      </c>
      <c r="L897" s="243">
        <v>349148434.34662056</v>
      </c>
      <c r="M897" s="243">
        <v>144289</v>
      </c>
      <c r="N897" s="243">
        <v>2419.785530058567</v>
      </c>
    </row>
    <row r="898" spans="1:14">
      <c r="A898" t="str">
        <f t="shared" si="14"/>
        <v>2003_0TOT_96</v>
      </c>
      <c r="B898" s="243">
        <v>2003</v>
      </c>
      <c r="C898" s="243" t="s">
        <v>147</v>
      </c>
      <c r="D898" s="243">
        <v>0</v>
      </c>
      <c r="E898" s="243">
        <v>96</v>
      </c>
      <c r="F898" s="243">
        <v>2976.5847435891983</v>
      </c>
      <c r="G898" s="243">
        <v>13863948</v>
      </c>
      <c r="H898" s="243">
        <v>7842311704.1849909</v>
      </c>
      <c r="I898" s="243">
        <v>565.66222725193359</v>
      </c>
      <c r="J898" s="243">
        <v>72.658821634964198</v>
      </c>
      <c r="K898" s="243">
        <v>3.7132807697530836</v>
      </c>
      <c r="L898" s="243">
        <v>400786918.72903442</v>
      </c>
      <c r="M898" s="243">
        <v>145670</v>
      </c>
      <c r="N898" s="243">
        <v>2751.3346518091194</v>
      </c>
    </row>
    <row r="899" spans="1:14">
      <c r="A899" t="str">
        <f t="shared" si="14"/>
        <v>2003_0TOT_97</v>
      </c>
      <c r="B899" s="243">
        <v>2003</v>
      </c>
      <c r="C899" s="243" t="s">
        <v>147</v>
      </c>
      <c r="D899" s="243">
        <v>0</v>
      </c>
      <c r="E899" s="243">
        <v>97</v>
      </c>
      <c r="F899" s="243">
        <v>3391.0459104180741</v>
      </c>
      <c r="G899" s="243">
        <v>14007304</v>
      </c>
      <c r="H899" s="243">
        <v>8292212886.6742258</v>
      </c>
      <c r="I899" s="243">
        <v>591.99206975690868</v>
      </c>
      <c r="J899" s="243">
        <v>76.827144829055101</v>
      </c>
      <c r="K899" s="243">
        <v>4.1683231940909025</v>
      </c>
      <c r="L899" s="243">
        <v>449901182.48923492</v>
      </c>
      <c r="M899" s="243">
        <v>143356</v>
      </c>
      <c r="N899" s="243">
        <v>3138.3491621504154</v>
      </c>
    </row>
    <row r="900" spans="1:14">
      <c r="A900" t="str">
        <f t="shared" ref="A900:A963" si="15">B900&amp;"_"&amp;D900&amp;C900&amp;"_"&amp;E900</f>
        <v>2003_0TOT_98</v>
      </c>
      <c r="B900" s="243">
        <v>2003</v>
      </c>
      <c r="C900" s="243" t="s">
        <v>147</v>
      </c>
      <c r="D900" s="243">
        <v>0</v>
      </c>
      <c r="E900" s="243">
        <v>98</v>
      </c>
      <c r="F900" s="243">
        <v>4119.492809693068</v>
      </c>
      <c r="G900" s="243">
        <v>14152684</v>
      </c>
      <c r="H900" s="243">
        <v>8836061025.6089001</v>
      </c>
      <c r="I900" s="243">
        <v>624.33818388150974</v>
      </c>
      <c r="J900" s="243">
        <v>81.86588422298594</v>
      </c>
      <c r="K900" s="243">
        <v>5.0387393939308396</v>
      </c>
      <c r="L900" s="243">
        <v>543848138.93467426</v>
      </c>
      <c r="M900" s="243">
        <v>145380</v>
      </c>
      <c r="N900" s="243">
        <v>3740.873152666627</v>
      </c>
    </row>
    <row r="901" spans="1:14">
      <c r="A901" t="str">
        <f t="shared" si="15"/>
        <v>2003_0TOT_99</v>
      </c>
      <c r="B901" s="243">
        <v>2003</v>
      </c>
      <c r="C901" s="243" t="s">
        <v>147</v>
      </c>
      <c r="D901" s="243">
        <v>0</v>
      </c>
      <c r="E901" s="243">
        <v>99</v>
      </c>
      <c r="F901" s="243">
        <v>5501.0300324559867</v>
      </c>
      <c r="G901" s="243">
        <v>14298046</v>
      </c>
      <c r="H901" s="243">
        <v>9522633980.2847748</v>
      </c>
      <c r="I901" s="243">
        <v>666.00946592875516</v>
      </c>
      <c r="J901" s="243">
        <v>88.226965462152137</v>
      </c>
      <c r="K901" s="243">
        <v>6.3610812391661966</v>
      </c>
      <c r="L901" s="243">
        <v>686572954.67587471</v>
      </c>
      <c r="M901" s="243">
        <v>145362</v>
      </c>
      <c r="N901" s="243">
        <v>4723.1941957036552</v>
      </c>
    </row>
    <row r="902" spans="1:14">
      <c r="A902" t="str">
        <f t="shared" si="15"/>
        <v>2003_0TOT_100</v>
      </c>
      <c r="B902" s="243">
        <v>2003</v>
      </c>
      <c r="C902" s="243" t="s">
        <v>147</v>
      </c>
      <c r="D902" s="243">
        <v>0</v>
      </c>
      <c r="E902" s="243">
        <v>100</v>
      </c>
      <c r="F902" s="243">
        <v>37678.287893534158</v>
      </c>
      <c r="G902" s="243">
        <v>14440256</v>
      </c>
      <c r="H902" s="243">
        <v>10793337309.521114</v>
      </c>
      <c r="I902" s="243">
        <v>747.4477813635101</v>
      </c>
      <c r="J902" s="243">
        <v>100</v>
      </c>
      <c r="K902" s="243">
        <v>11.773034537847863</v>
      </c>
      <c r="L902" s="243">
        <v>1270703329.2363396</v>
      </c>
      <c r="M902" s="243">
        <v>142210</v>
      </c>
      <c r="N902" s="243">
        <v>8935.4006696880642</v>
      </c>
    </row>
    <row r="903" spans="1:14">
      <c r="A903" t="str">
        <f t="shared" si="15"/>
        <v>2003_1TOT_1</v>
      </c>
      <c r="B903" s="243">
        <v>2003</v>
      </c>
      <c r="C903" s="243" t="s">
        <v>147</v>
      </c>
      <c r="D903" s="243">
        <v>1</v>
      </c>
      <c r="E903" s="243">
        <v>1</v>
      </c>
      <c r="F903" s="243">
        <v>0</v>
      </c>
      <c r="G903" s="243">
        <v>105506</v>
      </c>
      <c r="H903" s="243">
        <v>0</v>
      </c>
      <c r="I903" s="243">
        <v>0</v>
      </c>
      <c r="J903" s="243">
        <v>0</v>
      </c>
      <c r="K903" s="243">
        <v>0</v>
      </c>
      <c r="L903" s="243">
        <v>0</v>
      </c>
      <c r="M903" s="243">
        <v>105506</v>
      </c>
      <c r="N903" s="243">
        <v>0</v>
      </c>
    </row>
    <row r="904" spans="1:14">
      <c r="A904" t="str">
        <f t="shared" si="15"/>
        <v>2003_1TOT_2</v>
      </c>
      <c r="B904" s="243">
        <v>2003</v>
      </c>
      <c r="C904" s="243" t="s">
        <v>147</v>
      </c>
      <c r="D904" s="243">
        <v>1</v>
      </c>
      <c r="E904" s="243">
        <v>2</v>
      </c>
      <c r="F904" s="243">
        <v>50.23771719137887</v>
      </c>
      <c r="G904" s="243">
        <v>211002</v>
      </c>
      <c r="H904" s="243">
        <v>3044128.780207668</v>
      </c>
      <c r="I904" s="243">
        <v>14.427013868151334</v>
      </c>
      <c r="J904" s="243">
        <v>3.6012917361212239E-2</v>
      </c>
      <c r="K904" s="243">
        <v>3.6012917361212239E-2</v>
      </c>
      <c r="L904" s="243">
        <v>3044128.780207668</v>
      </c>
      <c r="M904" s="243">
        <v>105496</v>
      </c>
      <c r="N904" s="243">
        <v>28.855395277618754</v>
      </c>
    </row>
    <row r="905" spans="1:14">
      <c r="A905" t="str">
        <f t="shared" si="15"/>
        <v>2003_1TOT_3</v>
      </c>
      <c r="B905" s="243">
        <v>2003</v>
      </c>
      <c r="C905" s="243" t="s">
        <v>147</v>
      </c>
      <c r="D905" s="243">
        <v>1</v>
      </c>
      <c r="E905" s="243">
        <v>3</v>
      </c>
      <c r="F905" s="243">
        <v>64.591350674629979</v>
      </c>
      <c r="G905" s="243">
        <v>319850</v>
      </c>
      <c r="H905" s="243">
        <v>9357439.6871972587</v>
      </c>
      <c r="I905" s="243">
        <v>29.255712637790399</v>
      </c>
      <c r="J905" s="243">
        <v>0.11070119778065812</v>
      </c>
      <c r="K905" s="243">
        <v>7.468828041944589E-2</v>
      </c>
      <c r="L905" s="243">
        <v>6313310.9069895912</v>
      </c>
      <c r="M905" s="243">
        <v>108848</v>
      </c>
      <c r="N905" s="243">
        <v>58.001165910164552</v>
      </c>
    </row>
    <row r="906" spans="1:14">
      <c r="A906" t="str">
        <f t="shared" si="15"/>
        <v>2003_1TOT_4</v>
      </c>
      <c r="B906" s="243">
        <v>2003</v>
      </c>
      <c r="C906" s="243" t="s">
        <v>147</v>
      </c>
      <c r="D906" s="243">
        <v>1</v>
      </c>
      <c r="E906" s="243">
        <v>4</v>
      </c>
      <c r="F906" s="243">
        <v>75.356575787068309</v>
      </c>
      <c r="G906" s="243">
        <v>422675</v>
      </c>
      <c r="H906" s="243">
        <v>16793012.483598616</v>
      </c>
      <c r="I906" s="243">
        <v>39.73031876405895</v>
      </c>
      <c r="J906" s="243">
        <v>0.19866615852447148</v>
      </c>
      <c r="K906" s="243">
        <v>8.7964960743813353E-2</v>
      </c>
      <c r="L906" s="243">
        <v>7435572.7964013573</v>
      </c>
      <c r="M906" s="243">
        <v>102825</v>
      </c>
      <c r="N906" s="243">
        <v>72.312888853891153</v>
      </c>
    </row>
    <row r="907" spans="1:14">
      <c r="A907" t="str">
        <f t="shared" si="15"/>
        <v>2003_1TOT_5</v>
      </c>
      <c r="B907" s="243">
        <v>2003</v>
      </c>
      <c r="C907" s="243" t="s">
        <v>147</v>
      </c>
      <c r="D907" s="243">
        <v>1</v>
      </c>
      <c r="E907" s="243">
        <v>5</v>
      </c>
      <c r="F907" s="243">
        <v>90.427890944481973</v>
      </c>
      <c r="G907" s="243">
        <v>527513</v>
      </c>
      <c r="H907" s="243">
        <v>25455058.493357096</v>
      </c>
      <c r="I907" s="243">
        <v>48.254845839547265</v>
      </c>
      <c r="J907" s="243">
        <v>0.30114064947132613</v>
      </c>
      <c r="K907" s="243">
        <v>0.10247449094685465</v>
      </c>
      <c r="L907" s="243">
        <v>8662046.0097584799</v>
      </c>
      <c r="M907" s="243">
        <v>104838</v>
      </c>
      <c r="N907" s="243">
        <v>82.6231520036483</v>
      </c>
    </row>
    <row r="908" spans="1:14">
      <c r="A908" t="str">
        <f t="shared" si="15"/>
        <v>2003_1TOT_6</v>
      </c>
      <c r="B908" s="243">
        <v>2003</v>
      </c>
      <c r="C908" s="243" t="s">
        <v>147</v>
      </c>
      <c r="D908" s="243">
        <v>1</v>
      </c>
      <c r="E908" s="243">
        <v>6</v>
      </c>
      <c r="F908" s="243">
        <v>96.707605593404324</v>
      </c>
      <c r="G908" s="243">
        <v>633021</v>
      </c>
      <c r="H908" s="243">
        <v>35167028.549732454</v>
      </c>
      <c r="I908" s="243">
        <v>55.554284217636464</v>
      </c>
      <c r="J908" s="243">
        <v>0.41603604329594396</v>
      </c>
      <c r="K908" s="243">
        <v>0.11489539382461783</v>
      </c>
      <c r="L908" s="243">
        <v>9711970.0563753583</v>
      </c>
      <c r="M908" s="243">
        <v>105508</v>
      </c>
      <c r="N908" s="243">
        <v>92.049608147015945</v>
      </c>
    </row>
    <row r="909" spans="1:14">
      <c r="A909" t="str">
        <f t="shared" si="15"/>
        <v>2003_1TOT_7</v>
      </c>
      <c r="B909" s="243">
        <v>2003</v>
      </c>
      <c r="C909" s="243" t="s">
        <v>147</v>
      </c>
      <c r="D909" s="243">
        <v>1</v>
      </c>
      <c r="E909" s="243">
        <v>7</v>
      </c>
      <c r="F909" s="243">
        <v>105.49920610189562</v>
      </c>
      <c r="G909" s="243">
        <v>737859</v>
      </c>
      <c r="H909" s="243">
        <v>45782502.216001391</v>
      </c>
      <c r="I909" s="243">
        <v>62.047765516177741</v>
      </c>
      <c r="J909" s="243">
        <v>0.5416201441983336</v>
      </c>
      <c r="K909" s="243">
        <v>0.12558410090238964</v>
      </c>
      <c r="L909" s="243">
        <v>10615473.666268937</v>
      </c>
      <c r="M909" s="243">
        <v>104838</v>
      </c>
      <c r="N909" s="243">
        <v>101.25597270330354</v>
      </c>
    </row>
    <row r="910" spans="1:14">
      <c r="A910" t="str">
        <f t="shared" si="15"/>
        <v>2003_1TOT_8</v>
      </c>
      <c r="B910" s="243">
        <v>2003</v>
      </c>
      <c r="C910" s="243" t="s">
        <v>147</v>
      </c>
      <c r="D910" s="243">
        <v>1</v>
      </c>
      <c r="E910" s="243">
        <v>8</v>
      </c>
      <c r="F910" s="243">
        <v>113.03486368060247</v>
      </c>
      <c r="G910" s="243">
        <v>843370</v>
      </c>
      <c r="H910" s="243">
        <v>57484473.421199895</v>
      </c>
      <c r="I910" s="243">
        <v>68.160443721261004</v>
      </c>
      <c r="J910" s="243">
        <v>0.68005782289185779</v>
      </c>
      <c r="K910" s="243">
        <v>0.13843767869352419</v>
      </c>
      <c r="L910" s="243">
        <v>11701971.205198504</v>
      </c>
      <c r="M910" s="243">
        <v>105511</v>
      </c>
      <c r="N910" s="243">
        <v>110.90759451809294</v>
      </c>
    </row>
    <row r="911" spans="1:14">
      <c r="A911" t="str">
        <f t="shared" si="15"/>
        <v>2003_1TOT_9</v>
      </c>
      <c r="B911" s="243">
        <v>2003</v>
      </c>
      <c r="C911" s="243" t="s">
        <v>147</v>
      </c>
      <c r="D911" s="243">
        <v>1</v>
      </c>
      <c r="E911" s="243">
        <v>9</v>
      </c>
      <c r="F911" s="243">
        <v>120.5705212593093</v>
      </c>
      <c r="G911" s="243">
        <v>949538</v>
      </c>
      <c r="H911" s="243">
        <v>70099046.157475203</v>
      </c>
      <c r="I911" s="243">
        <v>73.824371597003179</v>
      </c>
      <c r="J911" s="243">
        <v>0.8292918396825314</v>
      </c>
      <c r="K911" s="243">
        <v>0.14923401679067361</v>
      </c>
      <c r="L911" s="243">
        <v>12614572.736275308</v>
      </c>
      <c r="M911" s="243">
        <v>106168</v>
      </c>
      <c r="N911" s="243">
        <v>118.8170892950353</v>
      </c>
    </row>
    <row r="912" spans="1:14">
      <c r="A912" t="str">
        <f t="shared" si="15"/>
        <v>2003_1TOT_10</v>
      </c>
      <c r="B912" s="243">
        <v>2003</v>
      </c>
      <c r="C912" s="243" t="s">
        <v>147</v>
      </c>
      <c r="D912" s="243">
        <v>1</v>
      </c>
      <c r="E912" s="243">
        <v>10</v>
      </c>
      <c r="F912" s="243">
        <v>128.10617883801612</v>
      </c>
      <c r="G912" s="243">
        <v>1053703</v>
      </c>
      <c r="H912" s="243">
        <v>82987311.730991796</v>
      </c>
      <c r="I912" s="243">
        <v>78.75778253548846</v>
      </c>
      <c r="J912" s="243">
        <v>0.98176372130796841</v>
      </c>
      <c r="K912" s="243">
        <v>0.15247188162543701</v>
      </c>
      <c r="L912" s="243">
        <v>12888265.573516592</v>
      </c>
      <c r="M912" s="243">
        <v>104165</v>
      </c>
      <c r="N912" s="243">
        <v>123.72932917502608</v>
      </c>
    </row>
    <row r="913" spans="1:14">
      <c r="A913" t="str">
        <f t="shared" si="15"/>
        <v>2003_1TOT_11</v>
      </c>
      <c r="B913" s="243">
        <v>2003</v>
      </c>
      <c r="C913" s="243" t="s">
        <v>147</v>
      </c>
      <c r="D913" s="243">
        <v>1</v>
      </c>
      <c r="E913" s="243">
        <v>11</v>
      </c>
      <c r="F913" s="243">
        <v>135.64183641672295</v>
      </c>
      <c r="G913" s="243">
        <v>1159206</v>
      </c>
      <c r="H913" s="243">
        <v>96980917.494782016</v>
      </c>
      <c r="I913" s="243">
        <v>83.661504076740471</v>
      </c>
      <c r="J913" s="243">
        <v>1.1473120946991826</v>
      </c>
      <c r="K913" s="243">
        <v>0.1655483733912142</v>
      </c>
      <c r="L913" s="243">
        <v>13993605.76379022</v>
      </c>
      <c r="M913" s="243">
        <v>105503</v>
      </c>
      <c r="N913" s="243">
        <v>132.63704125750186</v>
      </c>
    </row>
    <row r="914" spans="1:14">
      <c r="A914" t="str">
        <f t="shared" si="15"/>
        <v>2003_1TOT_12</v>
      </c>
      <c r="B914" s="243">
        <v>2003</v>
      </c>
      <c r="C914" s="243" t="s">
        <v>147</v>
      </c>
      <c r="D914" s="243">
        <v>1</v>
      </c>
      <c r="E914" s="243">
        <v>12</v>
      </c>
      <c r="F914" s="243">
        <v>144.68462551117116</v>
      </c>
      <c r="G914" s="243">
        <v>1266044</v>
      </c>
      <c r="H914" s="243">
        <v>112115681.84238927</v>
      </c>
      <c r="I914" s="243">
        <v>88.555912624197319</v>
      </c>
      <c r="J914" s="243">
        <v>1.3263607017343353</v>
      </c>
      <c r="K914" s="243">
        <v>0.17904860703515268</v>
      </c>
      <c r="L914" s="243">
        <v>15134764.347607255</v>
      </c>
      <c r="M914" s="243">
        <v>106838</v>
      </c>
      <c r="N914" s="243">
        <v>141.66087298159133</v>
      </c>
    </row>
    <row r="915" spans="1:14">
      <c r="A915" t="str">
        <f t="shared" si="15"/>
        <v>2003_1TOT_13</v>
      </c>
      <c r="B915" s="243">
        <v>2003</v>
      </c>
      <c r="C915" s="243" t="s">
        <v>147</v>
      </c>
      <c r="D915" s="243">
        <v>1</v>
      </c>
      <c r="E915" s="243">
        <v>13</v>
      </c>
      <c r="F915" s="243">
        <v>150.71315157413662</v>
      </c>
      <c r="G915" s="243">
        <v>1371541</v>
      </c>
      <c r="H915" s="243">
        <v>127863519.09169093</v>
      </c>
      <c r="I915" s="243">
        <v>93.226173400351087</v>
      </c>
      <c r="J915" s="243">
        <v>1.5126621371940505</v>
      </c>
      <c r="K915" s="243">
        <v>0.18630143545971523</v>
      </c>
      <c r="L915" s="243">
        <v>15747837.249301657</v>
      </c>
      <c r="M915" s="243">
        <v>105497</v>
      </c>
      <c r="N915" s="243">
        <v>149.27284424487576</v>
      </c>
    </row>
    <row r="916" spans="1:14">
      <c r="A916" t="str">
        <f t="shared" si="15"/>
        <v>2003_1TOT_14</v>
      </c>
      <c r="B916" s="243">
        <v>2003</v>
      </c>
      <c r="C916" s="243" t="s">
        <v>147</v>
      </c>
      <c r="D916" s="243">
        <v>1</v>
      </c>
      <c r="E916" s="243">
        <v>14</v>
      </c>
      <c r="F916" s="243">
        <v>155.73692329327451</v>
      </c>
      <c r="G916" s="243">
        <v>1475711</v>
      </c>
      <c r="H916" s="243">
        <v>143615631.05040628</v>
      </c>
      <c r="I916" s="243">
        <v>97.319618170770752</v>
      </c>
      <c r="J916" s="243">
        <v>1.6990141436932893</v>
      </c>
      <c r="K916" s="243">
        <v>0.18635200649923878</v>
      </c>
      <c r="L916" s="243">
        <v>15752111.958715349</v>
      </c>
      <c r="M916" s="243">
        <v>104170</v>
      </c>
      <c r="N916" s="243">
        <v>151.21543590971825</v>
      </c>
    </row>
    <row r="917" spans="1:14">
      <c r="A917" t="str">
        <f t="shared" si="15"/>
        <v>2003_1TOT_15</v>
      </c>
      <c r="B917" s="243">
        <v>2003</v>
      </c>
      <c r="C917" s="243" t="s">
        <v>147</v>
      </c>
      <c r="D917" s="243">
        <v>1</v>
      </c>
      <c r="E917" s="243">
        <v>15</v>
      </c>
      <c r="F917" s="243">
        <v>167.93751175403796</v>
      </c>
      <c r="G917" s="243">
        <v>1580556</v>
      </c>
      <c r="H917" s="243">
        <v>160643020.5284161</v>
      </c>
      <c r="I917" s="243">
        <v>101.63703185993796</v>
      </c>
      <c r="J917" s="243">
        <v>1.9004530493452738</v>
      </c>
      <c r="K917" s="243">
        <v>0.20143890565198452</v>
      </c>
      <c r="L917" s="243">
        <v>17027389.47800982</v>
      </c>
      <c r="M917" s="243">
        <v>104845</v>
      </c>
      <c r="N917" s="243">
        <v>162.40535531508246</v>
      </c>
    </row>
    <row r="918" spans="1:14">
      <c r="A918" t="str">
        <f t="shared" si="15"/>
        <v>2003_1TOT_16</v>
      </c>
      <c r="B918" s="243">
        <v>2003</v>
      </c>
      <c r="C918" s="243" t="s">
        <v>147</v>
      </c>
      <c r="D918" s="243">
        <v>1</v>
      </c>
      <c r="E918" s="243">
        <v>16</v>
      </c>
      <c r="F918" s="243">
        <v>175.83201016982605</v>
      </c>
      <c r="G918" s="243">
        <v>1686054</v>
      </c>
      <c r="H918" s="243">
        <v>178748832.20909995</v>
      </c>
      <c r="I918" s="243">
        <v>106.0160779008857</v>
      </c>
      <c r="J918" s="243">
        <v>2.1146499992422676</v>
      </c>
      <c r="K918" s="243">
        <v>0.21419694989699378</v>
      </c>
      <c r="L918" s="243">
        <v>18105811.680683851</v>
      </c>
      <c r="M918" s="243">
        <v>105498</v>
      </c>
      <c r="N918" s="243">
        <v>171.62232156708043</v>
      </c>
    </row>
    <row r="919" spans="1:14">
      <c r="A919" t="str">
        <f t="shared" si="15"/>
        <v>2003_1TOT_17</v>
      </c>
      <c r="B919" s="243">
        <v>2003</v>
      </c>
      <c r="C919" s="243" t="s">
        <v>147</v>
      </c>
      <c r="D919" s="243">
        <v>1</v>
      </c>
      <c r="E919" s="243">
        <v>17</v>
      </c>
      <c r="F919" s="243">
        <v>180.85578188896395</v>
      </c>
      <c r="G919" s="243">
        <v>1791561</v>
      </c>
      <c r="H919" s="243">
        <v>197758921.07858658</v>
      </c>
      <c r="I919" s="243">
        <v>110.38358229420409</v>
      </c>
      <c r="J919" s="243">
        <v>2.3395448078776035</v>
      </c>
      <c r="K919" s="243">
        <v>0.22489480863533595</v>
      </c>
      <c r="L919" s="243">
        <v>19010088.86948663</v>
      </c>
      <c r="M919" s="243">
        <v>105507</v>
      </c>
      <c r="N919" s="243">
        <v>180.17846085555109</v>
      </c>
    </row>
    <row r="920" spans="1:14">
      <c r="A920" t="str">
        <f t="shared" si="15"/>
        <v>2003_1TOT_18</v>
      </c>
      <c r="B920" s="243">
        <v>2003</v>
      </c>
      <c r="C920" s="243" t="s">
        <v>147</v>
      </c>
      <c r="D920" s="243">
        <v>1</v>
      </c>
      <c r="E920" s="243">
        <v>18</v>
      </c>
      <c r="F920" s="243">
        <v>183.87004492044667</v>
      </c>
      <c r="G920" s="243">
        <v>1897062</v>
      </c>
      <c r="H920" s="243">
        <v>216869578.28455454</v>
      </c>
      <c r="I920" s="243">
        <v>114.31865605054266</v>
      </c>
      <c r="J920" s="243">
        <v>2.5656293688041059</v>
      </c>
      <c r="K920" s="243">
        <v>0.22608456092650231</v>
      </c>
      <c r="L920" s="243">
        <v>19110657.205967963</v>
      </c>
      <c r="M920" s="243">
        <v>105501</v>
      </c>
      <c r="N920" s="243">
        <v>181.14195321340995</v>
      </c>
    </row>
    <row r="921" spans="1:14">
      <c r="A921" t="str">
        <f t="shared" si="15"/>
        <v>2003_1TOT_19</v>
      </c>
      <c r="B921" s="243">
        <v>2003</v>
      </c>
      <c r="C921" s="243" t="s">
        <v>147</v>
      </c>
      <c r="D921" s="243">
        <v>1</v>
      </c>
      <c r="E921" s="243">
        <v>19</v>
      </c>
      <c r="F921" s="243">
        <v>188.39143946767078</v>
      </c>
      <c r="G921" s="243">
        <v>2003901</v>
      </c>
      <c r="H921" s="243">
        <v>236878368.06645748</v>
      </c>
      <c r="I921" s="243">
        <v>118.2086181235787</v>
      </c>
      <c r="J921" s="243">
        <v>2.8023390959347636</v>
      </c>
      <c r="K921" s="243">
        <v>0.23670972713065774</v>
      </c>
      <c r="L921" s="243">
        <v>20008789.781902939</v>
      </c>
      <c r="M921" s="243">
        <v>106839</v>
      </c>
      <c r="N921" s="243">
        <v>187.2798302296253</v>
      </c>
    </row>
    <row r="922" spans="1:14">
      <c r="A922" t="str">
        <f t="shared" si="15"/>
        <v>2003_1TOT_20</v>
      </c>
      <c r="B922" s="243">
        <v>2003</v>
      </c>
      <c r="C922" s="243" t="s">
        <v>147</v>
      </c>
      <c r="D922" s="243">
        <v>1</v>
      </c>
      <c r="E922" s="243">
        <v>20</v>
      </c>
      <c r="F922" s="243">
        <v>195.92709704637761</v>
      </c>
      <c r="G922" s="243">
        <v>2108066</v>
      </c>
      <c r="H922" s="243">
        <v>256881543.02989867</v>
      </c>
      <c r="I922" s="243">
        <v>121.85649928887362</v>
      </c>
      <c r="J922" s="243">
        <v>3.0389823981511479</v>
      </c>
      <c r="K922" s="243">
        <v>0.2366433022163843</v>
      </c>
      <c r="L922" s="243">
        <v>20003174.963441193</v>
      </c>
      <c r="M922" s="243">
        <v>104165</v>
      </c>
      <c r="N922" s="243">
        <v>192.03355218587043</v>
      </c>
    </row>
    <row r="923" spans="1:14">
      <c r="A923" t="str">
        <f t="shared" si="15"/>
        <v>2003_1TOT_21</v>
      </c>
      <c r="B923" s="243">
        <v>2003</v>
      </c>
      <c r="C923" s="243" t="s">
        <v>147</v>
      </c>
      <c r="D923" s="243">
        <v>1</v>
      </c>
      <c r="E923" s="243">
        <v>21</v>
      </c>
      <c r="F923" s="243">
        <v>201.57884023040774</v>
      </c>
      <c r="G923" s="243">
        <v>2212902</v>
      </c>
      <c r="H923" s="243">
        <v>277871601.45345116</v>
      </c>
      <c r="I923" s="243">
        <v>125.56886904772608</v>
      </c>
      <c r="J923" s="243">
        <v>3.2873008150095977</v>
      </c>
      <c r="K923" s="243">
        <v>0.2483184168584498</v>
      </c>
      <c r="L923" s="243">
        <v>20990058.423552483</v>
      </c>
      <c r="M923" s="243">
        <v>104836</v>
      </c>
      <c r="N923" s="243">
        <v>200.21803982937621</v>
      </c>
    </row>
    <row r="924" spans="1:14">
      <c r="A924" t="str">
        <f t="shared" si="15"/>
        <v>2003_1TOT_22</v>
      </c>
      <c r="B924" s="243">
        <v>2003</v>
      </c>
      <c r="C924" s="243" t="s">
        <v>147</v>
      </c>
      <c r="D924" s="243">
        <v>1</v>
      </c>
      <c r="E924" s="243">
        <v>22</v>
      </c>
      <c r="F924" s="243">
        <v>209.32382163074533</v>
      </c>
      <c r="G924" s="243">
        <v>2322409</v>
      </c>
      <c r="H924" s="243">
        <v>300363520.21223027</v>
      </c>
      <c r="I924" s="243">
        <v>129.33274036236952</v>
      </c>
      <c r="J924" s="243">
        <v>3.55338667077939</v>
      </c>
      <c r="K924" s="243">
        <v>0.26608585576979227</v>
      </c>
      <c r="L924" s="243">
        <v>22491918.758779109</v>
      </c>
      <c r="M924" s="243">
        <v>109507</v>
      </c>
      <c r="N924" s="243">
        <v>205.39252064963068</v>
      </c>
    </row>
    <row r="925" spans="1:14">
      <c r="A925" t="str">
        <f t="shared" si="15"/>
        <v>2003_1TOT_23</v>
      </c>
      <c r="B925" s="243">
        <v>2003</v>
      </c>
      <c r="C925" s="243" t="s">
        <v>147</v>
      </c>
      <c r="D925" s="243">
        <v>1</v>
      </c>
      <c r="E925" s="243">
        <v>23</v>
      </c>
      <c r="F925" s="243">
        <v>213.51029806336021</v>
      </c>
      <c r="G925" s="243">
        <v>2424570</v>
      </c>
      <c r="H925" s="243">
        <v>321930405.98980576</v>
      </c>
      <c r="I925" s="243">
        <v>132.77835079614354</v>
      </c>
      <c r="J925" s="243">
        <v>3.8085291208282821</v>
      </c>
      <c r="K925" s="243">
        <v>0.25514245004889213</v>
      </c>
      <c r="L925" s="243">
        <v>21566885.777575493</v>
      </c>
      <c r="M925" s="243">
        <v>102161</v>
      </c>
      <c r="N925" s="243">
        <v>211.10683898528296</v>
      </c>
    </row>
    <row r="926" spans="1:14">
      <c r="A926" t="str">
        <f t="shared" si="15"/>
        <v>2003_1TOT_24</v>
      </c>
      <c r="B926" s="243">
        <v>2003</v>
      </c>
      <c r="C926" s="243" t="s">
        <v>147</v>
      </c>
      <c r="D926" s="243">
        <v>1</v>
      </c>
      <c r="E926" s="243">
        <v>24</v>
      </c>
      <c r="F926" s="243">
        <v>226.06972736120494</v>
      </c>
      <c r="G926" s="243">
        <v>2530737</v>
      </c>
      <c r="H926" s="243">
        <v>345404228.00982398</v>
      </c>
      <c r="I926" s="243">
        <v>136.48365199932826</v>
      </c>
      <c r="J926" s="243">
        <v>4.0862311740577955</v>
      </c>
      <c r="K926" s="243">
        <v>0.27770205322951336</v>
      </c>
      <c r="L926" s="243">
        <v>23473822.02001822</v>
      </c>
      <c r="M926" s="243">
        <v>106167</v>
      </c>
      <c r="N926" s="243">
        <v>221.10280991285634</v>
      </c>
    </row>
    <row r="927" spans="1:14">
      <c r="A927" t="str">
        <f t="shared" si="15"/>
        <v>2003_1TOT_25</v>
      </c>
      <c r="B927" s="243">
        <v>2003</v>
      </c>
      <c r="C927" s="243" t="s">
        <v>147</v>
      </c>
      <c r="D927" s="243">
        <v>1</v>
      </c>
      <c r="E927" s="243">
        <v>25</v>
      </c>
      <c r="F927" s="243">
        <v>226.06972736120494</v>
      </c>
      <c r="G927" s="243">
        <v>2634235</v>
      </c>
      <c r="H927" s="243">
        <v>368801992.65225369</v>
      </c>
      <c r="I927" s="243">
        <v>140.00345172403135</v>
      </c>
      <c r="J927" s="243">
        <v>4.3630334466763117</v>
      </c>
      <c r="K927" s="243">
        <v>0.2768022726185162</v>
      </c>
      <c r="L927" s="243">
        <v>23397764.642429709</v>
      </c>
      <c r="M927" s="243">
        <v>103498</v>
      </c>
      <c r="N927" s="243">
        <v>226.06972736120224</v>
      </c>
    </row>
    <row r="928" spans="1:14">
      <c r="A928" t="str">
        <f t="shared" si="15"/>
        <v>2003_1TOT_26</v>
      </c>
      <c r="B928" s="243">
        <v>2003</v>
      </c>
      <c r="C928" s="243" t="s">
        <v>147</v>
      </c>
      <c r="D928" s="243">
        <v>1</v>
      </c>
      <c r="E928" s="243">
        <v>26</v>
      </c>
      <c r="F928" s="243">
        <v>238.62915665904964</v>
      </c>
      <c r="G928" s="243">
        <v>2740412</v>
      </c>
      <c r="H928" s="243">
        <v>393562268.33369416</v>
      </c>
      <c r="I928" s="243">
        <v>143.61426980092563</v>
      </c>
      <c r="J928" s="243">
        <v>4.6559546160283256</v>
      </c>
      <c r="K928" s="243">
        <v>0.29292116935201395</v>
      </c>
      <c r="L928" s="243">
        <v>24760275.681440473</v>
      </c>
      <c r="M928" s="243">
        <v>106177</v>
      </c>
      <c r="N928" s="243">
        <v>233.19810958531954</v>
      </c>
    </row>
    <row r="929" spans="1:14">
      <c r="A929" t="str">
        <f t="shared" si="15"/>
        <v>2003_1TOT_27</v>
      </c>
      <c r="B929" s="243">
        <v>2003</v>
      </c>
      <c r="C929" s="243" t="s">
        <v>147</v>
      </c>
      <c r="D929" s="243">
        <v>1</v>
      </c>
      <c r="E929" s="243">
        <v>27</v>
      </c>
      <c r="F929" s="243">
        <v>241.1410425186186</v>
      </c>
      <c r="G929" s="243">
        <v>2845240</v>
      </c>
      <c r="H929" s="243">
        <v>418809405.4235912</v>
      </c>
      <c r="I929" s="243">
        <v>147.19651256962197</v>
      </c>
      <c r="J929" s="243">
        <v>4.9546354956078122</v>
      </c>
      <c r="K929" s="243">
        <v>0.29868087957948664</v>
      </c>
      <c r="L929" s="243">
        <v>25247137.089897037</v>
      </c>
      <c r="M929" s="243">
        <v>104828</v>
      </c>
      <c r="N929" s="243">
        <v>240.84344917290264</v>
      </c>
    </row>
    <row r="930" spans="1:14">
      <c r="A930" t="str">
        <f t="shared" si="15"/>
        <v>2003_1TOT_28</v>
      </c>
      <c r="B930" s="243">
        <v>2003</v>
      </c>
      <c r="C930" s="243" t="s">
        <v>147</v>
      </c>
      <c r="D930" s="243">
        <v>1</v>
      </c>
      <c r="E930" s="243">
        <v>28</v>
      </c>
      <c r="F930" s="243">
        <v>248.67670009732541</v>
      </c>
      <c r="G930" s="243">
        <v>2951410</v>
      </c>
      <c r="H930" s="243">
        <v>444635762.93877715</v>
      </c>
      <c r="I930" s="243">
        <v>150.65198089685171</v>
      </c>
      <c r="J930" s="243">
        <v>5.2601687190978064</v>
      </c>
      <c r="K930" s="243">
        <v>0.30553322348999412</v>
      </c>
      <c r="L930" s="243">
        <v>25826357.515185952</v>
      </c>
      <c r="M930" s="243">
        <v>106170</v>
      </c>
      <c r="N930" s="243">
        <v>243.25475666559245</v>
      </c>
    </row>
    <row r="931" spans="1:14">
      <c r="A931" t="str">
        <f t="shared" si="15"/>
        <v>2003_1TOT_29</v>
      </c>
      <c r="B931" s="243">
        <v>2003</v>
      </c>
      <c r="C931" s="243" t="s">
        <v>147</v>
      </c>
      <c r="D931" s="243">
        <v>1</v>
      </c>
      <c r="E931" s="243">
        <v>29</v>
      </c>
      <c r="F931" s="243">
        <v>256.21235767603224</v>
      </c>
      <c r="G931" s="243">
        <v>3056916</v>
      </c>
      <c r="H931" s="243">
        <v>471163476.89748955</v>
      </c>
      <c r="I931" s="243">
        <v>154.13033164715338</v>
      </c>
      <c r="J931" s="243">
        <v>5.5739991906561794</v>
      </c>
      <c r="K931" s="243">
        <v>0.31383047155837307</v>
      </c>
      <c r="L931" s="243">
        <v>26527713.958712399</v>
      </c>
      <c r="M931" s="243">
        <v>105506</v>
      </c>
      <c r="N931" s="243">
        <v>251.43322615502814</v>
      </c>
    </row>
    <row r="932" spans="1:14">
      <c r="A932" t="str">
        <f t="shared" si="15"/>
        <v>2003_1TOT_30</v>
      </c>
      <c r="B932" s="243">
        <v>2003</v>
      </c>
      <c r="C932" s="243" t="s">
        <v>147</v>
      </c>
      <c r="D932" s="243">
        <v>1</v>
      </c>
      <c r="E932" s="243">
        <v>30</v>
      </c>
      <c r="F932" s="243">
        <v>263.74801525473907</v>
      </c>
      <c r="G932" s="243">
        <v>3163767</v>
      </c>
      <c r="H932" s="243">
        <v>499052335.05730671</v>
      </c>
      <c r="I932" s="243">
        <v>157.73991417740518</v>
      </c>
      <c r="J932" s="243">
        <v>5.9039323888632369</v>
      </c>
      <c r="K932" s="243">
        <v>0.32993319820705747</v>
      </c>
      <c r="L932" s="243">
        <v>27888858.159817159</v>
      </c>
      <c r="M932" s="243">
        <v>106851</v>
      </c>
      <c r="N932" s="243">
        <v>261.00699253930389</v>
      </c>
    </row>
    <row r="933" spans="1:14">
      <c r="A933" t="str">
        <f t="shared" si="15"/>
        <v>2003_1TOT_31</v>
      </c>
      <c r="B933" s="243">
        <v>2003</v>
      </c>
      <c r="C933" s="243" t="s">
        <v>147</v>
      </c>
      <c r="D933" s="243">
        <v>1</v>
      </c>
      <c r="E933" s="243">
        <v>31</v>
      </c>
      <c r="F933" s="243">
        <v>271.28367283344591</v>
      </c>
      <c r="G933" s="243">
        <v>3267262</v>
      </c>
      <c r="H933" s="243">
        <v>526666944.02978635</v>
      </c>
      <c r="I933" s="243">
        <v>161.19519770063937</v>
      </c>
      <c r="J933" s="243">
        <v>6.2306211404541791</v>
      </c>
      <c r="K933" s="243">
        <v>0.32668875159094224</v>
      </c>
      <c r="L933" s="243">
        <v>27614608.972479641</v>
      </c>
      <c r="M933" s="243">
        <v>103495</v>
      </c>
      <c r="N933" s="243">
        <v>266.82070604840465</v>
      </c>
    </row>
    <row r="934" spans="1:14">
      <c r="A934" t="str">
        <f t="shared" si="15"/>
        <v>2003_1TOT_32</v>
      </c>
      <c r="B934" s="243">
        <v>2003</v>
      </c>
      <c r="C934" s="243" t="s">
        <v>147</v>
      </c>
      <c r="D934" s="243">
        <v>1</v>
      </c>
      <c r="E934" s="243">
        <v>32</v>
      </c>
      <c r="F934" s="243">
        <v>277.31219889641136</v>
      </c>
      <c r="G934" s="243">
        <v>3372775</v>
      </c>
      <c r="H934" s="243">
        <v>555557598.86677611</v>
      </c>
      <c r="I934" s="243">
        <v>164.71825095560069</v>
      </c>
      <c r="J934" s="243">
        <v>6.5724058809423402</v>
      </c>
      <c r="K934" s="243">
        <v>0.3417847404881611</v>
      </c>
      <c r="L934" s="243">
        <v>28890654.83698976</v>
      </c>
      <c r="M934" s="243">
        <v>105513</v>
      </c>
      <c r="N934" s="243">
        <v>273.81132976021684</v>
      </c>
    </row>
    <row r="935" spans="1:14">
      <c r="A935" t="str">
        <f t="shared" si="15"/>
        <v>2003_1TOT_33</v>
      </c>
      <c r="B935" s="243">
        <v>2003</v>
      </c>
      <c r="C935" s="243" t="s">
        <v>147</v>
      </c>
      <c r="D935" s="243">
        <v>1</v>
      </c>
      <c r="E935" s="243">
        <v>33</v>
      </c>
      <c r="F935" s="243">
        <v>286.35498799085957</v>
      </c>
      <c r="G935" s="243">
        <v>3477617</v>
      </c>
      <c r="H935" s="243">
        <v>585179078.56950033</v>
      </c>
      <c r="I935" s="243">
        <v>168.27013399391029</v>
      </c>
      <c r="J935" s="243">
        <v>6.9228364893932284</v>
      </c>
      <c r="K935" s="243">
        <v>0.35043060845088814</v>
      </c>
      <c r="L935" s="243">
        <v>29621479.702724218</v>
      </c>
      <c r="M935" s="243">
        <v>104842</v>
      </c>
      <c r="N935" s="243">
        <v>282.53447762084107</v>
      </c>
    </row>
    <row r="936" spans="1:14">
      <c r="A936" t="str">
        <f t="shared" si="15"/>
        <v>2003_1TOT_34</v>
      </c>
      <c r="B936" s="243">
        <v>2003</v>
      </c>
      <c r="C936" s="243" t="s">
        <v>147</v>
      </c>
      <c r="D936" s="243">
        <v>1</v>
      </c>
      <c r="E936" s="243">
        <v>34</v>
      </c>
      <c r="F936" s="243">
        <v>293.8906455695664</v>
      </c>
      <c r="G936" s="243">
        <v>3582462</v>
      </c>
      <c r="H936" s="243">
        <v>615648846.24469364</v>
      </c>
      <c r="I936" s="243">
        <v>171.85076805970129</v>
      </c>
      <c r="J936" s="243">
        <v>7.2833025880801614</v>
      </c>
      <c r="K936" s="243">
        <v>0.36046609868693302</v>
      </c>
      <c r="L936" s="243">
        <v>30469767.67519331</v>
      </c>
      <c r="M936" s="243">
        <v>104845</v>
      </c>
      <c r="N936" s="243">
        <v>290.61727001948884</v>
      </c>
    </row>
    <row r="937" spans="1:14">
      <c r="A937" t="str">
        <f t="shared" si="15"/>
        <v>2003_1TOT_35</v>
      </c>
      <c r="B937" s="243">
        <v>2003</v>
      </c>
      <c r="C937" s="243" t="s">
        <v>147</v>
      </c>
      <c r="D937" s="243">
        <v>1</v>
      </c>
      <c r="E937" s="243">
        <v>35</v>
      </c>
      <c r="F937" s="243">
        <v>301.42630314827323</v>
      </c>
      <c r="G937" s="243">
        <v>3688640</v>
      </c>
      <c r="H937" s="243">
        <v>647492647.6156795</v>
      </c>
      <c r="I937" s="243">
        <v>175.53695877496298</v>
      </c>
      <c r="J937" s="243">
        <v>7.6600238998381807</v>
      </c>
      <c r="K937" s="243">
        <v>0.37672131175801926</v>
      </c>
      <c r="L937" s="243">
        <v>31843801.370985866</v>
      </c>
      <c r="M937" s="243">
        <v>106178</v>
      </c>
      <c r="N937" s="243">
        <v>299.90959870204625</v>
      </c>
    </row>
    <row r="938" spans="1:14">
      <c r="A938" t="str">
        <f t="shared" si="15"/>
        <v>2003_1TOT_36</v>
      </c>
      <c r="B938" s="243">
        <v>2003</v>
      </c>
      <c r="C938" s="243" t="s">
        <v>147</v>
      </c>
      <c r="D938" s="243">
        <v>1</v>
      </c>
      <c r="E938" s="243">
        <v>36</v>
      </c>
      <c r="F938" s="243">
        <v>301.42630314827323</v>
      </c>
      <c r="G938" s="243">
        <v>3792806</v>
      </c>
      <c r="H938" s="243">
        <v>678891019.90942216</v>
      </c>
      <c r="I938" s="243">
        <v>178.99439620940859</v>
      </c>
      <c r="J938" s="243">
        <v>8.0314756577411401</v>
      </c>
      <c r="K938" s="243">
        <v>0.37145175790295948</v>
      </c>
      <c r="L938" s="243">
        <v>31398372.293742657</v>
      </c>
      <c r="M938" s="243">
        <v>104166</v>
      </c>
      <c r="N938" s="243">
        <v>301.42630314826965</v>
      </c>
    </row>
    <row r="939" spans="1:14">
      <c r="A939" t="str">
        <f t="shared" si="15"/>
        <v>2003_1TOT_37</v>
      </c>
      <c r="B939" s="243">
        <v>2003</v>
      </c>
      <c r="C939" s="243" t="s">
        <v>147</v>
      </c>
      <c r="D939" s="243">
        <v>1</v>
      </c>
      <c r="E939" s="243">
        <v>37</v>
      </c>
      <c r="F939" s="243">
        <v>316.4976183056869</v>
      </c>
      <c r="G939" s="243">
        <v>3898313</v>
      </c>
      <c r="H939" s="243">
        <v>711421215.31697071</v>
      </c>
      <c r="I939" s="243">
        <v>182.4946368639385</v>
      </c>
      <c r="J939" s="243">
        <v>8.4163172079978317</v>
      </c>
      <c r="K939" s="243">
        <v>0.38484155025669153</v>
      </c>
      <c r="L939" s="243">
        <v>32530195.407548547</v>
      </c>
      <c r="M939" s="243">
        <v>105507</v>
      </c>
      <c r="N939" s="243">
        <v>308.3226270062512</v>
      </c>
    </row>
    <row r="940" spans="1:14">
      <c r="A940" t="str">
        <f t="shared" si="15"/>
        <v>2003_1TOT_38</v>
      </c>
      <c r="B940" s="243">
        <v>2003</v>
      </c>
      <c r="C940" s="243" t="s">
        <v>147</v>
      </c>
      <c r="D940" s="243">
        <v>1</v>
      </c>
      <c r="E940" s="243">
        <v>38</v>
      </c>
      <c r="F940" s="243">
        <v>326.54516174396269</v>
      </c>
      <c r="G940" s="243">
        <v>4003810</v>
      </c>
      <c r="H940" s="243">
        <v>745282762.90792584</v>
      </c>
      <c r="I940" s="243">
        <v>186.14338914881722</v>
      </c>
      <c r="J940" s="243">
        <v>8.8169090367813165</v>
      </c>
      <c r="K940" s="243">
        <v>0.40059182878348487</v>
      </c>
      <c r="L940" s="243">
        <v>33861547.590955138</v>
      </c>
      <c r="M940" s="243">
        <v>105497</v>
      </c>
      <c r="N940" s="243">
        <v>320.97166356346759</v>
      </c>
    </row>
    <row r="941" spans="1:14">
      <c r="A941" t="str">
        <f t="shared" si="15"/>
        <v>2003_1TOT_39</v>
      </c>
      <c r="B941" s="243">
        <v>2003</v>
      </c>
      <c r="C941" s="243" t="s">
        <v>147</v>
      </c>
      <c r="D941" s="243">
        <v>1</v>
      </c>
      <c r="E941" s="243">
        <v>39</v>
      </c>
      <c r="F941" s="243">
        <v>339.1045910418074</v>
      </c>
      <c r="G941" s="243">
        <v>4109980</v>
      </c>
      <c r="H941" s="243">
        <v>780750115.49385786</v>
      </c>
      <c r="I941" s="243">
        <v>189.96445615157685</v>
      </c>
      <c r="J941" s="243">
        <v>9.2364979996408341</v>
      </c>
      <c r="K941" s="243">
        <v>0.41958896285951752</v>
      </c>
      <c r="L941" s="243">
        <v>35467352.585932016</v>
      </c>
      <c r="M941" s="243">
        <v>106170</v>
      </c>
      <c r="N941" s="243">
        <v>334.06190624406156</v>
      </c>
    </row>
    <row r="942" spans="1:14">
      <c r="A942" t="str">
        <f t="shared" si="15"/>
        <v>2003_1TOT_40</v>
      </c>
      <c r="B942" s="243">
        <v>2003</v>
      </c>
      <c r="C942" s="243" t="s">
        <v>147</v>
      </c>
      <c r="D942" s="243">
        <v>1</v>
      </c>
      <c r="E942" s="243">
        <v>40</v>
      </c>
      <c r="F942" s="243">
        <v>350.40807740986764</v>
      </c>
      <c r="G942" s="243">
        <v>4216819</v>
      </c>
      <c r="H942" s="243">
        <v>817423521.81654584</v>
      </c>
      <c r="I942" s="243">
        <v>193.84837760798979</v>
      </c>
      <c r="J942" s="243">
        <v>9.670354924433294</v>
      </c>
      <c r="K942" s="243">
        <v>0.43385692479245996</v>
      </c>
      <c r="L942" s="243">
        <v>36673406.322687984</v>
      </c>
      <c r="M942" s="243">
        <v>106839</v>
      </c>
      <c r="N942" s="243">
        <v>343.25860708812309</v>
      </c>
    </row>
    <row r="943" spans="1:14">
      <c r="A943" t="str">
        <f t="shared" si="15"/>
        <v>2003_1TOT_41</v>
      </c>
      <c r="B943" s="243">
        <v>2003</v>
      </c>
      <c r="C943" s="243" t="s">
        <v>147</v>
      </c>
      <c r="D943" s="243">
        <v>1</v>
      </c>
      <c r="E943" s="243">
        <v>41</v>
      </c>
      <c r="F943" s="243">
        <v>357.94373498857448</v>
      </c>
      <c r="G943" s="243">
        <v>4321664</v>
      </c>
      <c r="H943" s="243">
        <v>854496693.26665246</v>
      </c>
      <c r="I943" s="243">
        <v>197.72400012278891</v>
      </c>
      <c r="J943" s="243">
        <v>10.108941185445438</v>
      </c>
      <c r="K943" s="243">
        <v>0.43858626101214426</v>
      </c>
      <c r="L943" s="243">
        <v>37073171.450106621</v>
      </c>
      <c r="M943" s="243">
        <v>104845</v>
      </c>
      <c r="N943" s="243">
        <v>353.59980399739254</v>
      </c>
    </row>
    <row r="944" spans="1:14">
      <c r="A944" t="str">
        <f t="shared" si="15"/>
        <v>2003_1TOT_42</v>
      </c>
      <c r="B944" s="243">
        <v>2003</v>
      </c>
      <c r="C944" s="243" t="s">
        <v>147</v>
      </c>
      <c r="D944" s="243">
        <v>1</v>
      </c>
      <c r="E944" s="243">
        <v>42</v>
      </c>
      <c r="F944" s="243">
        <v>361.71156377792789</v>
      </c>
      <c r="G944" s="243">
        <v>4425155</v>
      </c>
      <c r="H944" s="243">
        <v>891930584.71359468</v>
      </c>
      <c r="I944" s="243">
        <v>201.55917356874386</v>
      </c>
      <c r="J944" s="243">
        <v>10.551794867573616</v>
      </c>
      <c r="K944" s="243">
        <v>0.44285368212817744</v>
      </c>
      <c r="L944" s="243">
        <v>37433891.44694221</v>
      </c>
      <c r="M944" s="243">
        <v>103491</v>
      </c>
      <c r="N944" s="243">
        <v>361.71156377793443</v>
      </c>
    </row>
    <row r="945" spans="1:14">
      <c r="A945" t="str">
        <f t="shared" si="15"/>
        <v>2003_1TOT_43</v>
      </c>
      <c r="B945" s="243">
        <v>2003</v>
      </c>
      <c r="C945" s="243" t="s">
        <v>147</v>
      </c>
      <c r="D945" s="243">
        <v>1</v>
      </c>
      <c r="E945" s="243">
        <v>43</v>
      </c>
      <c r="F945" s="243">
        <v>361.71156377792789</v>
      </c>
      <c r="G945" s="243">
        <v>4531323</v>
      </c>
      <c r="H945" s="243">
        <v>930332778.01677036</v>
      </c>
      <c r="I945" s="243">
        <v>205.31151233685401</v>
      </c>
      <c r="J945" s="243">
        <v>11.00610383863568</v>
      </c>
      <c r="K945" s="243">
        <v>0.4543089710620638</v>
      </c>
      <c r="L945" s="243">
        <v>38402193.303175688</v>
      </c>
      <c r="M945" s="243">
        <v>106168</v>
      </c>
      <c r="N945" s="243">
        <v>361.71156377793392</v>
      </c>
    </row>
    <row r="946" spans="1:14">
      <c r="A946" t="str">
        <f t="shared" si="15"/>
        <v>2003_1TOT_44</v>
      </c>
      <c r="B946" s="243">
        <v>2003</v>
      </c>
      <c r="C946" s="243" t="s">
        <v>147</v>
      </c>
      <c r="D946" s="243">
        <v>1</v>
      </c>
      <c r="E946" s="243">
        <v>44</v>
      </c>
      <c r="F946" s="243">
        <v>369.24722135663472</v>
      </c>
      <c r="G946" s="243">
        <v>4637497</v>
      </c>
      <c r="H946" s="243">
        <v>969099439.42726648</v>
      </c>
      <c r="I946" s="243">
        <v>208.97036470908046</v>
      </c>
      <c r="J946" s="243">
        <v>11.464724572036799</v>
      </c>
      <c r="K946" s="243">
        <v>0.4586207334011192</v>
      </c>
      <c r="L946" s="243">
        <v>38766661.410496116</v>
      </c>
      <c r="M946" s="243">
        <v>106174</v>
      </c>
      <c r="N946" s="243">
        <v>365.12386658217753</v>
      </c>
    </row>
    <row r="947" spans="1:14">
      <c r="A947" t="str">
        <f t="shared" si="15"/>
        <v>2003_1TOT_45</v>
      </c>
      <c r="B947" s="243">
        <v>2003</v>
      </c>
      <c r="C947" s="243" t="s">
        <v>147</v>
      </c>
      <c r="D947" s="243">
        <v>1</v>
      </c>
      <c r="E947" s="243">
        <v>45</v>
      </c>
      <c r="F947" s="243">
        <v>376.78287893534156</v>
      </c>
      <c r="G947" s="243">
        <v>4741666</v>
      </c>
      <c r="H947" s="243">
        <v>1008199584.0794388</v>
      </c>
      <c r="I947" s="243">
        <v>212.62560122949165</v>
      </c>
      <c r="J947" s="243">
        <v>11.927290507921438</v>
      </c>
      <c r="K947" s="243">
        <v>0.46256593588463879</v>
      </c>
      <c r="L947" s="243">
        <v>39100144.652172327</v>
      </c>
      <c r="M947" s="243">
        <v>104169</v>
      </c>
      <c r="N947" s="243">
        <v>375.35298075408542</v>
      </c>
    </row>
    <row r="948" spans="1:14">
      <c r="A948" t="str">
        <f t="shared" si="15"/>
        <v>2003_1TOT_46</v>
      </c>
      <c r="B948" s="243">
        <v>2003</v>
      </c>
      <c r="C948" s="243" t="s">
        <v>147</v>
      </c>
      <c r="D948" s="243">
        <v>1</v>
      </c>
      <c r="E948" s="243">
        <v>46</v>
      </c>
      <c r="F948" s="243">
        <v>384.31853651404839</v>
      </c>
      <c r="G948" s="243">
        <v>4848499</v>
      </c>
      <c r="H948" s="243">
        <v>1048624519.3548142</v>
      </c>
      <c r="I948" s="243">
        <v>216.27817585500463</v>
      </c>
      <c r="J948" s="243">
        <v>12.405529097192005</v>
      </c>
      <c r="K948" s="243">
        <v>0.47823858927056762</v>
      </c>
      <c r="L948" s="243">
        <v>40424935.275375366</v>
      </c>
      <c r="M948" s="243">
        <v>106833</v>
      </c>
      <c r="N948" s="243">
        <v>378.39371051431078</v>
      </c>
    </row>
    <row r="949" spans="1:14">
      <c r="A949" t="str">
        <f t="shared" si="15"/>
        <v>2003_1TOT_47</v>
      </c>
      <c r="B949" s="243">
        <v>2003</v>
      </c>
      <c r="C949" s="243" t="s">
        <v>147</v>
      </c>
      <c r="D949" s="243">
        <v>1</v>
      </c>
      <c r="E949" s="243">
        <v>47</v>
      </c>
      <c r="F949" s="243">
        <v>395.62202288210864</v>
      </c>
      <c r="G949" s="243">
        <v>4953330</v>
      </c>
      <c r="H949" s="243">
        <v>1089549038.5036891</v>
      </c>
      <c r="I949" s="243">
        <v>219.9629417994943</v>
      </c>
      <c r="J949" s="243">
        <v>12.889677907103799</v>
      </c>
      <c r="K949" s="243">
        <v>0.48414880991179388</v>
      </c>
      <c r="L949" s="243">
        <v>40924519.148874879</v>
      </c>
      <c r="M949" s="243">
        <v>104831</v>
      </c>
      <c r="N949" s="243">
        <v>390.3856602424367</v>
      </c>
    </row>
    <row r="950" spans="1:14">
      <c r="A950" t="str">
        <f t="shared" si="15"/>
        <v>2003_1TOT_48</v>
      </c>
      <c r="B950" s="243">
        <v>2003</v>
      </c>
      <c r="C950" s="243" t="s">
        <v>147</v>
      </c>
      <c r="D950" s="243">
        <v>1</v>
      </c>
      <c r="E950" s="243">
        <v>48</v>
      </c>
      <c r="F950" s="243">
        <v>401.90173753103096</v>
      </c>
      <c r="G950" s="243">
        <v>5057496</v>
      </c>
      <c r="H950" s="243">
        <v>1131128743.3553531</v>
      </c>
      <c r="I950" s="243">
        <v>223.65390765615101</v>
      </c>
      <c r="J950" s="243">
        <v>13.38157775196661</v>
      </c>
      <c r="K950" s="243">
        <v>0.49189984486281091</v>
      </c>
      <c r="L950" s="243">
        <v>41579704.851664066</v>
      </c>
      <c r="M950" s="243">
        <v>104166</v>
      </c>
      <c r="N950" s="243">
        <v>399.16772124939104</v>
      </c>
    </row>
    <row r="951" spans="1:14">
      <c r="A951" t="str">
        <f t="shared" si="15"/>
        <v>2003_1TOT_49</v>
      </c>
      <c r="B951" s="243">
        <v>2003</v>
      </c>
      <c r="C951" s="243" t="s">
        <v>147</v>
      </c>
      <c r="D951" s="243">
        <v>1</v>
      </c>
      <c r="E951" s="243">
        <v>49</v>
      </c>
      <c r="F951" s="243">
        <v>411.94928096930676</v>
      </c>
      <c r="G951" s="243">
        <v>5164322</v>
      </c>
      <c r="H951" s="243">
        <v>1174571775.5117328</v>
      </c>
      <c r="I951" s="243">
        <v>227.43968627667539</v>
      </c>
      <c r="J951" s="243">
        <v>13.895521293757723</v>
      </c>
      <c r="K951" s="243">
        <v>0.51394354179111268</v>
      </c>
      <c r="L951" s="243">
        <v>43443032.1563797</v>
      </c>
      <c r="M951" s="243">
        <v>106826</v>
      </c>
      <c r="N951" s="243">
        <v>406.6709617169949</v>
      </c>
    </row>
    <row r="952" spans="1:14">
      <c r="A952" t="str">
        <f t="shared" si="15"/>
        <v>2003_1TOT_50</v>
      </c>
      <c r="B952" s="243">
        <v>2003</v>
      </c>
      <c r="C952" s="243" t="s">
        <v>147</v>
      </c>
      <c r="D952" s="243">
        <v>1</v>
      </c>
      <c r="E952" s="243">
        <v>50</v>
      </c>
      <c r="F952" s="243">
        <v>421.99682440758255</v>
      </c>
      <c r="G952" s="243">
        <v>5267815</v>
      </c>
      <c r="H952" s="243">
        <v>1217787609.0992458</v>
      </c>
      <c r="I952" s="243">
        <v>231.17509045007196</v>
      </c>
      <c r="J952" s="243">
        <v>14.406777011256256</v>
      </c>
      <c r="K952" s="243">
        <v>0.51125571749853371</v>
      </c>
      <c r="L952" s="243">
        <v>43215833.58751297</v>
      </c>
      <c r="M952" s="243">
        <v>103493</v>
      </c>
      <c r="N952" s="243">
        <v>417.57252748990726</v>
      </c>
    </row>
    <row r="953" spans="1:14">
      <c r="A953" t="str">
        <f t="shared" si="15"/>
        <v>2003_1TOT_51</v>
      </c>
      <c r="B953" s="243">
        <v>2003</v>
      </c>
      <c r="C953" s="243" t="s">
        <v>147</v>
      </c>
      <c r="D953" s="243">
        <v>1</v>
      </c>
      <c r="E953" s="243">
        <v>51</v>
      </c>
      <c r="F953" s="243">
        <v>433.3003107756428</v>
      </c>
      <c r="G953" s="243">
        <v>5374659</v>
      </c>
      <c r="H953" s="243">
        <v>1263442051.5429022</v>
      </c>
      <c r="I953" s="243">
        <v>235.07389985911706</v>
      </c>
      <c r="J953" s="243">
        <v>14.94688217158507</v>
      </c>
      <c r="K953" s="243">
        <v>0.54010516032881384</v>
      </c>
      <c r="L953" s="243">
        <v>45654442.443656445</v>
      </c>
      <c r="M953" s="243">
        <v>106844</v>
      </c>
      <c r="N953" s="243">
        <v>427.30001163992779</v>
      </c>
    </row>
    <row r="954" spans="1:14">
      <c r="A954" t="str">
        <f t="shared" si="15"/>
        <v>2003_1TOT_52</v>
      </c>
      <c r="B954" s="243">
        <v>2003</v>
      </c>
      <c r="C954" s="243" t="s">
        <v>147</v>
      </c>
      <c r="D954" s="243">
        <v>1</v>
      </c>
      <c r="E954" s="243">
        <v>52</v>
      </c>
      <c r="F954" s="243">
        <v>445.35736290157371</v>
      </c>
      <c r="G954" s="243">
        <v>5479499</v>
      </c>
      <c r="H954" s="243">
        <v>1309560183.3364751</v>
      </c>
      <c r="I954" s="243">
        <v>238.99268588907034</v>
      </c>
      <c r="J954" s="243">
        <v>15.492472910036723</v>
      </c>
      <c r="K954" s="243">
        <v>0.54559073845165251</v>
      </c>
      <c r="L954" s="243">
        <v>46118131.793572903</v>
      </c>
      <c r="M954" s="243">
        <v>104840</v>
      </c>
      <c r="N954" s="243">
        <v>439.89061230039016</v>
      </c>
    </row>
    <row r="955" spans="1:14">
      <c r="A955" t="str">
        <f t="shared" si="15"/>
        <v>2003_1TOT_53</v>
      </c>
      <c r="B955" s="243">
        <v>2003</v>
      </c>
      <c r="C955" s="243" t="s">
        <v>147</v>
      </c>
      <c r="D955" s="243">
        <v>1</v>
      </c>
      <c r="E955" s="243">
        <v>53</v>
      </c>
      <c r="F955" s="243">
        <v>452.13945472240988</v>
      </c>
      <c r="G955" s="243">
        <v>5585673</v>
      </c>
      <c r="H955" s="243">
        <v>1357483127.7522414</v>
      </c>
      <c r="I955" s="243">
        <v>243.02946623481921</v>
      </c>
      <c r="J955" s="243">
        <v>16.059415099924372</v>
      </c>
      <c r="K955" s="243">
        <v>0.56694218988764966</v>
      </c>
      <c r="L955" s="243">
        <v>47922944.415766239</v>
      </c>
      <c r="M955" s="243">
        <v>106174</v>
      </c>
      <c r="N955" s="243">
        <v>451.36233367647674</v>
      </c>
    </row>
    <row r="956" spans="1:14">
      <c r="A956" t="str">
        <f t="shared" si="15"/>
        <v>2003_1TOT_54</v>
      </c>
      <c r="B956" s="243">
        <v>2003</v>
      </c>
      <c r="C956" s="243" t="s">
        <v>147</v>
      </c>
      <c r="D956" s="243">
        <v>1</v>
      </c>
      <c r="E956" s="243">
        <v>54</v>
      </c>
      <c r="F956" s="243">
        <v>464.19650684834079</v>
      </c>
      <c r="G956" s="243">
        <v>5689843</v>
      </c>
      <c r="H956" s="243">
        <v>1404833064.4079576</v>
      </c>
      <c r="I956" s="243">
        <v>246.90190298887993</v>
      </c>
      <c r="J956" s="243">
        <v>16.61957844351479</v>
      </c>
      <c r="K956" s="243">
        <v>0.56016334359041764</v>
      </c>
      <c r="L956" s="243">
        <v>47349936.655716181</v>
      </c>
      <c r="M956" s="243">
        <v>104170</v>
      </c>
      <c r="N956" s="243">
        <v>454.54484645978863</v>
      </c>
    </row>
    <row r="957" spans="1:14">
      <c r="A957" t="str">
        <f t="shared" si="15"/>
        <v>2003_1TOT_55</v>
      </c>
      <c r="B957" s="243">
        <v>2003</v>
      </c>
      <c r="C957" s="243" t="s">
        <v>147</v>
      </c>
      <c r="D957" s="243">
        <v>1</v>
      </c>
      <c r="E957" s="243">
        <v>55</v>
      </c>
      <c r="F957" s="243">
        <v>482.28208503723715</v>
      </c>
      <c r="G957" s="243">
        <v>5796006</v>
      </c>
      <c r="H957" s="243">
        <v>1455142974.7060714</v>
      </c>
      <c r="I957" s="243">
        <v>251.05960461498339</v>
      </c>
      <c r="J957" s="243">
        <v>17.214759125027342</v>
      </c>
      <c r="K957" s="243">
        <v>0.59518068151255221</v>
      </c>
      <c r="L957" s="243">
        <v>50309910.298113823</v>
      </c>
      <c r="M957" s="243">
        <v>106163</v>
      </c>
      <c r="N957" s="243">
        <v>473.89307289840929</v>
      </c>
    </row>
    <row r="958" spans="1:14">
      <c r="A958" t="str">
        <f t="shared" si="15"/>
        <v>2003_1TOT_56</v>
      </c>
      <c r="B958" s="243">
        <v>2003</v>
      </c>
      <c r="C958" s="243" t="s">
        <v>147</v>
      </c>
      <c r="D958" s="243">
        <v>1</v>
      </c>
      <c r="E958" s="243">
        <v>56</v>
      </c>
      <c r="F958" s="243">
        <v>492.32962847551295</v>
      </c>
      <c r="G958" s="243">
        <v>5900843</v>
      </c>
      <c r="H958" s="243">
        <v>1506274594.5831926</v>
      </c>
      <c r="I958" s="243">
        <v>255.26430623271838</v>
      </c>
      <c r="J958" s="243">
        <v>17.819660866751313</v>
      </c>
      <c r="K958" s="243">
        <v>0.60490174172397104</v>
      </c>
      <c r="L958" s="243">
        <v>51131619.87712121</v>
      </c>
      <c r="M958" s="243">
        <v>104837</v>
      </c>
      <c r="N958" s="243">
        <v>487.72494326546172</v>
      </c>
    </row>
    <row r="959" spans="1:14">
      <c r="A959" t="str">
        <f t="shared" si="15"/>
        <v>2003_1TOT_57</v>
      </c>
      <c r="B959" s="243">
        <v>2003</v>
      </c>
      <c r="C959" s="243" t="s">
        <v>147</v>
      </c>
      <c r="D959" s="243">
        <v>1</v>
      </c>
      <c r="E959" s="243">
        <v>57</v>
      </c>
      <c r="F959" s="243">
        <v>502.37717191378874</v>
      </c>
      <c r="G959" s="243">
        <v>6005679</v>
      </c>
      <c r="H959" s="243">
        <v>1558669738.010433</v>
      </c>
      <c r="I959" s="243">
        <v>259.53264202273095</v>
      </c>
      <c r="J959" s="243">
        <v>18.43951045479842</v>
      </c>
      <c r="K959" s="243">
        <v>0.61984958804710644</v>
      </c>
      <c r="L959" s="243">
        <v>52395143.427240372</v>
      </c>
      <c r="M959" s="243">
        <v>104836</v>
      </c>
      <c r="N959" s="243">
        <v>499.78197782479657</v>
      </c>
    </row>
    <row r="960" spans="1:14">
      <c r="A960" t="str">
        <f t="shared" si="15"/>
        <v>2003_1TOT_58</v>
      </c>
      <c r="B960" s="243">
        <v>2003</v>
      </c>
      <c r="C960" s="243" t="s">
        <v>147</v>
      </c>
      <c r="D960" s="243">
        <v>1</v>
      </c>
      <c r="E960" s="243">
        <v>58</v>
      </c>
      <c r="F960" s="243">
        <v>512.42471535206448</v>
      </c>
      <c r="G960" s="243">
        <v>6111841</v>
      </c>
      <c r="H960" s="243">
        <v>1612507274.7650695</v>
      </c>
      <c r="I960" s="243">
        <v>263.83331548793063</v>
      </c>
      <c r="J960" s="243">
        <v>19.076423969982784</v>
      </c>
      <c r="K960" s="243">
        <v>0.63691351518436434</v>
      </c>
      <c r="L960" s="243">
        <v>53837536.754636526</v>
      </c>
      <c r="M960" s="243">
        <v>106162</v>
      </c>
      <c r="N960" s="243">
        <v>507.12624813621187</v>
      </c>
    </row>
    <row r="961" spans="1:14">
      <c r="A961" t="str">
        <f t="shared" si="15"/>
        <v>2003_1TOT_59</v>
      </c>
      <c r="B961" s="243">
        <v>2003</v>
      </c>
      <c r="C961" s="243" t="s">
        <v>147</v>
      </c>
      <c r="D961" s="243">
        <v>1</v>
      </c>
      <c r="E961" s="243">
        <v>59</v>
      </c>
      <c r="F961" s="243">
        <v>527.49603050947815</v>
      </c>
      <c r="G961" s="243">
        <v>6216677</v>
      </c>
      <c r="H961" s="243">
        <v>1667001767.3915191</v>
      </c>
      <c r="I961" s="243">
        <v>268.1499726287081</v>
      </c>
      <c r="J961" s="243">
        <v>19.721109461725892</v>
      </c>
      <c r="K961" s="243">
        <v>0.64468549174310752</v>
      </c>
      <c r="L961" s="243">
        <v>54494492.626449585</v>
      </c>
      <c r="M961" s="243">
        <v>104836</v>
      </c>
      <c r="N961" s="243">
        <v>519.80705698853046</v>
      </c>
    </row>
    <row r="962" spans="1:14">
      <c r="A962" t="str">
        <f t="shared" si="15"/>
        <v>2003_1TOT_60</v>
      </c>
      <c r="B962" s="243">
        <v>2003</v>
      </c>
      <c r="C962" s="243" t="s">
        <v>147</v>
      </c>
      <c r="D962" s="243">
        <v>1</v>
      </c>
      <c r="E962" s="243">
        <v>60</v>
      </c>
      <c r="F962" s="243">
        <v>541.06021415115049</v>
      </c>
      <c r="G962" s="243">
        <v>6322175</v>
      </c>
      <c r="H962" s="243">
        <v>1723023866.5720303</v>
      </c>
      <c r="I962" s="243">
        <v>272.53656638293472</v>
      </c>
      <c r="J962" s="243">
        <v>20.383866977540233</v>
      </c>
      <c r="K962" s="243">
        <v>0.6627575158143415</v>
      </c>
      <c r="L962" s="243">
        <v>56022099.180511236</v>
      </c>
      <c r="M962" s="243">
        <v>105498</v>
      </c>
      <c r="N962" s="243">
        <v>531.02522493802007</v>
      </c>
    </row>
    <row r="963" spans="1:14">
      <c r="A963" t="str">
        <f t="shared" si="15"/>
        <v>2003_1TOT_61</v>
      </c>
      <c r="B963" s="243">
        <v>2003</v>
      </c>
      <c r="C963" s="243" t="s">
        <v>147</v>
      </c>
      <c r="D963" s="243">
        <v>1</v>
      </c>
      <c r="E963" s="243">
        <v>61</v>
      </c>
      <c r="F963" s="243">
        <v>552.61488910516766</v>
      </c>
      <c r="G963" s="243">
        <v>6428337</v>
      </c>
      <c r="H963" s="243">
        <v>1780899655.1988161</v>
      </c>
      <c r="I963" s="243">
        <v>277.03893793975271</v>
      </c>
      <c r="J963" s="243">
        <v>21.068554171650739</v>
      </c>
      <c r="K963" s="243">
        <v>0.68468719411050571</v>
      </c>
      <c r="L963" s="243">
        <v>57875788.626785755</v>
      </c>
      <c r="M963" s="243">
        <v>106162</v>
      </c>
      <c r="N963" s="243">
        <v>545.16482947557279</v>
      </c>
    </row>
    <row r="964" spans="1:14">
      <c r="A964" t="str">
        <f t="shared" ref="A964:A1027" si="16">B964&amp;"_"&amp;D964&amp;C964&amp;"_"&amp;E964</f>
        <v>2003_1TOT_62</v>
      </c>
      <c r="B964" s="243">
        <v>2003</v>
      </c>
      <c r="C964" s="243" t="s">
        <v>147</v>
      </c>
      <c r="D964" s="243">
        <v>1</v>
      </c>
      <c r="E964" s="243">
        <v>62</v>
      </c>
      <c r="F964" s="243">
        <v>565.17431840301231</v>
      </c>
      <c r="G964" s="243">
        <v>6532496</v>
      </c>
      <c r="H964" s="243">
        <v>1839064269.7700655</v>
      </c>
      <c r="I964" s="243">
        <v>281.52551027510242</v>
      </c>
      <c r="J964" s="243">
        <v>21.756658259598776</v>
      </c>
      <c r="K964" s="243">
        <v>0.68810408794803735</v>
      </c>
      <c r="L964" s="243">
        <v>58164614.571249485</v>
      </c>
      <c r="M964" s="243">
        <v>104159</v>
      </c>
      <c r="N964" s="243">
        <v>558.42139969901291</v>
      </c>
    </row>
    <row r="965" spans="1:14">
      <c r="A965" t="str">
        <f t="shared" si="16"/>
        <v>2003_1TOT_63</v>
      </c>
      <c r="B965" s="243">
        <v>2003</v>
      </c>
      <c r="C965" s="243" t="s">
        <v>147</v>
      </c>
      <c r="D965" s="243">
        <v>1</v>
      </c>
      <c r="E965" s="243">
        <v>63</v>
      </c>
      <c r="F965" s="243">
        <v>584.01346234977939</v>
      </c>
      <c r="G965" s="243">
        <v>6638001</v>
      </c>
      <c r="H965" s="243">
        <v>1899593741.9715135</v>
      </c>
      <c r="I965" s="243">
        <v>286.16954742421905</v>
      </c>
      <c r="J965" s="243">
        <v>22.472739292202078</v>
      </c>
      <c r="K965" s="243">
        <v>0.71608103260330225</v>
      </c>
      <c r="L965" s="243">
        <v>60529472.201447964</v>
      </c>
      <c r="M965" s="243">
        <v>105505</v>
      </c>
      <c r="N965" s="243">
        <v>573.71188286287816</v>
      </c>
    </row>
    <row r="966" spans="1:14">
      <c r="A966" t="str">
        <f t="shared" si="16"/>
        <v>2003_1TOT_64</v>
      </c>
      <c r="B966" s="243">
        <v>2003</v>
      </c>
      <c r="C966" s="243" t="s">
        <v>147</v>
      </c>
      <c r="D966" s="243">
        <v>1</v>
      </c>
      <c r="E966" s="243">
        <v>64</v>
      </c>
      <c r="F966" s="243">
        <v>602.85260629654647</v>
      </c>
      <c r="G966" s="243">
        <v>6743489</v>
      </c>
      <c r="H966" s="243">
        <v>1962365331.2152612</v>
      </c>
      <c r="I966" s="243">
        <v>291.00148768912669</v>
      </c>
      <c r="J966" s="243">
        <v>23.21534521307013</v>
      </c>
      <c r="K966" s="243">
        <v>0.74260592086805133</v>
      </c>
      <c r="L966" s="243">
        <v>62771589.243747711</v>
      </c>
      <c r="M966" s="243">
        <v>105488</v>
      </c>
      <c r="N966" s="243">
        <v>595.05905168121217</v>
      </c>
    </row>
    <row r="967" spans="1:14">
      <c r="A967" t="str">
        <f t="shared" si="16"/>
        <v>2003_1TOT_65</v>
      </c>
      <c r="B967" s="243">
        <v>2003</v>
      </c>
      <c r="C967" s="243" t="s">
        <v>147</v>
      </c>
      <c r="D967" s="243">
        <v>1</v>
      </c>
      <c r="E967" s="243">
        <v>65</v>
      </c>
      <c r="F967" s="243">
        <v>602.85260629654647</v>
      </c>
      <c r="G967" s="243">
        <v>6848984</v>
      </c>
      <c r="H967" s="243">
        <v>2025963266.9165146</v>
      </c>
      <c r="I967" s="243">
        <v>295.80493499714913</v>
      </c>
      <c r="J967" s="243">
        <v>23.967727049753357</v>
      </c>
      <c r="K967" s="243">
        <v>0.75238183668322733</v>
      </c>
      <c r="L967" s="243">
        <v>63597935.701253414</v>
      </c>
      <c r="M967" s="243">
        <v>105495</v>
      </c>
      <c r="N967" s="243">
        <v>602.85260629653931</v>
      </c>
    </row>
    <row r="968" spans="1:14">
      <c r="A968" t="str">
        <f t="shared" si="16"/>
        <v>2003_1TOT_66</v>
      </c>
      <c r="B968" s="243">
        <v>2003</v>
      </c>
      <c r="C968" s="243" t="s">
        <v>147</v>
      </c>
      <c r="D968" s="243">
        <v>1</v>
      </c>
      <c r="E968" s="243">
        <v>66</v>
      </c>
      <c r="F968" s="243">
        <v>627.97146489223587</v>
      </c>
      <c r="G968" s="243">
        <v>6955153</v>
      </c>
      <c r="H968" s="243">
        <v>2091315039.1108599</v>
      </c>
      <c r="I968" s="243">
        <v>300.68569866268359</v>
      </c>
      <c r="J968" s="243">
        <v>24.740857275631374</v>
      </c>
      <c r="K968" s="243">
        <v>0.77313022587801683</v>
      </c>
      <c r="L968" s="243">
        <v>65351772.194345236</v>
      </c>
      <c r="M968" s="243">
        <v>106169</v>
      </c>
      <c r="N968" s="243">
        <v>615.54476536790628</v>
      </c>
    </row>
    <row r="969" spans="1:14">
      <c r="A969" t="str">
        <f t="shared" si="16"/>
        <v>2003_1TOT_67</v>
      </c>
      <c r="B969" s="243">
        <v>2003</v>
      </c>
      <c r="C969" s="243" t="s">
        <v>147</v>
      </c>
      <c r="D969" s="243">
        <v>1</v>
      </c>
      <c r="E969" s="243">
        <v>67</v>
      </c>
      <c r="F969" s="243">
        <v>648.06655176878746</v>
      </c>
      <c r="G969" s="243">
        <v>7059323</v>
      </c>
      <c r="H969" s="243">
        <v>2157656704.1696434</v>
      </c>
      <c r="I969" s="243">
        <v>305.64640606041735</v>
      </c>
      <c r="J969" s="243">
        <v>25.52569821826857</v>
      </c>
      <c r="K969" s="243">
        <v>0.78484094263719584</v>
      </c>
      <c r="L969" s="243">
        <v>66341665.058783531</v>
      </c>
      <c r="M969" s="243">
        <v>104170</v>
      </c>
      <c r="N969" s="243">
        <v>636.85960505696005</v>
      </c>
    </row>
    <row r="970" spans="1:14">
      <c r="A970" t="str">
        <f t="shared" si="16"/>
        <v>2003_1TOT_68</v>
      </c>
      <c r="B970" s="243">
        <v>2003</v>
      </c>
      <c r="C970" s="243" t="s">
        <v>147</v>
      </c>
      <c r="D970" s="243">
        <v>1</v>
      </c>
      <c r="E970" s="243">
        <v>68</v>
      </c>
      <c r="F970" s="243">
        <v>678.20918208361479</v>
      </c>
      <c r="G970" s="243">
        <v>7164823</v>
      </c>
      <c r="H970" s="243">
        <v>2227371231.0193725</v>
      </c>
      <c r="I970" s="243">
        <v>310.87596037185739</v>
      </c>
      <c r="J970" s="243">
        <v>26.350441084154824</v>
      </c>
      <c r="K970" s="243">
        <v>0.8247428658862539</v>
      </c>
      <c r="L970" s="243">
        <v>69714526.849729061</v>
      </c>
      <c r="M970" s="243">
        <v>105500</v>
      </c>
      <c r="N970" s="243">
        <v>660.80120236710013</v>
      </c>
    </row>
    <row r="971" spans="1:14">
      <c r="A971" t="str">
        <f t="shared" si="16"/>
        <v>2003_1TOT_69</v>
      </c>
      <c r="B971" s="243">
        <v>2003</v>
      </c>
      <c r="C971" s="243" t="s">
        <v>147</v>
      </c>
      <c r="D971" s="243">
        <v>1</v>
      </c>
      <c r="E971" s="243">
        <v>69</v>
      </c>
      <c r="F971" s="243">
        <v>693.28049724102846</v>
      </c>
      <c r="G971" s="243">
        <v>7270982</v>
      </c>
      <c r="H971" s="243">
        <v>2299831195.7360368</v>
      </c>
      <c r="I971" s="243">
        <v>316.30269415273438</v>
      </c>
      <c r="J971" s="243">
        <v>27.207663268151773</v>
      </c>
      <c r="K971" s="243">
        <v>0.85722218399694938</v>
      </c>
      <c r="L971" s="243">
        <v>72459964.716664314</v>
      </c>
      <c r="M971" s="243">
        <v>106159</v>
      </c>
      <c r="N971" s="243">
        <v>682.56073170116815</v>
      </c>
    </row>
    <row r="972" spans="1:14">
      <c r="A972" t="str">
        <f t="shared" si="16"/>
        <v>2003_1TOT_70</v>
      </c>
      <c r="B972" s="243">
        <v>2003</v>
      </c>
      <c r="C972" s="243" t="s">
        <v>147</v>
      </c>
      <c r="D972" s="243">
        <v>1</v>
      </c>
      <c r="E972" s="243">
        <v>70</v>
      </c>
      <c r="F972" s="243">
        <v>723.42312755585579</v>
      </c>
      <c r="G972" s="243">
        <v>7375144</v>
      </c>
      <c r="H972" s="243">
        <v>2373518886.8662477</v>
      </c>
      <c r="I972" s="243">
        <v>321.82678560123674</v>
      </c>
      <c r="J972" s="243">
        <v>28.079409808069766</v>
      </c>
      <c r="K972" s="243">
        <v>0.87174653991799289</v>
      </c>
      <c r="L972" s="243">
        <v>73687691.130210876</v>
      </c>
      <c r="M972" s="243">
        <v>104162</v>
      </c>
      <c r="N972" s="243">
        <v>707.43352787207311</v>
      </c>
    </row>
    <row r="973" spans="1:14">
      <c r="A973" t="str">
        <f t="shared" si="16"/>
        <v>2003_1TOT_71</v>
      </c>
      <c r="B973" s="243">
        <v>2003</v>
      </c>
      <c r="C973" s="243" t="s">
        <v>147</v>
      </c>
      <c r="D973" s="243">
        <v>1</v>
      </c>
      <c r="E973" s="243">
        <v>71</v>
      </c>
      <c r="F973" s="243">
        <v>750.82551875115325</v>
      </c>
      <c r="G973" s="243">
        <v>7482651</v>
      </c>
      <c r="H973" s="243">
        <v>2452353725.3397174</v>
      </c>
      <c r="I973" s="243">
        <v>327.73862169165949</v>
      </c>
      <c r="J973" s="243">
        <v>29.012048578672601</v>
      </c>
      <c r="K973" s="243">
        <v>0.93263877060283562</v>
      </c>
      <c r="L973" s="243">
        <v>78834838.473469734</v>
      </c>
      <c r="M973" s="243">
        <v>107507</v>
      </c>
      <c r="N973" s="243">
        <v>733.29958489651585</v>
      </c>
    </row>
    <row r="974" spans="1:14">
      <c r="A974" t="str">
        <f t="shared" si="16"/>
        <v>2003_1TOT_72</v>
      </c>
      <c r="B974" s="243">
        <v>2003</v>
      </c>
      <c r="C974" s="243" t="s">
        <v>147</v>
      </c>
      <c r="D974" s="243">
        <v>1</v>
      </c>
      <c r="E974" s="243">
        <v>72</v>
      </c>
      <c r="F974" s="243">
        <v>753.56575787068311</v>
      </c>
      <c r="G974" s="243">
        <v>7586151</v>
      </c>
      <c r="H974" s="243">
        <v>2530346774.5154834</v>
      </c>
      <c r="I974" s="243">
        <v>333.54816882968498</v>
      </c>
      <c r="J974" s="243">
        <v>29.934728740227467</v>
      </c>
      <c r="K974" s="243">
        <v>0.92268016155486521</v>
      </c>
      <c r="L974" s="243">
        <v>77993049.175765991</v>
      </c>
      <c r="M974" s="243">
        <v>103500</v>
      </c>
      <c r="N974" s="243">
        <v>753.55603068372943</v>
      </c>
    </row>
    <row r="975" spans="1:14">
      <c r="A975" t="str">
        <f t="shared" si="16"/>
        <v>2003_1TOT_73</v>
      </c>
      <c r="B975" s="243">
        <v>2003</v>
      </c>
      <c r="C975" s="243" t="s">
        <v>147</v>
      </c>
      <c r="D975" s="243">
        <v>1</v>
      </c>
      <c r="E975" s="243">
        <v>73</v>
      </c>
      <c r="F975" s="243">
        <v>791.24404576421716</v>
      </c>
      <c r="G975" s="243">
        <v>7690988</v>
      </c>
      <c r="H975" s="243">
        <v>2611411456.2400789</v>
      </c>
      <c r="I975" s="243">
        <v>339.54174109231207</v>
      </c>
      <c r="J975" s="243">
        <v>30.893747196621966</v>
      </c>
      <c r="K975" s="243">
        <v>0.95901845639449945</v>
      </c>
      <c r="L975" s="243">
        <v>81064681.724595547</v>
      </c>
      <c r="M975" s="243">
        <v>104837</v>
      </c>
      <c r="N975" s="243">
        <v>773.24495859854392</v>
      </c>
    </row>
    <row r="976" spans="1:14">
      <c r="A976" t="str">
        <f t="shared" si="16"/>
        <v>2003_1TOT_74</v>
      </c>
      <c r="B976" s="243">
        <v>2003</v>
      </c>
      <c r="C976" s="243" t="s">
        <v>147</v>
      </c>
      <c r="D976" s="243">
        <v>1</v>
      </c>
      <c r="E976" s="243">
        <v>74</v>
      </c>
      <c r="F976" s="243">
        <v>828.92233365775144</v>
      </c>
      <c r="G976" s="243">
        <v>7797818</v>
      </c>
      <c r="H976" s="243">
        <v>2697833866.2114344</v>
      </c>
      <c r="I976" s="243">
        <v>345.97292040048052</v>
      </c>
      <c r="J976" s="243">
        <v>31.916149116242099</v>
      </c>
      <c r="K976" s="243">
        <v>1.0224019196201333</v>
      </c>
      <c r="L976" s="243">
        <v>86422409.971355438</v>
      </c>
      <c r="M976" s="243">
        <v>106830</v>
      </c>
      <c r="N976" s="243">
        <v>808.97135609244071</v>
      </c>
    </row>
    <row r="977" spans="1:14">
      <c r="A977" t="str">
        <f t="shared" si="16"/>
        <v>2003_1TOT_75</v>
      </c>
      <c r="B977" s="243">
        <v>2003</v>
      </c>
      <c r="C977" s="243" t="s">
        <v>147</v>
      </c>
      <c r="D977" s="243">
        <v>1</v>
      </c>
      <c r="E977" s="243">
        <v>75</v>
      </c>
      <c r="F977" s="243">
        <v>866.60062155128549</v>
      </c>
      <c r="G977" s="243">
        <v>7902648</v>
      </c>
      <c r="H977" s="243">
        <v>2786118520.4376817</v>
      </c>
      <c r="I977" s="243">
        <v>352.55505755003662</v>
      </c>
      <c r="J977" s="243">
        <v>32.960581920000209</v>
      </c>
      <c r="K977" s="243">
        <v>1.0444328037581094</v>
      </c>
      <c r="L977" s="243">
        <v>88284654.226247311</v>
      </c>
      <c r="M977" s="243">
        <v>104830</v>
      </c>
      <c r="N977" s="243">
        <v>842.16974364444638</v>
      </c>
    </row>
    <row r="978" spans="1:14">
      <c r="A978" t="str">
        <f t="shared" si="16"/>
        <v>2003_1TOT_76</v>
      </c>
      <c r="B978" s="243">
        <v>2003</v>
      </c>
      <c r="C978" s="243" t="s">
        <v>147</v>
      </c>
      <c r="D978" s="243">
        <v>1</v>
      </c>
      <c r="E978" s="243">
        <v>76</v>
      </c>
      <c r="F978" s="243">
        <v>904.27890944481965</v>
      </c>
      <c r="G978" s="243">
        <v>8009478</v>
      </c>
      <c r="H978" s="243">
        <v>2880740240.6907964</v>
      </c>
      <c r="I978" s="243">
        <v>359.66641530082188</v>
      </c>
      <c r="J978" s="243">
        <v>34.079984034065404</v>
      </c>
      <c r="K978" s="243">
        <v>1.1194021140651955</v>
      </c>
      <c r="L978" s="243">
        <v>94621720.2531147</v>
      </c>
      <c r="M978" s="243">
        <v>106830</v>
      </c>
      <c r="N978" s="243">
        <v>885.72236500154168</v>
      </c>
    </row>
    <row r="979" spans="1:14">
      <c r="A979" t="str">
        <f t="shared" si="16"/>
        <v>2003_1TOT_77</v>
      </c>
      <c r="B979" s="243">
        <v>2003</v>
      </c>
      <c r="C979" s="243" t="s">
        <v>147</v>
      </c>
      <c r="D979" s="243">
        <v>1</v>
      </c>
      <c r="E979" s="243">
        <v>77</v>
      </c>
      <c r="F979" s="243">
        <v>916.33596157075067</v>
      </c>
      <c r="G979" s="243">
        <v>8114981</v>
      </c>
      <c r="H979" s="243">
        <v>2976346626.2293897</v>
      </c>
      <c r="I979" s="243">
        <v>366.77185396113555</v>
      </c>
      <c r="J979" s="243">
        <v>35.211035021129973</v>
      </c>
      <c r="K979" s="243">
        <v>1.1310509870645689</v>
      </c>
      <c r="L979" s="243">
        <v>95606385.538593292</v>
      </c>
      <c r="M979" s="243">
        <v>105503</v>
      </c>
      <c r="N979" s="243">
        <v>906.19589526926529</v>
      </c>
    </row>
    <row r="980" spans="1:14">
      <c r="A980" t="str">
        <f t="shared" si="16"/>
        <v>2003_1TOT_78</v>
      </c>
      <c r="B980" s="243">
        <v>2003</v>
      </c>
      <c r="C980" s="243" t="s">
        <v>147</v>
      </c>
      <c r="D980" s="243">
        <v>1</v>
      </c>
      <c r="E980" s="243">
        <v>78</v>
      </c>
      <c r="F980" s="243">
        <v>954.51662663619857</v>
      </c>
      <c r="G980" s="243">
        <v>8219147</v>
      </c>
      <c r="H980" s="243">
        <v>3073824551.60816</v>
      </c>
      <c r="I980" s="243">
        <v>373.98340139288905</v>
      </c>
      <c r="J980" s="243">
        <v>36.364226861774966</v>
      </c>
      <c r="K980" s="243">
        <v>1.1531918406449932</v>
      </c>
      <c r="L980" s="243">
        <v>97477925.378770351</v>
      </c>
      <c r="M980" s="243">
        <v>104166</v>
      </c>
      <c r="N980" s="243">
        <v>935.79407271826074</v>
      </c>
    </row>
    <row r="981" spans="1:14">
      <c r="A981" t="str">
        <f t="shared" si="16"/>
        <v>2003_1TOT_79</v>
      </c>
      <c r="B981" s="243">
        <v>2003</v>
      </c>
      <c r="C981" s="243" t="s">
        <v>147</v>
      </c>
      <c r="D981" s="243">
        <v>1</v>
      </c>
      <c r="E981" s="243">
        <v>79</v>
      </c>
      <c r="F981" s="243">
        <v>987.17114281059492</v>
      </c>
      <c r="G981" s="243">
        <v>8323320</v>
      </c>
      <c r="H981" s="243">
        <v>3174914995.8735852</v>
      </c>
      <c r="I981" s="243">
        <v>381.44814759898514</v>
      </c>
      <c r="J981" s="243">
        <v>37.560155837910671</v>
      </c>
      <c r="K981" s="243">
        <v>1.1959289761357041</v>
      </c>
      <c r="L981" s="243">
        <v>101090444.26542521</v>
      </c>
      <c r="M981" s="243">
        <v>104173</v>
      </c>
      <c r="N981" s="243">
        <v>970.40926406482686</v>
      </c>
    </row>
    <row r="982" spans="1:14">
      <c r="A982" t="str">
        <f t="shared" si="16"/>
        <v>2003_1TOT_80</v>
      </c>
      <c r="B982" s="243">
        <v>2003</v>
      </c>
      <c r="C982" s="243" t="s">
        <v>147</v>
      </c>
      <c r="D982" s="243">
        <v>1</v>
      </c>
      <c r="E982" s="243">
        <v>80</v>
      </c>
      <c r="F982" s="243">
        <v>1017.3137731254221</v>
      </c>
      <c r="G982" s="243">
        <v>8428826</v>
      </c>
      <c r="H982" s="243">
        <v>3280917215.6592703</v>
      </c>
      <c r="I982" s="243">
        <v>389.2496079120948</v>
      </c>
      <c r="J982" s="243">
        <v>38.814192528495923</v>
      </c>
      <c r="K982" s="243">
        <v>1.2540366905852522</v>
      </c>
      <c r="L982" s="243">
        <v>106002219.78568506</v>
      </c>
      <c r="M982" s="243">
        <v>105506</v>
      </c>
      <c r="N982" s="243">
        <v>1004.7032375948767</v>
      </c>
    </row>
    <row r="983" spans="1:14">
      <c r="A983" t="str">
        <f t="shared" si="16"/>
        <v>2003_1TOT_81</v>
      </c>
      <c r="B983" s="243">
        <v>2003</v>
      </c>
      <c r="C983" s="243" t="s">
        <v>147</v>
      </c>
      <c r="D983" s="243">
        <v>1</v>
      </c>
      <c r="E983" s="243">
        <v>81</v>
      </c>
      <c r="F983" s="243">
        <v>1062.5277185976631</v>
      </c>
      <c r="G983" s="243">
        <v>8534327</v>
      </c>
      <c r="H983" s="243">
        <v>3391221723.7147985</v>
      </c>
      <c r="I983" s="243">
        <v>397.36252474445831</v>
      </c>
      <c r="J983" s="243">
        <v>40.119126524390119</v>
      </c>
      <c r="K983" s="243">
        <v>1.3049339958941957</v>
      </c>
      <c r="L983" s="243">
        <v>110304508.05552816</v>
      </c>
      <c r="M983" s="243">
        <v>105501</v>
      </c>
      <c r="N983" s="243">
        <v>1045.53045047467</v>
      </c>
    </row>
    <row r="984" spans="1:14">
      <c r="A984" t="str">
        <f t="shared" si="16"/>
        <v>2003_1TOT_82</v>
      </c>
      <c r="B984" s="243">
        <v>2003</v>
      </c>
      <c r="C984" s="243" t="s">
        <v>147</v>
      </c>
      <c r="D984" s="243">
        <v>1</v>
      </c>
      <c r="E984" s="243">
        <v>82</v>
      </c>
      <c r="F984" s="243">
        <v>1124.3201107430591</v>
      </c>
      <c r="G984" s="243">
        <v>8639832</v>
      </c>
      <c r="H984" s="243">
        <v>3507117769.4712238</v>
      </c>
      <c r="I984" s="243">
        <v>405.92430147614255</v>
      </c>
      <c r="J984" s="243">
        <v>41.490210016473085</v>
      </c>
      <c r="K984" s="243">
        <v>1.3710834920829669</v>
      </c>
      <c r="L984" s="243">
        <v>115896045.75642538</v>
      </c>
      <c r="M984" s="243">
        <v>105505</v>
      </c>
      <c r="N984" s="243">
        <v>1098.4886569965915</v>
      </c>
    </row>
    <row r="985" spans="1:14">
      <c r="A985" t="str">
        <f t="shared" si="16"/>
        <v>2003_1TOT_83</v>
      </c>
      <c r="B985" s="243">
        <v>2003</v>
      </c>
      <c r="C985" s="243" t="s">
        <v>147</v>
      </c>
      <c r="D985" s="243">
        <v>1</v>
      </c>
      <c r="E985" s="243">
        <v>83</v>
      </c>
      <c r="F985" s="243">
        <v>1168.0269246995588</v>
      </c>
      <c r="G985" s="243">
        <v>8746676</v>
      </c>
      <c r="H985" s="243">
        <v>3628844818.7441473</v>
      </c>
      <c r="I985" s="243">
        <v>414.88273016448159</v>
      </c>
      <c r="J985" s="243">
        <v>42.930275954087904</v>
      </c>
      <c r="K985" s="243">
        <v>1.4400659376148184</v>
      </c>
      <c r="L985" s="243">
        <v>121727049.27292347</v>
      </c>
      <c r="M985" s="243">
        <v>106844</v>
      </c>
      <c r="N985" s="243">
        <v>1139.2970056617448</v>
      </c>
    </row>
    <row r="986" spans="1:14">
      <c r="A986" t="str">
        <f t="shared" si="16"/>
        <v>2003_1TOT_84</v>
      </c>
      <c r="B986" s="243">
        <v>2003</v>
      </c>
      <c r="C986" s="243" t="s">
        <v>147</v>
      </c>
      <c r="D986" s="243">
        <v>1</v>
      </c>
      <c r="E986" s="243">
        <v>84</v>
      </c>
      <c r="F986" s="243">
        <v>1243.3835004866271</v>
      </c>
      <c r="G986" s="243">
        <v>8852172</v>
      </c>
      <c r="H986" s="243">
        <v>3755615272.2772422</v>
      </c>
      <c r="I986" s="243">
        <v>424.25918433094637</v>
      </c>
      <c r="J986" s="243">
        <v>44.430006811932657</v>
      </c>
      <c r="K986" s="243">
        <v>1.499730857844753</v>
      </c>
      <c r="L986" s="243">
        <v>126770453.53309488</v>
      </c>
      <c r="M986" s="243">
        <v>105496</v>
      </c>
      <c r="N986" s="243">
        <v>1201.6612339149815</v>
      </c>
    </row>
    <row r="987" spans="1:14">
      <c r="A987" t="str">
        <f t="shared" si="16"/>
        <v>2003_1TOT_85</v>
      </c>
      <c r="B987" s="243">
        <v>2003</v>
      </c>
      <c r="C987" s="243" t="s">
        <v>147</v>
      </c>
      <c r="D987" s="243">
        <v>1</v>
      </c>
      <c r="E987" s="243">
        <v>85</v>
      </c>
      <c r="F987" s="243">
        <v>1299.9009323269283</v>
      </c>
      <c r="G987" s="243">
        <v>8957008</v>
      </c>
      <c r="H987" s="243">
        <v>3889023847.9960313</v>
      </c>
      <c r="I987" s="243">
        <v>434.18782789923057</v>
      </c>
      <c r="J987" s="243">
        <v>46.008268560868927</v>
      </c>
      <c r="K987" s="243">
        <v>1.5782617489362707</v>
      </c>
      <c r="L987" s="243">
        <v>133408575.7187891</v>
      </c>
      <c r="M987" s="243">
        <v>104836</v>
      </c>
      <c r="N987" s="243">
        <v>1272.5454588003081</v>
      </c>
    </row>
    <row r="988" spans="1:14">
      <c r="A988" t="str">
        <f t="shared" si="16"/>
        <v>2003_1TOT_86</v>
      </c>
      <c r="B988" s="243">
        <v>2003</v>
      </c>
      <c r="C988" s="243" t="s">
        <v>147</v>
      </c>
      <c r="D988" s="243">
        <v>1</v>
      </c>
      <c r="E988" s="243">
        <v>86</v>
      </c>
      <c r="F988" s="243">
        <v>1356.4183641672296</v>
      </c>
      <c r="G988" s="243">
        <v>9062509</v>
      </c>
      <c r="H988" s="243">
        <v>4030376162.9341307</v>
      </c>
      <c r="I988" s="243">
        <v>444.73072114291205</v>
      </c>
      <c r="J988" s="243">
        <v>47.680507025213572</v>
      </c>
      <c r="K988" s="243">
        <v>1.6722384643446446</v>
      </c>
      <c r="L988" s="243">
        <v>141352314.93809938</v>
      </c>
      <c r="M988" s="243">
        <v>105501</v>
      </c>
      <c r="N988" s="243">
        <v>1339.8196693690049</v>
      </c>
    </row>
    <row r="989" spans="1:14">
      <c r="A989" t="str">
        <f t="shared" si="16"/>
        <v>2003_1TOT_87</v>
      </c>
      <c r="B989" s="243">
        <v>2003</v>
      </c>
      <c r="C989" s="243" t="s">
        <v>147</v>
      </c>
      <c r="D989" s="243">
        <v>1</v>
      </c>
      <c r="E989" s="243">
        <v>87</v>
      </c>
      <c r="F989" s="243">
        <v>1456.8937985499872</v>
      </c>
      <c r="G989" s="243">
        <v>9166009</v>
      </c>
      <c r="H989" s="243">
        <v>4175832516.7706637</v>
      </c>
      <c r="I989" s="243">
        <v>455.57805112024914</v>
      </c>
      <c r="J989" s="243">
        <v>49.401297447891075</v>
      </c>
      <c r="K989" s="243">
        <v>1.7207904226775028</v>
      </c>
      <c r="L989" s="243">
        <v>145456353.83653307</v>
      </c>
      <c r="M989" s="243">
        <v>103500</v>
      </c>
      <c r="N989" s="243">
        <v>1405.3753993867929</v>
      </c>
    </row>
    <row r="990" spans="1:14">
      <c r="A990" t="str">
        <f t="shared" si="16"/>
        <v>2003_1TOT_88</v>
      </c>
      <c r="B990" s="243">
        <v>2003</v>
      </c>
      <c r="C990" s="243" t="s">
        <v>147</v>
      </c>
      <c r="D990" s="243">
        <v>1</v>
      </c>
      <c r="E990" s="243">
        <v>88</v>
      </c>
      <c r="F990" s="243">
        <v>1507.1315157413662</v>
      </c>
      <c r="G990" s="243">
        <v>9272847</v>
      </c>
      <c r="H990" s="243">
        <v>4335455595.0045395</v>
      </c>
      <c r="I990" s="243">
        <v>467.54309598816195</v>
      </c>
      <c r="J990" s="243">
        <v>51.289684287092648</v>
      </c>
      <c r="K990" s="243">
        <v>1.8883868392015728</v>
      </c>
      <c r="L990" s="243">
        <v>159623078.23387575</v>
      </c>
      <c r="M990" s="243">
        <v>106838</v>
      </c>
      <c r="N990" s="243">
        <v>1494.066514104305</v>
      </c>
    </row>
    <row r="991" spans="1:14">
      <c r="A991" t="str">
        <f t="shared" si="16"/>
        <v>2003_1TOT_89</v>
      </c>
      <c r="B991" s="243">
        <v>2003</v>
      </c>
      <c r="C991" s="243" t="s">
        <v>147</v>
      </c>
      <c r="D991" s="243">
        <v>1</v>
      </c>
      <c r="E991" s="243">
        <v>89</v>
      </c>
      <c r="F991" s="243">
        <v>1651.8161412525374</v>
      </c>
      <c r="G991" s="243">
        <v>9377021</v>
      </c>
      <c r="H991" s="243">
        <v>4500056971.1036577</v>
      </c>
      <c r="I991" s="243">
        <v>479.90262270967054</v>
      </c>
      <c r="J991" s="243">
        <v>53.236965819181762</v>
      </c>
      <c r="K991" s="243">
        <v>1.9472815320891144</v>
      </c>
      <c r="L991" s="243">
        <v>164601376.09911823</v>
      </c>
      <c r="M991" s="243">
        <v>104174</v>
      </c>
      <c r="N991" s="243">
        <v>1580.0619741885521</v>
      </c>
    </row>
    <row r="992" spans="1:14">
      <c r="A992" t="str">
        <f t="shared" si="16"/>
        <v>2003_1TOT_90</v>
      </c>
      <c r="B992" s="243">
        <v>2003</v>
      </c>
      <c r="C992" s="243" t="s">
        <v>147</v>
      </c>
      <c r="D992" s="243">
        <v>1</v>
      </c>
      <c r="E992" s="243">
        <v>90</v>
      </c>
      <c r="F992" s="243">
        <v>1758.3201016982605</v>
      </c>
      <c r="G992" s="243">
        <v>9482526</v>
      </c>
      <c r="H992" s="243">
        <v>4679760205.0621576</v>
      </c>
      <c r="I992" s="243">
        <v>493.51409161041664</v>
      </c>
      <c r="J992" s="243">
        <v>55.362906665103715</v>
      </c>
      <c r="K992" s="243">
        <v>2.1259408459219529</v>
      </c>
      <c r="L992" s="243">
        <v>179703233.95849991</v>
      </c>
      <c r="M992" s="243">
        <v>105505</v>
      </c>
      <c r="N992" s="243">
        <v>1703.2674656035251</v>
      </c>
    </row>
    <row r="993" spans="1:14">
      <c r="A993" t="str">
        <f t="shared" si="16"/>
        <v>2003_1TOT_91</v>
      </c>
      <c r="B993" s="243">
        <v>2003</v>
      </c>
      <c r="C993" s="243" t="s">
        <v>147</v>
      </c>
      <c r="D993" s="243">
        <v>1</v>
      </c>
      <c r="E993" s="243">
        <v>91</v>
      </c>
      <c r="F993" s="243">
        <v>1883.9143946767078</v>
      </c>
      <c r="G993" s="243">
        <v>9589365</v>
      </c>
      <c r="H993" s="243">
        <v>4874715415.5399981</v>
      </c>
      <c r="I993" s="243">
        <v>508.34600784723472</v>
      </c>
      <c r="J993" s="243">
        <v>57.669282771701035</v>
      </c>
      <c r="K993" s="243">
        <v>2.3063761065973196</v>
      </c>
      <c r="L993" s="243">
        <v>194955210.47784042</v>
      </c>
      <c r="M993" s="243">
        <v>106839</v>
      </c>
      <c r="N993" s="243">
        <v>1824.7569752416291</v>
      </c>
    </row>
    <row r="994" spans="1:14">
      <c r="A994" t="str">
        <f t="shared" si="16"/>
        <v>2003_1TOT_92</v>
      </c>
      <c r="B994" s="243">
        <v>2003</v>
      </c>
      <c r="C994" s="243" t="s">
        <v>147</v>
      </c>
      <c r="D994" s="243">
        <v>1</v>
      </c>
      <c r="E994" s="243">
        <v>92</v>
      </c>
      <c r="F994" s="243">
        <v>2059.746404846534</v>
      </c>
      <c r="G994" s="243">
        <v>9692861</v>
      </c>
      <c r="H994" s="243">
        <v>5078665125.8649473</v>
      </c>
      <c r="I994" s="243">
        <v>523.95934759251656</v>
      </c>
      <c r="J994" s="243">
        <v>60.082066393580043</v>
      </c>
      <c r="K994" s="243">
        <v>2.412783621879008</v>
      </c>
      <c r="L994" s="243">
        <v>203949710.32494926</v>
      </c>
      <c r="M994" s="243">
        <v>103496</v>
      </c>
      <c r="N994" s="243">
        <v>1970.6047608115218</v>
      </c>
    </row>
    <row r="995" spans="1:14">
      <c r="A995" t="str">
        <f t="shared" si="16"/>
        <v>2003_1TOT_93</v>
      </c>
      <c r="B995" s="243">
        <v>2003</v>
      </c>
      <c r="C995" s="243" t="s">
        <v>147</v>
      </c>
      <c r="D995" s="243">
        <v>1</v>
      </c>
      <c r="E995" s="243">
        <v>93</v>
      </c>
      <c r="F995" s="243">
        <v>2260.6972736120492</v>
      </c>
      <c r="G995" s="243">
        <v>9799030</v>
      </c>
      <c r="H995" s="243">
        <v>5309759406.6441746</v>
      </c>
      <c r="I995" s="243">
        <v>541.86581800894317</v>
      </c>
      <c r="J995" s="243">
        <v>62.815978076443642</v>
      </c>
      <c r="K995" s="243">
        <v>2.7339116828635994</v>
      </c>
      <c r="L995" s="243">
        <v>231094280.77922726</v>
      </c>
      <c r="M995" s="243">
        <v>106169</v>
      </c>
      <c r="N995" s="243">
        <v>2176.6643820628174</v>
      </c>
    </row>
    <row r="996" spans="1:14">
      <c r="A996" t="str">
        <f t="shared" si="16"/>
        <v>2003_1TOT_94</v>
      </c>
      <c r="B996" s="243">
        <v>2003</v>
      </c>
      <c r="C996" s="243" t="s">
        <v>147</v>
      </c>
      <c r="D996" s="243">
        <v>1</v>
      </c>
      <c r="E996" s="243">
        <v>94</v>
      </c>
      <c r="F996" s="243">
        <v>2524.4452888667884</v>
      </c>
      <c r="G996" s="243">
        <v>9905209</v>
      </c>
      <c r="H996" s="243">
        <v>5561652561.3877707</v>
      </c>
      <c r="I996" s="243">
        <v>561.48765375750986</v>
      </c>
      <c r="J996" s="243">
        <v>65.7959464091294</v>
      </c>
      <c r="K996" s="243">
        <v>2.9799683326857576</v>
      </c>
      <c r="L996" s="243">
        <v>251893154.74359608</v>
      </c>
      <c r="M996" s="243">
        <v>106179</v>
      </c>
      <c r="N996" s="243">
        <v>2372.3443877188151</v>
      </c>
    </row>
    <row r="997" spans="1:14">
      <c r="A997" t="str">
        <f t="shared" si="16"/>
        <v>2003_1TOT_95</v>
      </c>
      <c r="B997" s="243">
        <v>2003</v>
      </c>
      <c r="C997" s="243" t="s">
        <v>147</v>
      </c>
      <c r="D997" s="243">
        <v>1</v>
      </c>
      <c r="E997" s="243">
        <v>95</v>
      </c>
      <c r="F997" s="243">
        <v>2780.6576465428207</v>
      </c>
      <c r="G997" s="243">
        <v>10010044</v>
      </c>
      <c r="H997" s="243">
        <v>5840311495.077177</v>
      </c>
      <c r="I997" s="243">
        <v>583.44513721190208</v>
      </c>
      <c r="J997" s="243">
        <v>69.092561590513256</v>
      </c>
      <c r="K997" s="243">
        <v>3.2966151813838565</v>
      </c>
      <c r="L997" s="243">
        <v>278658933.68940639</v>
      </c>
      <c r="M997" s="243">
        <v>104835</v>
      </c>
      <c r="N997" s="243">
        <v>2658.0715761854954</v>
      </c>
    </row>
    <row r="998" spans="1:14">
      <c r="A998" t="str">
        <f t="shared" si="16"/>
        <v>2003_1TOT_96</v>
      </c>
      <c r="B998" s="243">
        <v>2003</v>
      </c>
      <c r="C998" s="243" t="s">
        <v>147</v>
      </c>
      <c r="D998" s="243">
        <v>1</v>
      </c>
      <c r="E998" s="243">
        <v>96</v>
      </c>
      <c r="F998" s="243">
        <v>3089.6196072698008</v>
      </c>
      <c r="G998" s="243">
        <v>10114209</v>
      </c>
      <c r="H998" s="243">
        <v>6149266680.6738539</v>
      </c>
      <c r="I998" s="243">
        <v>607.9829555305663</v>
      </c>
      <c r="J998" s="243">
        <v>72.74759012923758</v>
      </c>
      <c r="K998" s="243">
        <v>3.6550285387243235</v>
      </c>
      <c r="L998" s="243">
        <v>308955185.59667683</v>
      </c>
      <c r="M998" s="243">
        <v>104165</v>
      </c>
      <c r="N998" s="243">
        <v>2966.0172380039057</v>
      </c>
    </row>
    <row r="999" spans="1:14">
      <c r="A999" t="str">
        <f t="shared" si="16"/>
        <v>2003_1TOT_97</v>
      </c>
      <c r="B999" s="243">
        <v>2003</v>
      </c>
      <c r="C999" s="243" t="s">
        <v>147</v>
      </c>
      <c r="D999" s="243">
        <v>1</v>
      </c>
      <c r="E999" s="243">
        <v>97</v>
      </c>
      <c r="F999" s="243">
        <v>3635.9547817260463</v>
      </c>
      <c r="G999" s="243">
        <v>10220381</v>
      </c>
      <c r="H999" s="243">
        <v>6506782654.5623484</v>
      </c>
      <c r="I999" s="243">
        <v>636.64775848985948</v>
      </c>
      <c r="J999" s="243">
        <v>76.977106734011898</v>
      </c>
      <c r="K999" s="243">
        <v>4.229516604774318</v>
      </c>
      <c r="L999" s="243">
        <v>357515973.88849449</v>
      </c>
      <c r="M999" s="243">
        <v>106172</v>
      </c>
      <c r="N999" s="243">
        <v>3367.3282399172522</v>
      </c>
    </row>
    <row r="1000" spans="1:14">
      <c r="A1000" t="str">
        <f t="shared" si="16"/>
        <v>2003_1TOT_98</v>
      </c>
      <c r="B1000" s="243">
        <v>2003</v>
      </c>
      <c r="C1000" s="243" t="s">
        <v>147</v>
      </c>
      <c r="D1000" s="243">
        <v>1</v>
      </c>
      <c r="E1000" s="243">
        <v>98</v>
      </c>
      <c r="F1000" s="243">
        <v>4521.3945472240985</v>
      </c>
      <c r="G1000" s="243">
        <v>10325888</v>
      </c>
      <c r="H1000" s="243">
        <v>6933487932.6523666</v>
      </c>
      <c r="I1000" s="243">
        <v>671.46650560730143</v>
      </c>
      <c r="J1000" s="243">
        <v>82.025152669966218</v>
      </c>
      <c r="K1000" s="243">
        <v>5.0480459359543204</v>
      </c>
      <c r="L1000" s="243">
        <v>426705278.09001827</v>
      </c>
      <c r="M1000" s="243">
        <v>105507</v>
      </c>
      <c r="N1000" s="243">
        <v>4044.3314480557524</v>
      </c>
    </row>
    <row r="1001" spans="1:14">
      <c r="A1001" t="str">
        <f t="shared" si="16"/>
        <v>2003_1TOT_99</v>
      </c>
      <c r="B1001" s="243">
        <v>2003</v>
      </c>
      <c r="C1001" s="243" t="s">
        <v>147</v>
      </c>
      <c r="D1001" s="243">
        <v>1</v>
      </c>
      <c r="E1001" s="243">
        <v>99</v>
      </c>
      <c r="F1001" s="243">
        <v>6216.9175024331362</v>
      </c>
      <c r="G1001" s="243">
        <v>10432061</v>
      </c>
      <c r="H1001" s="243">
        <v>7468697642.1104374</v>
      </c>
      <c r="I1001" s="243">
        <v>715.93692196685174</v>
      </c>
      <c r="J1001" s="243">
        <v>88.356837177846018</v>
      </c>
      <c r="K1001" s="243">
        <v>6.3316845078797996</v>
      </c>
      <c r="L1001" s="243">
        <v>535209709.45807076</v>
      </c>
      <c r="M1001" s="243">
        <v>106173</v>
      </c>
      <c r="N1001" s="243">
        <v>5040.9210388523516</v>
      </c>
    </row>
    <row r="1002" spans="1:14">
      <c r="A1002" t="str">
        <f t="shared" si="16"/>
        <v>2003_1TOT_100</v>
      </c>
      <c r="B1002" s="243">
        <v>2003</v>
      </c>
      <c r="C1002" s="243" t="s">
        <v>147</v>
      </c>
      <c r="D1002" s="243">
        <v>1</v>
      </c>
      <c r="E1002" s="243">
        <v>100</v>
      </c>
      <c r="F1002" s="243">
        <v>37678.287893534158</v>
      </c>
      <c r="G1002" s="243">
        <v>10535564</v>
      </c>
      <c r="H1002" s="243">
        <v>8452880253.1459188</v>
      </c>
      <c r="I1002" s="243">
        <v>802.31872286532723</v>
      </c>
      <c r="J1002" s="243">
        <v>100</v>
      </c>
      <c r="K1002" s="243">
        <v>11.643162822153982</v>
      </c>
      <c r="L1002" s="243">
        <v>984182611.03548145</v>
      </c>
      <c r="M1002" s="243">
        <v>103503</v>
      </c>
      <c r="N1002" s="243">
        <v>9508.7351191316338</v>
      </c>
    </row>
    <row r="1003" spans="1:14">
      <c r="A1003" t="str">
        <f t="shared" si="16"/>
        <v>2003_2TOT_1</v>
      </c>
      <c r="B1003" s="243">
        <v>2003</v>
      </c>
      <c r="C1003" s="243" t="s">
        <v>147</v>
      </c>
      <c r="D1003" s="243">
        <v>2</v>
      </c>
      <c r="E1003" s="243">
        <v>1</v>
      </c>
      <c r="F1003" s="243">
        <v>0</v>
      </c>
      <c r="G1003" s="243">
        <v>54758</v>
      </c>
      <c r="H1003" s="243">
        <v>0</v>
      </c>
      <c r="I1003" s="243">
        <v>0</v>
      </c>
      <c r="J1003" s="243">
        <v>0</v>
      </c>
      <c r="K1003" s="243">
        <v>0</v>
      </c>
      <c r="L1003" s="243">
        <v>0</v>
      </c>
      <c r="M1003" s="243">
        <v>54758</v>
      </c>
      <c r="N1003" s="243">
        <v>0</v>
      </c>
    </row>
    <row r="1004" spans="1:14">
      <c r="A1004" t="str">
        <f t="shared" si="16"/>
        <v>2003_2TOT_2</v>
      </c>
      <c r="B1004" s="243">
        <v>2003</v>
      </c>
      <c r="C1004" s="243" t="s">
        <v>147</v>
      </c>
      <c r="D1004" s="243">
        <v>2</v>
      </c>
      <c r="E1004" s="243">
        <v>2</v>
      </c>
      <c r="F1004" s="243">
        <v>60.285260629654651</v>
      </c>
      <c r="G1004" s="243">
        <v>111511</v>
      </c>
      <c r="H1004" s="243">
        <v>2088050.1373496964</v>
      </c>
      <c r="I1004" s="243">
        <v>18.725059746120976</v>
      </c>
      <c r="J1004" s="243">
        <v>3.7066776798420166E-2</v>
      </c>
      <c r="K1004" s="243">
        <v>3.7066776798420166E-2</v>
      </c>
      <c r="L1004" s="243">
        <v>2088050.1373496964</v>
      </c>
      <c r="M1004" s="243">
        <v>56753</v>
      </c>
      <c r="N1004" s="243">
        <v>36.791890073647146</v>
      </c>
    </row>
    <row r="1005" spans="1:14">
      <c r="A1005" t="str">
        <f t="shared" si="16"/>
        <v>2003_2TOT_3</v>
      </c>
      <c r="B1005" s="243">
        <v>2003</v>
      </c>
      <c r="C1005" s="243" t="s">
        <v>147</v>
      </c>
      <c r="D1005" s="243">
        <v>2</v>
      </c>
      <c r="E1005" s="243">
        <v>3</v>
      </c>
      <c r="F1005" s="243">
        <v>75.356575787068309</v>
      </c>
      <c r="G1005" s="243">
        <v>165592</v>
      </c>
      <c r="H1005" s="243">
        <v>5736757.1894394346</v>
      </c>
      <c r="I1005" s="243">
        <v>34.643927179087363</v>
      </c>
      <c r="J1005" s="243">
        <v>0.10183811896278777</v>
      </c>
      <c r="K1005" s="243">
        <v>6.4771342164367612E-2</v>
      </c>
      <c r="L1005" s="243">
        <v>3648707.0520897382</v>
      </c>
      <c r="M1005" s="243">
        <v>54081</v>
      </c>
      <c r="N1005" s="243">
        <v>67.467447940861632</v>
      </c>
    </row>
    <row r="1006" spans="1:14">
      <c r="A1006" t="str">
        <f t="shared" si="16"/>
        <v>2003_2TOT_4</v>
      </c>
      <c r="B1006" s="243">
        <v>2003</v>
      </c>
      <c r="C1006" s="243" t="s">
        <v>147</v>
      </c>
      <c r="D1006" s="243">
        <v>2</v>
      </c>
      <c r="E1006" s="243">
        <v>4</v>
      </c>
      <c r="F1006" s="243">
        <v>90.427890944481973</v>
      </c>
      <c r="G1006" s="243">
        <v>219020</v>
      </c>
      <c r="H1006" s="243">
        <v>10220886.235346256</v>
      </c>
      <c r="I1006" s="243">
        <v>46.666451627003269</v>
      </c>
      <c r="J1006" s="243">
        <v>0.1814397566374987</v>
      </c>
      <c r="K1006" s="243">
        <v>7.9601637674710929E-2</v>
      </c>
      <c r="L1006" s="243">
        <v>4484129.0459068213</v>
      </c>
      <c r="M1006" s="243">
        <v>53428</v>
      </c>
      <c r="N1006" s="243">
        <v>83.928446618005935</v>
      </c>
    </row>
    <row r="1007" spans="1:14">
      <c r="A1007" t="str">
        <f t="shared" si="16"/>
        <v>2003_2TOT_5</v>
      </c>
      <c r="B1007" s="243">
        <v>2003</v>
      </c>
      <c r="C1007" s="243" t="s">
        <v>147</v>
      </c>
      <c r="D1007" s="243">
        <v>2</v>
      </c>
      <c r="E1007" s="243">
        <v>5</v>
      </c>
      <c r="F1007" s="243">
        <v>96.456417007447442</v>
      </c>
      <c r="G1007" s="243">
        <v>275108</v>
      </c>
      <c r="H1007" s="243">
        <v>15363259.408418141</v>
      </c>
      <c r="I1007" s="243">
        <v>55.844466203884082</v>
      </c>
      <c r="J1007" s="243">
        <v>0.27272645287668801</v>
      </c>
      <c r="K1007" s="243">
        <v>9.1286696239189308E-2</v>
      </c>
      <c r="L1007" s="243">
        <v>5142373.1730718855</v>
      </c>
      <c r="M1007" s="243">
        <v>56088</v>
      </c>
      <c r="N1007" s="243">
        <v>91.684017491653933</v>
      </c>
    </row>
    <row r="1008" spans="1:14">
      <c r="A1008" t="str">
        <f t="shared" si="16"/>
        <v>2003_2TOT_6</v>
      </c>
      <c r="B1008" s="243">
        <v>2003</v>
      </c>
      <c r="C1008" s="243" t="s">
        <v>147</v>
      </c>
      <c r="D1008" s="243">
        <v>2</v>
      </c>
      <c r="E1008" s="243">
        <v>6</v>
      </c>
      <c r="F1008" s="243">
        <v>108.26228054742148</v>
      </c>
      <c r="G1008" s="243">
        <v>328528</v>
      </c>
      <c r="H1008" s="243">
        <v>20816848.24209429</v>
      </c>
      <c r="I1008" s="243">
        <v>63.364000152481033</v>
      </c>
      <c r="J1008" s="243">
        <v>0.36953780641286788</v>
      </c>
      <c r="K1008" s="243">
        <v>9.6811353536179867E-2</v>
      </c>
      <c r="L1008" s="243">
        <v>5453588.8336761482</v>
      </c>
      <c r="M1008" s="243">
        <v>53420</v>
      </c>
      <c r="N1008" s="243">
        <v>102.08889617514318</v>
      </c>
    </row>
    <row r="1009" spans="1:14">
      <c r="A1009" t="str">
        <f t="shared" si="16"/>
        <v>2003_2TOT_7</v>
      </c>
      <c r="B1009" s="243">
        <v>2003</v>
      </c>
      <c r="C1009" s="243" t="s">
        <v>147</v>
      </c>
      <c r="D1009" s="243">
        <v>2</v>
      </c>
      <c r="E1009" s="243">
        <v>7</v>
      </c>
      <c r="F1009" s="243">
        <v>120.57052125930929</v>
      </c>
      <c r="G1009" s="243">
        <v>384619</v>
      </c>
      <c r="H1009" s="243">
        <v>27297987.491668709</v>
      </c>
      <c r="I1009" s="243">
        <v>70.974100321795618</v>
      </c>
      <c r="J1009" s="243">
        <v>0.48459009259426139</v>
      </c>
      <c r="K1009" s="243">
        <v>0.11505228618139351</v>
      </c>
      <c r="L1009" s="243">
        <v>6481139.2495744191</v>
      </c>
      <c r="M1009" s="243">
        <v>56091</v>
      </c>
      <c r="N1009" s="243">
        <v>115.54686579976145</v>
      </c>
    </row>
    <row r="1010" spans="1:14">
      <c r="A1010" t="str">
        <f t="shared" si="16"/>
        <v>2003_2TOT_8</v>
      </c>
      <c r="B1010" s="243">
        <v>2003</v>
      </c>
      <c r="C1010" s="243" t="s">
        <v>147</v>
      </c>
      <c r="D1010" s="243">
        <v>2</v>
      </c>
      <c r="E1010" s="243">
        <v>8</v>
      </c>
      <c r="F1010" s="243">
        <v>127.42111905813368</v>
      </c>
      <c r="G1010" s="243">
        <v>439372</v>
      </c>
      <c r="H1010" s="243">
        <v>34035428.805866234</v>
      </c>
      <c r="I1010" s="243">
        <v>77.463809268379038</v>
      </c>
      <c r="J1010" s="243">
        <v>0.60419221752350105</v>
      </c>
      <c r="K1010" s="243">
        <v>0.11960212492923966</v>
      </c>
      <c r="L1010" s="243">
        <v>6737441.3141975254</v>
      </c>
      <c r="M1010" s="243">
        <v>54753</v>
      </c>
      <c r="N1010" s="243">
        <v>123.05154629330859</v>
      </c>
    </row>
    <row r="1011" spans="1:14">
      <c r="A1011" t="str">
        <f t="shared" si="16"/>
        <v>2003_2TOT_9</v>
      </c>
      <c r="B1011" s="243">
        <v>2003</v>
      </c>
      <c r="C1011" s="243" t="s">
        <v>147</v>
      </c>
      <c r="D1011" s="243">
        <v>2</v>
      </c>
      <c r="E1011" s="243">
        <v>9</v>
      </c>
      <c r="F1011" s="243">
        <v>135.64183641672295</v>
      </c>
      <c r="G1011" s="243">
        <v>492121</v>
      </c>
      <c r="H1011" s="243">
        <v>41019330.902961776</v>
      </c>
      <c r="I1011" s="243">
        <v>83.352124585136124</v>
      </c>
      <c r="J1011" s="243">
        <v>0.72816948013063187</v>
      </c>
      <c r="K1011" s="243">
        <v>0.12397726260713082</v>
      </c>
      <c r="L1011" s="243">
        <v>6983902.0970955417</v>
      </c>
      <c r="M1011" s="243">
        <v>52749</v>
      </c>
      <c r="N1011" s="243">
        <v>132.39875821523711</v>
      </c>
    </row>
    <row r="1012" spans="1:14">
      <c r="A1012" t="str">
        <f t="shared" si="16"/>
        <v>2003_2TOT_10</v>
      </c>
      <c r="B1012" s="243">
        <v>2003</v>
      </c>
      <c r="C1012" s="243" t="s">
        <v>147</v>
      </c>
      <c r="D1012" s="243">
        <v>2</v>
      </c>
      <c r="E1012" s="243">
        <v>10</v>
      </c>
      <c r="F1012" s="243">
        <v>150.71315157413662</v>
      </c>
      <c r="G1012" s="243">
        <v>547540</v>
      </c>
      <c r="H1012" s="243">
        <v>48980230.788201056</v>
      </c>
      <c r="I1012" s="243">
        <v>89.455073215109508</v>
      </c>
      <c r="J1012" s="243">
        <v>0.86949027213770325</v>
      </c>
      <c r="K1012" s="243">
        <v>0.14132079200707137</v>
      </c>
      <c r="L1012" s="243">
        <v>7960899.8852392808</v>
      </c>
      <c r="M1012" s="243">
        <v>55419</v>
      </c>
      <c r="N1012" s="243">
        <v>143.64928788392575</v>
      </c>
    </row>
    <row r="1013" spans="1:14">
      <c r="A1013" t="str">
        <f t="shared" si="16"/>
        <v>2003_2TOT_11</v>
      </c>
      <c r="B1013" s="243">
        <v>2003</v>
      </c>
      <c r="C1013" s="243" t="s">
        <v>147</v>
      </c>
      <c r="D1013" s="243">
        <v>2</v>
      </c>
      <c r="E1013" s="243">
        <v>11</v>
      </c>
      <c r="F1013" s="243">
        <v>150.71315157413662</v>
      </c>
      <c r="G1013" s="243">
        <v>600964</v>
      </c>
      <c r="H1013" s="243">
        <v>57031930.19789774</v>
      </c>
      <c r="I1013" s="243">
        <v>94.900743135857951</v>
      </c>
      <c r="J1013" s="243">
        <v>1.012422924725257</v>
      </c>
      <c r="K1013" s="243">
        <v>0.14293265258755372</v>
      </c>
      <c r="L1013" s="243">
        <v>8051699.4096966833</v>
      </c>
      <c r="M1013" s="243">
        <v>53424</v>
      </c>
      <c r="N1013" s="243">
        <v>150.71315157413679</v>
      </c>
    </row>
    <row r="1014" spans="1:14">
      <c r="A1014" t="str">
        <f t="shared" si="16"/>
        <v>2003_2TOT_12</v>
      </c>
      <c r="B1014" s="243">
        <v>2003</v>
      </c>
      <c r="C1014" s="243" t="s">
        <v>147</v>
      </c>
      <c r="D1014" s="243">
        <v>2</v>
      </c>
      <c r="E1014" s="243">
        <v>12</v>
      </c>
      <c r="F1014" s="243">
        <v>167.45905730459626</v>
      </c>
      <c r="G1014" s="243">
        <v>660394</v>
      </c>
      <c r="H1014" s="243">
        <v>66486990.549236998</v>
      </c>
      <c r="I1014" s="243">
        <v>100.67776289493393</v>
      </c>
      <c r="J1014" s="243">
        <v>1.1802678463532046</v>
      </c>
      <c r="K1014" s="243">
        <v>0.16784492162794762</v>
      </c>
      <c r="L1014" s="243">
        <v>9455060.3513392583</v>
      </c>
      <c r="M1014" s="243">
        <v>59430</v>
      </c>
      <c r="N1014" s="243">
        <v>159.09574880261246</v>
      </c>
    </row>
    <row r="1015" spans="1:14">
      <c r="A1015" t="str">
        <f t="shared" si="16"/>
        <v>2003_2TOT_13</v>
      </c>
      <c r="B1015" s="243">
        <v>2003</v>
      </c>
      <c r="C1015" s="243" t="s">
        <v>147</v>
      </c>
      <c r="D1015" s="243">
        <v>2</v>
      </c>
      <c r="E1015" s="243">
        <v>13</v>
      </c>
      <c r="F1015" s="243">
        <v>177.84151885748119</v>
      </c>
      <c r="G1015" s="243">
        <v>712481</v>
      </c>
      <c r="H1015" s="243">
        <v>75450307.055844501</v>
      </c>
      <c r="I1015" s="243">
        <v>105.897991744123</v>
      </c>
      <c r="J1015" s="243">
        <v>1.3393833993665627</v>
      </c>
      <c r="K1015" s="243">
        <v>0.15911555301335811</v>
      </c>
      <c r="L1015" s="243">
        <v>8963316.5066075027</v>
      </c>
      <c r="M1015" s="243">
        <v>52087</v>
      </c>
      <c r="N1015" s="243">
        <v>172.08356224408206</v>
      </c>
    </row>
    <row r="1016" spans="1:14">
      <c r="A1016" t="str">
        <f t="shared" si="16"/>
        <v>2003_2TOT_14</v>
      </c>
      <c r="B1016" s="243">
        <v>2003</v>
      </c>
      <c r="C1016" s="243" t="s">
        <v>147</v>
      </c>
      <c r="D1016" s="243">
        <v>2</v>
      </c>
      <c r="E1016" s="243">
        <v>14</v>
      </c>
      <c r="F1016" s="243">
        <v>180.85578188896395</v>
      </c>
      <c r="G1016" s="243">
        <v>766564</v>
      </c>
      <c r="H1016" s="243">
        <v>85212408.111940488</v>
      </c>
      <c r="I1016" s="243">
        <v>111.16150525193002</v>
      </c>
      <c r="J1016" s="243">
        <v>1.5126788650536163</v>
      </c>
      <c r="K1016" s="243">
        <v>0.17329546568705356</v>
      </c>
      <c r="L1016" s="243">
        <v>9762101.0560959876</v>
      </c>
      <c r="M1016" s="243">
        <v>54083</v>
      </c>
      <c r="N1016" s="243">
        <v>180.50221060399733</v>
      </c>
    </row>
    <row r="1017" spans="1:14">
      <c r="A1017" t="str">
        <f t="shared" si="16"/>
        <v>2003_2TOT_15</v>
      </c>
      <c r="B1017" s="243">
        <v>2003</v>
      </c>
      <c r="C1017" s="243" t="s">
        <v>147</v>
      </c>
      <c r="D1017" s="243">
        <v>2</v>
      </c>
      <c r="E1017" s="243">
        <v>15</v>
      </c>
      <c r="F1017" s="243">
        <v>188.39143946767078</v>
      </c>
      <c r="G1017" s="243">
        <v>819988</v>
      </c>
      <c r="H1017" s="243">
        <v>94978121.473412812</v>
      </c>
      <c r="I1017" s="243">
        <v>115.82867246034431</v>
      </c>
      <c r="J1017" s="243">
        <v>1.6860384558853285</v>
      </c>
      <c r="K1017" s="243">
        <v>0.17335959083171226</v>
      </c>
      <c r="L1017" s="243">
        <v>9765713.3614723235</v>
      </c>
      <c r="M1017" s="243">
        <v>53424</v>
      </c>
      <c r="N1017" s="243">
        <v>182.79637169572334</v>
      </c>
    </row>
    <row r="1018" spans="1:14">
      <c r="A1018" t="str">
        <f t="shared" si="16"/>
        <v>2003_2TOT_16</v>
      </c>
      <c r="B1018" s="243">
        <v>2003</v>
      </c>
      <c r="C1018" s="243" t="s">
        <v>147</v>
      </c>
      <c r="D1018" s="243">
        <v>2</v>
      </c>
      <c r="E1018" s="243">
        <v>16</v>
      </c>
      <c r="F1018" s="243">
        <v>195.92709704637761</v>
      </c>
      <c r="G1018" s="243">
        <v>875406</v>
      </c>
      <c r="H1018" s="243">
        <v>105534132.90443461</v>
      </c>
      <c r="I1018" s="243">
        <v>120.55450031692106</v>
      </c>
      <c r="J1018" s="243">
        <v>1.8734273085744186</v>
      </c>
      <c r="K1018" s="243">
        <v>0.18738885268909011</v>
      </c>
      <c r="L1018" s="243">
        <v>10556011.431021795</v>
      </c>
      <c r="M1018" s="243">
        <v>55418</v>
      </c>
      <c r="N1018" s="243">
        <v>190.47983382694784</v>
      </c>
    </row>
    <row r="1019" spans="1:14">
      <c r="A1019" t="str">
        <f t="shared" si="16"/>
        <v>2003_2TOT_17</v>
      </c>
      <c r="B1019" s="243">
        <v>2003</v>
      </c>
      <c r="C1019" s="243" t="s">
        <v>147</v>
      </c>
      <c r="D1019" s="243">
        <v>2</v>
      </c>
      <c r="E1019" s="243">
        <v>17</v>
      </c>
      <c r="F1019" s="243">
        <v>201.95562310934307</v>
      </c>
      <c r="G1019" s="243">
        <v>928826</v>
      </c>
      <c r="H1019" s="243">
        <v>116237061.02274245</v>
      </c>
      <c r="I1019" s="243">
        <v>125.14406468245123</v>
      </c>
      <c r="J1019" s="243">
        <v>2.0634242059450925</v>
      </c>
      <c r="K1019" s="243">
        <v>0.18999689737067382</v>
      </c>
      <c r="L1019" s="243">
        <v>10702928.118307844</v>
      </c>
      <c r="M1019" s="243">
        <v>53420</v>
      </c>
      <c r="N1019" s="243">
        <v>200.35432643781064</v>
      </c>
    </row>
    <row r="1020" spans="1:14">
      <c r="A1020" t="str">
        <f t="shared" si="16"/>
        <v>2003_2TOT_18</v>
      </c>
      <c r="B1020" s="243">
        <v>2003</v>
      </c>
      <c r="C1020" s="243" t="s">
        <v>147</v>
      </c>
      <c r="D1020" s="243">
        <v>2</v>
      </c>
      <c r="E1020" s="243">
        <v>18</v>
      </c>
      <c r="F1020" s="243">
        <v>209.32382163074533</v>
      </c>
      <c r="G1020" s="243">
        <v>986250</v>
      </c>
      <c r="H1020" s="243">
        <v>128058565.82477537</v>
      </c>
      <c r="I1020" s="243">
        <v>129.84391972093826</v>
      </c>
      <c r="J1020" s="243">
        <v>2.2732779216583476</v>
      </c>
      <c r="K1020" s="243">
        <v>0.20985371571325517</v>
      </c>
      <c r="L1020" s="243">
        <v>11821504.802032918</v>
      </c>
      <c r="M1020" s="243">
        <v>57424</v>
      </c>
      <c r="N1020" s="243">
        <v>205.86348568600093</v>
      </c>
    </row>
    <row r="1021" spans="1:14">
      <c r="A1021" t="str">
        <f t="shared" si="16"/>
        <v>2003_2TOT_19</v>
      </c>
      <c r="B1021" s="243">
        <v>2003</v>
      </c>
      <c r="C1021" s="243" t="s">
        <v>147</v>
      </c>
      <c r="D1021" s="243">
        <v>2</v>
      </c>
      <c r="E1021" s="243">
        <v>19</v>
      </c>
      <c r="F1021" s="243">
        <v>221.04595564206704</v>
      </c>
      <c r="G1021" s="243">
        <v>1039002</v>
      </c>
      <c r="H1021" s="243">
        <v>139418609.31247249</v>
      </c>
      <c r="I1021" s="243">
        <v>134.18512121485088</v>
      </c>
      <c r="J1021" s="243">
        <v>2.4749398400418219</v>
      </c>
      <c r="K1021" s="243">
        <v>0.20166191838347425</v>
      </c>
      <c r="L1021" s="243">
        <v>11360043.487697124</v>
      </c>
      <c r="M1021" s="243">
        <v>52752</v>
      </c>
      <c r="N1021" s="243">
        <v>215.34810979104347</v>
      </c>
    </row>
    <row r="1022" spans="1:14">
      <c r="A1022" t="str">
        <f t="shared" si="16"/>
        <v>2003_2TOT_20</v>
      </c>
      <c r="B1022" s="243">
        <v>2003</v>
      </c>
      <c r="C1022" s="243" t="s">
        <v>147</v>
      </c>
      <c r="D1022" s="243">
        <v>2</v>
      </c>
      <c r="E1022" s="243">
        <v>20</v>
      </c>
      <c r="F1022" s="243">
        <v>226.06972736120494</v>
      </c>
      <c r="G1022" s="243">
        <v>1093748</v>
      </c>
      <c r="H1022" s="243">
        <v>151744718.07323363</v>
      </c>
      <c r="I1022" s="243">
        <v>138.73828164552862</v>
      </c>
      <c r="J1022" s="243">
        <v>2.693751215331929</v>
      </c>
      <c r="K1022" s="243">
        <v>0.21881137529010708</v>
      </c>
      <c r="L1022" s="243">
        <v>12326108.760761142</v>
      </c>
      <c r="M1022" s="243">
        <v>54746</v>
      </c>
      <c r="N1022" s="243">
        <v>225.15085596684949</v>
      </c>
    </row>
    <row r="1023" spans="1:14">
      <c r="A1023" t="str">
        <f t="shared" si="16"/>
        <v>2003_2TOT_21</v>
      </c>
      <c r="B1023" s="243">
        <v>2003</v>
      </c>
      <c r="C1023" s="243" t="s">
        <v>147</v>
      </c>
      <c r="D1023" s="243">
        <v>2</v>
      </c>
      <c r="E1023" s="243">
        <v>21</v>
      </c>
      <c r="F1023" s="243">
        <v>241.14104251861858</v>
      </c>
      <c r="G1023" s="243">
        <v>1149172</v>
      </c>
      <c r="H1023" s="243">
        <v>164652844.30399519</v>
      </c>
      <c r="I1023" s="243">
        <v>143.2795476255906</v>
      </c>
      <c r="J1023" s="243">
        <v>2.9228944841275579</v>
      </c>
      <c r="K1023" s="243">
        <v>0.22914326879562896</v>
      </c>
      <c r="L1023" s="243">
        <v>12908126.230761558</v>
      </c>
      <c r="M1023" s="243">
        <v>55424</v>
      </c>
      <c r="N1023" s="243">
        <v>232.89777408273596</v>
      </c>
    </row>
    <row r="1024" spans="1:14">
      <c r="A1024" t="str">
        <f t="shared" si="16"/>
        <v>2003_2TOT_22</v>
      </c>
      <c r="B1024" s="243">
        <v>2003</v>
      </c>
      <c r="C1024" s="243" t="s">
        <v>147</v>
      </c>
      <c r="D1024" s="243">
        <v>2</v>
      </c>
      <c r="E1024" s="243">
        <v>22</v>
      </c>
      <c r="F1024" s="243">
        <v>241.1410425186186</v>
      </c>
      <c r="G1024" s="243">
        <v>1201254</v>
      </c>
      <c r="H1024" s="243">
        <v>177211952.08045</v>
      </c>
      <c r="I1024" s="243">
        <v>147.52246575699226</v>
      </c>
      <c r="J1024" s="243">
        <v>3.1458420256688884</v>
      </c>
      <c r="K1024" s="243">
        <v>0.22294754154133045</v>
      </c>
      <c r="L1024" s="243">
        <v>12559107.776454806</v>
      </c>
      <c r="M1024" s="243">
        <v>52082</v>
      </c>
      <c r="N1024" s="243">
        <v>241.14104251862076</v>
      </c>
    </row>
    <row r="1025" spans="1:14">
      <c r="A1025" t="str">
        <f t="shared" si="16"/>
        <v>2003_2TOT_23</v>
      </c>
      <c r="B1025" s="243">
        <v>2003</v>
      </c>
      <c r="C1025" s="243" t="s">
        <v>147</v>
      </c>
      <c r="D1025" s="243">
        <v>2</v>
      </c>
      <c r="E1025" s="243">
        <v>23</v>
      </c>
      <c r="F1025" s="243">
        <v>252.44452888667882</v>
      </c>
      <c r="G1025" s="243">
        <v>1258017</v>
      </c>
      <c r="H1025" s="243">
        <v>191315498.90618676</v>
      </c>
      <c r="I1025" s="243">
        <v>152.07703783509027</v>
      </c>
      <c r="J1025" s="243">
        <v>3.3962062352750779</v>
      </c>
      <c r="K1025" s="243">
        <v>0.25036420960618955</v>
      </c>
      <c r="L1025" s="243">
        <v>14103546.825736761</v>
      </c>
      <c r="M1025" s="243">
        <v>56763</v>
      </c>
      <c r="N1025" s="243">
        <v>248.46373210959183</v>
      </c>
    </row>
    <row r="1026" spans="1:14">
      <c r="A1026" t="str">
        <f t="shared" si="16"/>
        <v>2003_2TOT_24</v>
      </c>
      <c r="B1026" s="243">
        <v>2003</v>
      </c>
      <c r="C1026" s="243" t="s">
        <v>147</v>
      </c>
      <c r="D1026" s="243">
        <v>2</v>
      </c>
      <c r="E1026" s="243">
        <v>24</v>
      </c>
      <c r="F1026" s="243">
        <v>263.74801525473907</v>
      </c>
      <c r="G1026" s="243">
        <v>1312777</v>
      </c>
      <c r="H1026" s="243">
        <v>205577175.7288751</v>
      </c>
      <c r="I1026" s="243">
        <v>156.59717966484413</v>
      </c>
      <c r="J1026" s="243">
        <v>3.6493775466827492</v>
      </c>
      <c r="K1026" s="243">
        <v>0.25317131140767124</v>
      </c>
      <c r="L1026" s="243">
        <v>14261676.822688341</v>
      </c>
      <c r="M1026" s="243">
        <v>54760</v>
      </c>
      <c r="N1026" s="243">
        <v>260.4396790118397</v>
      </c>
    </row>
    <row r="1027" spans="1:14">
      <c r="A1027" t="str">
        <f t="shared" si="16"/>
        <v>2003_2TOT_25</v>
      </c>
      <c r="B1027" s="243">
        <v>2003</v>
      </c>
      <c r="C1027" s="243" t="s">
        <v>147</v>
      </c>
      <c r="D1027" s="243">
        <v>2</v>
      </c>
      <c r="E1027" s="243">
        <v>25</v>
      </c>
      <c r="F1027" s="243">
        <v>273.79555869301487</v>
      </c>
      <c r="G1027" s="243">
        <v>1366203</v>
      </c>
      <c r="H1027" s="243">
        <v>219992275.45383477</v>
      </c>
      <c r="I1027" s="243">
        <v>161.02458818626133</v>
      </c>
      <c r="J1027" s="243">
        <v>3.905272400199173</v>
      </c>
      <c r="K1027" s="243">
        <v>0.25589485351642383</v>
      </c>
      <c r="L1027" s="243">
        <v>14415099.724959671</v>
      </c>
      <c r="M1027" s="243">
        <v>53426</v>
      </c>
      <c r="N1027" s="243">
        <v>269.81431746639601</v>
      </c>
    </row>
    <row r="1028" spans="1:14">
      <c r="A1028" t="str">
        <f t="shared" ref="A1028:A1091" si="17">B1028&amp;"_"&amp;D1028&amp;C1028&amp;"_"&amp;E1028</f>
        <v>2003_2TOT_26</v>
      </c>
      <c r="B1028" s="243">
        <v>2003</v>
      </c>
      <c r="C1028" s="243" t="s">
        <v>147</v>
      </c>
      <c r="D1028" s="243">
        <v>2</v>
      </c>
      <c r="E1028" s="243">
        <v>26</v>
      </c>
      <c r="F1028" s="243">
        <v>282.58715920150615</v>
      </c>
      <c r="G1028" s="243">
        <v>1420958</v>
      </c>
      <c r="H1028" s="243">
        <v>235194617.4315435</v>
      </c>
      <c r="I1028" s="243">
        <v>165.51834567351287</v>
      </c>
      <c r="J1028" s="243">
        <v>4.1751422691364288</v>
      </c>
      <c r="K1028" s="243">
        <v>0.26986986893725584</v>
      </c>
      <c r="L1028" s="243">
        <v>15202341.977708727</v>
      </c>
      <c r="M1028" s="243">
        <v>54755</v>
      </c>
      <c r="N1028" s="243">
        <v>277.64299110051553</v>
      </c>
    </row>
    <row r="1029" spans="1:14">
      <c r="A1029" t="str">
        <f t="shared" si="17"/>
        <v>2003_2TOT_27</v>
      </c>
      <c r="B1029" s="243">
        <v>2003</v>
      </c>
      <c r="C1029" s="243" t="s">
        <v>147</v>
      </c>
      <c r="D1029" s="243">
        <v>2</v>
      </c>
      <c r="E1029" s="243">
        <v>27</v>
      </c>
      <c r="F1029" s="243">
        <v>291.37875970999744</v>
      </c>
      <c r="G1029" s="243">
        <v>1475724</v>
      </c>
      <c r="H1029" s="243">
        <v>250922416.86496633</v>
      </c>
      <c r="I1029" s="243">
        <v>170.03343231184581</v>
      </c>
      <c r="J1029" s="243">
        <v>4.4543399860403738</v>
      </c>
      <c r="K1029" s="243">
        <v>0.27919771690394501</v>
      </c>
      <c r="L1029" s="243">
        <v>15727799.433422834</v>
      </c>
      <c r="M1029" s="243">
        <v>54766</v>
      </c>
      <c r="N1029" s="243">
        <v>287.18181779612962</v>
      </c>
    </row>
    <row r="1030" spans="1:14">
      <c r="A1030" t="str">
        <f t="shared" si="17"/>
        <v>2003_2TOT_28</v>
      </c>
      <c r="B1030" s="243">
        <v>2003</v>
      </c>
      <c r="C1030" s="243" t="s">
        <v>147</v>
      </c>
      <c r="D1030" s="243">
        <v>2</v>
      </c>
      <c r="E1030" s="243">
        <v>28</v>
      </c>
      <c r="F1030" s="243">
        <v>301.42630314827323</v>
      </c>
      <c r="G1030" s="243">
        <v>1529815</v>
      </c>
      <c r="H1030" s="243">
        <v>267080914.47483456</v>
      </c>
      <c r="I1030" s="243">
        <v>174.58379900500032</v>
      </c>
      <c r="J1030" s="243">
        <v>4.7411833973116249</v>
      </c>
      <c r="K1030" s="243">
        <v>0.28684341127125101</v>
      </c>
      <c r="L1030" s="243">
        <v>16158497.609868228</v>
      </c>
      <c r="M1030" s="243">
        <v>54091</v>
      </c>
      <c r="N1030" s="243">
        <v>298.72802517735352</v>
      </c>
    </row>
    <row r="1031" spans="1:14">
      <c r="A1031" t="str">
        <f t="shared" si="17"/>
        <v>2003_2TOT_29</v>
      </c>
      <c r="B1031" s="243">
        <v>2003</v>
      </c>
      <c r="C1031" s="243" t="s">
        <v>147</v>
      </c>
      <c r="D1031" s="243">
        <v>2</v>
      </c>
      <c r="E1031" s="243">
        <v>29</v>
      </c>
      <c r="F1031" s="243">
        <v>307.45482921123869</v>
      </c>
      <c r="G1031" s="243">
        <v>1585241</v>
      </c>
      <c r="H1031" s="243">
        <v>283817965.64017999</v>
      </c>
      <c r="I1031" s="243">
        <v>179.03773977595836</v>
      </c>
      <c r="J1031" s="243">
        <v>5.0382972111576088</v>
      </c>
      <c r="K1031" s="243">
        <v>0.2971138138459839</v>
      </c>
      <c r="L1031" s="243">
        <v>16737051.16534543</v>
      </c>
      <c r="M1031" s="243">
        <v>55426</v>
      </c>
      <c r="N1031" s="243">
        <v>301.97111762251347</v>
      </c>
    </row>
    <row r="1032" spans="1:14">
      <c r="A1032" t="str">
        <f t="shared" si="17"/>
        <v>2003_2TOT_30</v>
      </c>
      <c r="B1032" s="243">
        <v>2003</v>
      </c>
      <c r="C1032" s="243" t="s">
        <v>147</v>
      </c>
      <c r="D1032" s="243">
        <v>2</v>
      </c>
      <c r="E1032" s="243">
        <v>30</v>
      </c>
      <c r="F1032" s="243">
        <v>324.03327588439373</v>
      </c>
      <c r="G1032" s="243">
        <v>1638653</v>
      </c>
      <c r="H1032" s="243">
        <v>300749894.68784857</v>
      </c>
      <c r="I1032" s="243">
        <v>183.53482689004235</v>
      </c>
      <c r="J1032" s="243">
        <v>5.3388704701758174</v>
      </c>
      <c r="K1032" s="243">
        <v>0.30057325901820864</v>
      </c>
      <c r="L1032" s="243">
        <v>16931929.047668576</v>
      </c>
      <c r="M1032" s="243">
        <v>53412</v>
      </c>
      <c r="N1032" s="243">
        <v>317.00608566742636</v>
      </c>
    </row>
    <row r="1033" spans="1:14">
      <c r="A1033" t="str">
        <f t="shared" si="17"/>
        <v>2003_2TOT_31</v>
      </c>
      <c r="B1033" s="243">
        <v>2003</v>
      </c>
      <c r="C1033" s="243" t="s">
        <v>147</v>
      </c>
      <c r="D1033" s="243">
        <v>2</v>
      </c>
      <c r="E1033" s="243">
        <v>31</v>
      </c>
      <c r="F1033" s="243">
        <v>339.1045910418074</v>
      </c>
      <c r="G1033" s="243">
        <v>1693407</v>
      </c>
      <c r="H1033" s="243">
        <v>319021377.04683447</v>
      </c>
      <c r="I1033" s="243">
        <v>188.39025529411091</v>
      </c>
      <c r="J1033" s="243">
        <v>5.6632232940196143</v>
      </c>
      <c r="K1033" s="243">
        <v>0.32435282384379693</v>
      </c>
      <c r="L1033" s="243">
        <v>18271482.358985901</v>
      </c>
      <c r="M1033" s="243">
        <v>54754</v>
      </c>
      <c r="N1033" s="243">
        <v>333.70132518146437</v>
      </c>
    </row>
    <row r="1034" spans="1:14">
      <c r="A1034" t="str">
        <f t="shared" si="17"/>
        <v>2003_2TOT_32</v>
      </c>
      <c r="B1034" s="243">
        <v>2003</v>
      </c>
      <c r="C1034" s="243" t="s">
        <v>147</v>
      </c>
      <c r="D1034" s="243">
        <v>2</v>
      </c>
      <c r="E1034" s="243">
        <v>32</v>
      </c>
      <c r="F1034" s="243">
        <v>351.6640203396521</v>
      </c>
      <c r="G1034" s="243">
        <v>1747491</v>
      </c>
      <c r="H1034" s="243">
        <v>337732851.50612015</v>
      </c>
      <c r="I1034" s="243">
        <v>193.2672909366172</v>
      </c>
      <c r="J1034" s="243">
        <v>5.995386796679572</v>
      </c>
      <c r="K1034" s="243">
        <v>0.33216350265995764</v>
      </c>
      <c r="L1034" s="243">
        <v>18711474.459285676</v>
      </c>
      <c r="M1034" s="243">
        <v>54084</v>
      </c>
      <c r="N1034" s="243">
        <v>345.97060977896746</v>
      </c>
    </row>
    <row r="1035" spans="1:14">
      <c r="A1035" t="str">
        <f t="shared" si="17"/>
        <v>2003_2TOT_33</v>
      </c>
      <c r="B1035" s="243">
        <v>2003</v>
      </c>
      <c r="C1035" s="243" t="s">
        <v>147</v>
      </c>
      <c r="D1035" s="243">
        <v>2</v>
      </c>
      <c r="E1035" s="243">
        <v>33</v>
      </c>
      <c r="F1035" s="243">
        <v>361.71156377792789</v>
      </c>
      <c r="G1035" s="243">
        <v>1802249</v>
      </c>
      <c r="H1035" s="243">
        <v>357237507.6799221</v>
      </c>
      <c r="I1035" s="243">
        <v>198.21762014012609</v>
      </c>
      <c r="J1035" s="243">
        <v>6.3416307512629126</v>
      </c>
      <c r="K1035" s="243">
        <v>0.34624395458334067</v>
      </c>
      <c r="L1035" s="243">
        <v>19504656.173801959</v>
      </c>
      <c r="M1035" s="243">
        <v>54758</v>
      </c>
      <c r="N1035" s="243">
        <v>356.19738072613973</v>
      </c>
    </row>
    <row r="1036" spans="1:14">
      <c r="A1036" t="str">
        <f t="shared" si="17"/>
        <v>2003_2TOT_34</v>
      </c>
      <c r="B1036" s="243">
        <v>2003</v>
      </c>
      <c r="C1036" s="243" t="s">
        <v>147</v>
      </c>
      <c r="D1036" s="243">
        <v>2</v>
      </c>
      <c r="E1036" s="243">
        <v>34</v>
      </c>
      <c r="F1036" s="243">
        <v>361.71156377792789</v>
      </c>
      <c r="G1036" s="243">
        <v>1857008</v>
      </c>
      <c r="H1036" s="243">
        <v>377044471.20083761</v>
      </c>
      <c r="I1036" s="243">
        <v>203.03868976376924</v>
      </c>
      <c r="J1036" s="243">
        <v>6.6932412239961483</v>
      </c>
      <c r="K1036" s="243">
        <v>0.35161047273323565</v>
      </c>
      <c r="L1036" s="243">
        <v>19806963.520915508</v>
      </c>
      <c r="M1036" s="243">
        <v>54759</v>
      </c>
      <c r="N1036" s="243">
        <v>361.71156377792704</v>
      </c>
    </row>
    <row r="1037" spans="1:14">
      <c r="A1037" t="str">
        <f t="shared" si="17"/>
        <v>2003_2TOT_35</v>
      </c>
      <c r="B1037" s="243">
        <v>2003</v>
      </c>
      <c r="C1037" s="243" t="s">
        <v>147</v>
      </c>
      <c r="D1037" s="243">
        <v>2</v>
      </c>
      <c r="E1037" s="243">
        <v>35</v>
      </c>
      <c r="F1037" s="243">
        <v>371.75910721620363</v>
      </c>
      <c r="G1037" s="243">
        <v>1911762</v>
      </c>
      <c r="H1037" s="243">
        <v>396954295.94532543</v>
      </c>
      <c r="I1037" s="243">
        <v>207.63792561277262</v>
      </c>
      <c r="J1037" s="243">
        <v>7.0466776749217503</v>
      </c>
      <c r="K1037" s="243">
        <v>0.35343645092560205</v>
      </c>
      <c r="L1037" s="243">
        <v>19909824.744487822</v>
      </c>
      <c r="M1037" s="243">
        <v>54754</v>
      </c>
      <c r="N1037" s="243">
        <v>363.62320094400081</v>
      </c>
    </row>
    <row r="1038" spans="1:14">
      <c r="A1038" t="str">
        <f t="shared" si="17"/>
        <v>2003_2TOT_36</v>
      </c>
      <c r="B1038" s="243">
        <v>2003</v>
      </c>
      <c r="C1038" s="243" t="s">
        <v>147</v>
      </c>
      <c r="D1038" s="243">
        <v>2</v>
      </c>
      <c r="E1038" s="243">
        <v>36</v>
      </c>
      <c r="F1038" s="243">
        <v>376.78287893534156</v>
      </c>
      <c r="G1038" s="243">
        <v>1967851</v>
      </c>
      <c r="H1038" s="243">
        <v>418044392.55570078</v>
      </c>
      <c r="I1038" s="243">
        <v>212.43701507670082</v>
      </c>
      <c r="J1038" s="243">
        <v>7.421066148517574</v>
      </c>
      <c r="K1038" s="243">
        <v>0.37438847359582361</v>
      </c>
      <c r="L1038" s="243">
        <v>21090096.610375345</v>
      </c>
      <c r="M1038" s="243">
        <v>56089</v>
      </c>
      <c r="N1038" s="243">
        <v>376.01127868878649</v>
      </c>
    </row>
    <row r="1039" spans="1:14">
      <c r="A1039" t="str">
        <f t="shared" si="17"/>
        <v>2003_2TOT_37</v>
      </c>
      <c r="B1039" s="243">
        <v>2003</v>
      </c>
      <c r="C1039" s="243" t="s">
        <v>147</v>
      </c>
      <c r="D1039" s="243">
        <v>2</v>
      </c>
      <c r="E1039" s="243">
        <v>37</v>
      </c>
      <c r="F1039" s="243">
        <v>391.85419409275517</v>
      </c>
      <c r="G1039" s="243">
        <v>2021932</v>
      </c>
      <c r="H1039" s="243">
        <v>438763298.78570271</v>
      </c>
      <c r="I1039" s="243">
        <v>217.00200540161723</v>
      </c>
      <c r="J1039" s="243">
        <v>7.7888653018988512</v>
      </c>
      <c r="K1039" s="243">
        <v>0.36779915338127722</v>
      </c>
      <c r="L1039" s="243">
        <v>20718906.230001926</v>
      </c>
      <c r="M1039" s="243">
        <v>54081</v>
      </c>
      <c r="N1039" s="243">
        <v>383.1087855254512</v>
      </c>
    </row>
    <row r="1040" spans="1:14">
      <c r="A1040" t="str">
        <f t="shared" si="17"/>
        <v>2003_2TOT_38</v>
      </c>
      <c r="B1040" s="243">
        <v>2003</v>
      </c>
      <c r="C1040" s="243" t="s">
        <v>147</v>
      </c>
      <c r="D1040" s="243">
        <v>2</v>
      </c>
      <c r="E1040" s="243">
        <v>38</v>
      </c>
      <c r="F1040" s="243">
        <v>401.90173753103096</v>
      </c>
      <c r="G1040" s="243">
        <v>2076025</v>
      </c>
      <c r="H1040" s="243">
        <v>460159157.26445782</v>
      </c>
      <c r="I1040" s="243">
        <v>221.65395757009566</v>
      </c>
      <c r="J1040" s="243">
        <v>8.1686816178275627</v>
      </c>
      <c r="K1040" s="243">
        <v>0.37981631592871157</v>
      </c>
      <c r="L1040" s="243">
        <v>21395858.478755116</v>
      </c>
      <c r="M1040" s="243">
        <v>54093</v>
      </c>
      <c r="N1040" s="243">
        <v>395.53839644233295</v>
      </c>
    </row>
    <row r="1041" spans="1:14">
      <c r="A1041" t="str">
        <f t="shared" si="17"/>
        <v>2003_2TOT_39</v>
      </c>
      <c r="B1041" s="243">
        <v>2003</v>
      </c>
      <c r="C1041" s="243" t="s">
        <v>147</v>
      </c>
      <c r="D1041" s="243">
        <v>2</v>
      </c>
      <c r="E1041" s="243">
        <v>39</v>
      </c>
      <c r="F1041" s="243">
        <v>406.92550925016889</v>
      </c>
      <c r="G1041" s="243">
        <v>2130112</v>
      </c>
      <c r="H1041" s="243">
        <v>482027641.46079689</v>
      </c>
      <c r="I1041" s="243">
        <v>226.29215809346968</v>
      </c>
      <c r="J1041" s="243">
        <v>8.5568879200260071</v>
      </c>
      <c r="K1041" s="243">
        <v>0.38820630219844432</v>
      </c>
      <c r="L1041" s="243">
        <v>21868484.196339071</v>
      </c>
      <c r="M1041" s="243">
        <v>54087</v>
      </c>
      <c r="N1041" s="243">
        <v>404.32052427272856</v>
      </c>
    </row>
    <row r="1042" spans="1:14">
      <c r="A1042" t="str">
        <f t="shared" si="17"/>
        <v>2003_2TOT_40</v>
      </c>
      <c r="B1042" s="243">
        <v>2003</v>
      </c>
      <c r="C1042" s="243" t="s">
        <v>147</v>
      </c>
      <c r="D1042" s="243">
        <v>2</v>
      </c>
      <c r="E1042" s="243">
        <v>40</v>
      </c>
      <c r="F1042" s="243">
        <v>418.22899561822908</v>
      </c>
      <c r="G1042" s="243">
        <v>2184858</v>
      </c>
      <c r="H1042" s="243">
        <v>504660368.06025851</v>
      </c>
      <c r="I1042" s="243">
        <v>230.98085461858781</v>
      </c>
      <c r="J1042" s="243">
        <v>8.9586609475006878</v>
      </c>
      <c r="K1042" s="243">
        <v>0.40177302747468069</v>
      </c>
      <c r="L1042" s="243">
        <v>22632726.599461615</v>
      </c>
      <c r="M1042" s="243">
        <v>54746</v>
      </c>
      <c r="N1042" s="243">
        <v>413.41333795093004</v>
      </c>
    </row>
    <row r="1043" spans="1:14">
      <c r="A1043" t="str">
        <f t="shared" si="17"/>
        <v>2003_2TOT_41</v>
      </c>
      <c r="B1043" s="243">
        <v>2003</v>
      </c>
      <c r="C1043" s="243" t="s">
        <v>147</v>
      </c>
      <c r="D1043" s="243">
        <v>2</v>
      </c>
      <c r="E1043" s="243">
        <v>41</v>
      </c>
      <c r="F1043" s="243">
        <v>427.02059612672042</v>
      </c>
      <c r="G1043" s="243">
        <v>2240280</v>
      </c>
      <c r="H1043" s="243">
        <v>528115720.19790483</v>
      </c>
      <c r="I1043" s="243">
        <v>235.73647945698968</v>
      </c>
      <c r="J1043" s="243">
        <v>9.3750371095779101</v>
      </c>
      <c r="K1043" s="243">
        <v>0.41637616207722239</v>
      </c>
      <c r="L1043" s="243">
        <v>23455352.137646317</v>
      </c>
      <c r="M1043" s="243">
        <v>55422</v>
      </c>
      <c r="N1043" s="243">
        <v>423.21374431897652</v>
      </c>
    </row>
    <row r="1044" spans="1:14">
      <c r="A1044" t="str">
        <f t="shared" si="17"/>
        <v>2003_2TOT_42</v>
      </c>
      <c r="B1044" s="243">
        <v>2003</v>
      </c>
      <c r="C1044" s="243" t="s">
        <v>147</v>
      </c>
      <c r="D1044" s="243">
        <v>2</v>
      </c>
      <c r="E1044" s="243">
        <v>42</v>
      </c>
      <c r="F1044" s="243">
        <v>437.06813956499622</v>
      </c>
      <c r="G1044" s="243">
        <v>2295035</v>
      </c>
      <c r="H1044" s="243">
        <v>551866220.68237078</v>
      </c>
      <c r="I1044" s="243">
        <v>240.46091701537048</v>
      </c>
      <c r="J1044" s="243">
        <v>9.7966527042234866</v>
      </c>
      <c r="K1044" s="243">
        <v>0.42161559464557641</v>
      </c>
      <c r="L1044" s="243">
        <v>23750500.484465957</v>
      </c>
      <c r="M1044" s="243">
        <v>54755</v>
      </c>
      <c r="N1044" s="243">
        <v>433.75948286852264</v>
      </c>
    </row>
    <row r="1045" spans="1:14">
      <c r="A1045" t="str">
        <f t="shared" si="17"/>
        <v>2003_2TOT_43</v>
      </c>
      <c r="B1045" s="243">
        <v>2003</v>
      </c>
      <c r="C1045" s="243" t="s">
        <v>147</v>
      </c>
      <c r="D1045" s="243">
        <v>2</v>
      </c>
      <c r="E1045" s="243">
        <v>43</v>
      </c>
      <c r="F1045" s="243">
        <v>452.13945472240982</v>
      </c>
      <c r="G1045" s="243">
        <v>2349790</v>
      </c>
      <c r="H1045" s="243">
        <v>576246720.45206451</v>
      </c>
      <c r="I1045" s="243">
        <v>245.23328486888806</v>
      </c>
      <c r="J1045" s="243">
        <v>10.229451958911987</v>
      </c>
      <c r="K1045" s="243">
        <v>0.43279925468850067</v>
      </c>
      <c r="L1045" s="243">
        <v>24380499.769693732</v>
      </c>
      <c r="M1045" s="243">
        <v>54755</v>
      </c>
      <c r="N1045" s="243">
        <v>445.26526837172372</v>
      </c>
    </row>
    <row r="1046" spans="1:14">
      <c r="A1046" t="str">
        <f t="shared" si="17"/>
        <v>2003_2TOT_44</v>
      </c>
      <c r="B1046" s="243">
        <v>2003</v>
      </c>
      <c r="C1046" s="243" t="s">
        <v>147</v>
      </c>
      <c r="D1046" s="243">
        <v>2</v>
      </c>
      <c r="E1046" s="243">
        <v>44</v>
      </c>
      <c r="F1046" s="243">
        <v>452.13945472240988</v>
      </c>
      <c r="G1046" s="243">
        <v>2403885</v>
      </c>
      <c r="H1046" s="243">
        <v>600705204.25527298</v>
      </c>
      <c r="I1046" s="243">
        <v>249.88932675867315</v>
      </c>
      <c r="J1046" s="243">
        <v>10.66363557536098</v>
      </c>
      <c r="K1046" s="243">
        <v>0.43418361644899228</v>
      </c>
      <c r="L1046" s="243">
        <v>24458483.80320847</v>
      </c>
      <c r="M1046" s="243">
        <v>54095</v>
      </c>
      <c r="N1046" s="243">
        <v>452.13945472240448</v>
      </c>
    </row>
    <row r="1047" spans="1:14">
      <c r="A1047" t="str">
        <f t="shared" si="17"/>
        <v>2003_2TOT_45</v>
      </c>
      <c r="B1047" s="243">
        <v>2003</v>
      </c>
      <c r="C1047" s="243" t="s">
        <v>147</v>
      </c>
      <c r="D1047" s="243">
        <v>2</v>
      </c>
      <c r="E1047" s="243">
        <v>45</v>
      </c>
      <c r="F1047" s="243">
        <v>467.21076987982354</v>
      </c>
      <c r="G1047" s="243">
        <v>2457303</v>
      </c>
      <c r="H1047" s="243">
        <v>625156454.83196044</v>
      </c>
      <c r="I1047" s="243">
        <v>254.40755772973884</v>
      </c>
      <c r="J1047" s="243">
        <v>11.097690788574726</v>
      </c>
      <c r="K1047" s="243">
        <v>0.43405521321374607</v>
      </c>
      <c r="L1047" s="243">
        <v>24451250.576687455</v>
      </c>
      <c r="M1047" s="243">
        <v>53418</v>
      </c>
      <c r="N1047" s="243">
        <v>457.73429511938775</v>
      </c>
    </row>
    <row r="1048" spans="1:14">
      <c r="A1048" t="str">
        <f t="shared" si="17"/>
        <v>2003_2TOT_46</v>
      </c>
      <c r="B1048" s="243">
        <v>2003</v>
      </c>
      <c r="C1048" s="243" t="s">
        <v>147</v>
      </c>
      <c r="D1048" s="243">
        <v>2</v>
      </c>
      <c r="E1048" s="243">
        <v>46</v>
      </c>
      <c r="F1048" s="243">
        <v>482.28208503723721</v>
      </c>
      <c r="G1048" s="243">
        <v>2512058</v>
      </c>
      <c r="H1048" s="243">
        <v>651164280.1320833</v>
      </c>
      <c r="I1048" s="243">
        <v>259.21546402673954</v>
      </c>
      <c r="J1048" s="243">
        <v>11.559378100659851</v>
      </c>
      <c r="K1048" s="243">
        <v>0.46168731208512526</v>
      </c>
      <c r="L1048" s="243">
        <v>26007825.300122857</v>
      </c>
      <c r="M1048" s="243">
        <v>54755</v>
      </c>
      <c r="N1048" s="243">
        <v>474.98539494334506</v>
      </c>
    </row>
    <row r="1049" spans="1:14">
      <c r="A1049" t="str">
        <f t="shared" si="17"/>
        <v>2003_2TOT_47</v>
      </c>
      <c r="B1049" s="243">
        <v>2003</v>
      </c>
      <c r="C1049" s="243" t="s">
        <v>147</v>
      </c>
      <c r="D1049" s="243">
        <v>2</v>
      </c>
      <c r="E1049" s="243">
        <v>47</v>
      </c>
      <c r="F1049" s="243">
        <v>497.35340019465087</v>
      </c>
      <c r="G1049" s="243">
        <v>2566813</v>
      </c>
      <c r="H1049" s="243">
        <v>678043649.3195349</v>
      </c>
      <c r="I1049" s="243">
        <v>264.15778995958601</v>
      </c>
      <c r="J1049" s="243">
        <v>12.036536939105281</v>
      </c>
      <c r="K1049" s="243">
        <v>0.47715883844542972</v>
      </c>
      <c r="L1049" s="243">
        <v>26879369.187451601</v>
      </c>
      <c r="M1049" s="243">
        <v>54755</v>
      </c>
      <c r="N1049" s="243">
        <v>490.90255113599858</v>
      </c>
    </row>
    <row r="1050" spans="1:14">
      <c r="A1050" t="str">
        <f t="shared" si="17"/>
        <v>2003_2TOT_48</v>
      </c>
      <c r="B1050" s="243">
        <v>2003</v>
      </c>
      <c r="C1050" s="243" t="s">
        <v>147</v>
      </c>
      <c r="D1050" s="243">
        <v>2</v>
      </c>
      <c r="E1050" s="243">
        <v>48</v>
      </c>
      <c r="F1050" s="243">
        <v>504.88905777335771</v>
      </c>
      <c r="G1050" s="243">
        <v>2620901</v>
      </c>
      <c r="H1050" s="243">
        <v>705244403.51955128</v>
      </c>
      <c r="I1050" s="243">
        <v>269.08471686628042</v>
      </c>
      <c r="J1050" s="243">
        <v>12.51940095977503</v>
      </c>
      <c r="K1050" s="243">
        <v>0.48286402066974965</v>
      </c>
      <c r="L1050" s="243">
        <v>27200754.200016379</v>
      </c>
      <c r="M1050" s="243">
        <v>54088</v>
      </c>
      <c r="N1050" s="243">
        <v>502.89813267298439</v>
      </c>
    </row>
    <row r="1051" spans="1:14">
      <c r="A1051" t="str">
        <f t="shared" si="17"/>
        <v>2003_2TOT_49</v>
      </c>
      <c r="B1051" s="243">
        <v>2003</v>
      </c>
      <c r="C1051" s="243" t="s">
        <v>147</v>
      </c>
      <c r="D1051" s="243">
        <v>2</v>
      </c>
      <c r="E1051" s="243">
        <v>49</v>
      </c>
      <c r="F1051" s="243">
        <v>517.44848707120241</v>
      </c>
      <c r="G1051" s="243">
        <v>2676986</v>
      </c>
      <c r="H1051" s="243">
        <v>733948522.26773727</v>
      </c>
      <c r="I1051" s="243">
        <v>274.16972754722559</v>
      </c>
      <c r="J1051" s="243">
        <v>13.028952499655592</v>
      </c>
      <c r="K1051" s="243">
        <v>0.50955153988056168</v>
      </c>
      <c r="L1051" s="243">
        <v>28704118.748185992</v>
      </c>
      <c r="M1051" s="243">
        <v>56085</v>
      </c>
      <c r="N1051" s="243">
        <v>511.796714775537</v>
      </c>
    </row>
    <row r="1052" spans="1:14">
      <c r="A1052" t="str">
        <f t="shared" si="17"/>
        <v>2003_2TOT_50</v>
      </c>
      <c r="B1052" s="243">
        <v>2003</v>
      </c>
      <c r="C1052" s="243" t="s">
        <v>147</v>
      </c>
      <c r="D1052" s="243">
        <v>2</v>
      </c>
      <c r="E1052" s="243">
        <v>50</v>
      </c>
      <c r="F1052" s="243">
        <v>527.49603050947815</v>
      </c>
      <c r="G1052" s="243">
        <v>2731742</v>
      </c>
      <c r="H1052" s="243">
        <v>762650930.17046511</v>
      </c>
      <c r="I1052" s="243">
        <v>279.18117090503608</v>
      </c>
      <c r="J1052" s="243">
        <v>13.538473668844571</v>
      </c>
      <c r="K1052" s="243">
        <v>0.50952116918897872</v>
      </c>
      <c r="L1052" s="243">
        <v>28702407.902727842</v>
      </c>
      <c r="M1052" s="243">
        <v>54756</v>
      </c>
      <c r="N1052" s="243">
        <v>524.18744800072761</v>
      </c>
    </row>
    <row r="1053" spans="1:14">
      <c r="A1053" t="str">
        <f t="shared" si="17"/>
        <v>2003_2TOT_51</v>
      </c>
      <c r="B1053" s="243">
        <v>2003</v>
      </c>
      <c r="C1053" s="243" t="s">
        <v>147</v>
      </c>
      <c r="D1053" s="243">
        <v>2</v>
      </c>
      <c r="E1053" s="243">
        <v>51</v>
      </c>
      <c r="F1053" s="243">
        <v>542.56734566689181</v>
      </c>
      <c r="G1053" s="243">
        <v>2784491</v>
      </c>
      <c r="H1053" s="243">
        <v>790807884.75009346</v>
      </c>
      <c r="I1053" s="243">
        <v>284.00446787225866</v>
      </c>
      <c r="J1053" s="243">
        <v>14.038312026198891</v>
      </c>
      <c r="K1053" s="243">
        <v>0.49983835735432081</v>
      </c>
      <c r="L1053" s="243">
        <v>28156954.579628348</v>
      </c>
      <c r="M1053" s="243">
        <v>52749</v>
      </c>
      <c r="N1053" s="243">
        <v>533.79124873700641</v>
      </c>
    </row>
    <row r="1054" spans="1:14">
      <c r="A1054" t="str">
        <f t="shared" si="17"/>
        <v>2003_2TOT_52</v>
      </c>
      <c r="B1054" s="243">
        <v>2003</v>
      </c>
      <c r="C1054" s="243" t="s">
        <v>147</v>
      </c>
      <c r="D1054" s="243">
        <v>2</v>
      </c>
      <c r="E1054" s="243">
        <v>52</v>
      </c>
      <c r="F1054" s="243">
        <v>552.61488910516766</v>
      </c>
      <c r="G1054" s="243">
        <v>2839906</v>
      </c>
      <c r="H1054" s="243">
        <v>821100663.5445534</v>
      </c>
      <c r="I1054" s="243">
        <v>289.12952173225221</v>
      </c>
      <c r="J1054" s="243">
        <v>14.576065239157359</v>
      </c>
      <c r="K1054" s="243">
        <v>0.53775321295846723</v>
      </c>
      <c r="L1054" s="243">
        <v>30292778.794459939</v>
      </c>
      <c r="M1054" s="243">
        <v>55415</v>
      </c>
      <c r="N1054" s="243">
        <v>546.65305051808969</v>
      </c>
    </row>
    <row r="1055" spans="1:14">
      <c r="A1055" t="str">
        <f t="shared" si="17"/>
        <v>2003_2TOT_53</v>
      </c>
      <c r="B1055" s="243">
        <v>2003</v>
      </c>
      <c r="C1055" s="243" t="s">
        <v>147</v>
      </c>
      <c r="D1055" s="243">
        <v>2</v>
      </c>
      <c r="E1055" s="243">
        <v>53</v>
      </c>
      <c r="F1055" s="243">
        <v>565.17431840301231</v>
      </c>
      <c r="G1055" s="243">
        <v>2895989</v>
      </c>
      <c r="H1055" s="243">
        <v>852572949.8882724</v>
      </c>
      <c r="I1055" s="243">
        <v>294.39785506377007</v>
      </c>
      <c r="J1055" s="243">
        <v>15.134756906743128</v>
      </c>
      <c r="K1055" s="243">
        <v>0.55869166758576938</v>
      </c>
      <c r="L1055" s="243">
        <v>31472286.343719006</v>
      </c>
      <c r="M1055" s="243">
        <v>56083</v>
      </c>
      <c r="N1055" s="243">
        <v>561.17337417254794</v>
      </c>
    </row>
    <row r="1056" spans="1:14">
      <c r="A1056" t="str">
        <f t="shared" si="17"/>
        <v>2003_2TOT_54</v>
      </c>
      <c r="B1056" s="243">
        <v>2003</v>
      </c>
      <c r="C1056" s="243" t="s">
        <v>147</v>
      </c>
      <c r="D1056" s="243">
        <v>2</v>
      </c>
      <c r="E1056" s="243">
        <v>54</v>
      </c>
      <c r="F1056" s="243">
        <v>587.7812911391328</v>
      </c>
      <c r="G1056" s="243">
        <v>2948742</v>
      </c>
      <c r="H1056" s="243">
        <v>883084036.93397641</v>
      </c>
      <c r="I1056" s="243">
        <v>299.47823069430166</v>
      </c>
      <c r="J1056" s="243">
        <v>15.676385497537295</v>
      </c>
      <c r="K1056" s="243">
        <v>0.5416285907941667</v>
      </c>
      <c r="L1056" s="243">
        <v>30511087.045704007</v>
      </c>
      <c r="M1056" s="243">
        <v>52753</v>
      </c>
      <c r="N1056" s="243">
        <v>578.37633965279713</v>
      </c>
    </row>
    <row r="1057" spans="1:14">
      <c r="A1057" t="str">
        <f t="shared" si="17"/>
        <v>2003_2TOT_55</v>
      </c>
      <c r="B1057" s="243">
        <v>2003</v>
      </c>
      <c r="C1057" s="243" t="s">
        <v>147</v>
      </c>
      <c r="D1057" s="243">
        <v>2</v>
      </c>
      <c r="E1057" s="243">
        <v>55</v>
      </c>
      <c r="F1057" s="243">
        <v>602.85260629654647</v>
      </c>
      <c r="G1057" s="243">
        <v>3002822</v>
      </c>
      <c r="H1057" s="243">
        <v>915442807.93747282</v>
      </c>
      <c r="I1057" s="243">
        <v>304.8608302248594</v>
      </c>
      <c r="J1057" s="243">
        <v>16.250813918006259</v>
      </c>
      <c r="K1057" s="243">
        <v>0.57442842046896381</v>
      </c>
      <c r="L1057" s="243">
        <v>32358771.003496408</v>
      </c>
      <c r="M1057" s="243">
        <v>54080</v>
      </c>
      <c r="N1057" s="243">
        <v>598.35005553802534</v>
      </c>
    </row>
    <row r="1058" spans="1:14">
      <c r="A1058" t="str">
        <f t="shared" si="17"/>
        <v>2003_2TOT_56</v>
      </c>
      <c r="B1058" s="243">
        <v>2003</v>
      </c>
      <c r="C1058" s="243" t="s">
        <v>147</v>
      </c>
      <c r="D1058" s="243">
        <v>2</v>
      </c>
      <c r="E1058" s="243">
        <v>56</v>
      </c>
      <c r="F1058" s="243">
        <v>608.88113235951198</v>
      </c>
      <c r="G1058" s="243">
        <v>3058244</v>
      </c>
      <c r="H1058" s="243">
        <v>948878259.8804425</v>
      </c>
      <c r="I1058" s="243">
        <v>310.26898438464769</v>
      </c>
      <c r="J1058" s="243">
        <v>16.844355429369308</v>
      </c>
      <c r="K1058" s="243">
        <v>0.59354151136304978</v>
      </c>
      <c r="L1058" s="243">
        <v>33435451.94296968</v>
      </c>
      <c r="M1058" s="243">
        <v>55422</v>
      </c>
      <c r="N1058" s="243">
        <v>603.28844038413774</v>
      </c>
    </row>
    <row r="1059" spans="1:14">
      <c r="A1059" t="str">
        <f t="shared" si="17"/>
        <v>2003_2TOT_57</v>
      </c>
      <c r="B1059" s="243">
        <v>2003</v>
      </c>
      <c r="C1059" s="243" t="s">
        <v>147</v>
      </c>
      <c r="D1059" s="243">
        <v>2</v>
      </c>
      <c r="E1059" s="243">
        <v>57</v>
      </c>
      <c r="F1059" s="243">
        <v>632.9952366113738</v>
      </c>
      <c r="G1059" s="243">
        <v>3112330</v>
      </c>
      <c r="H1059" s="243">
        <v>982553884.53393221</v>
      </c>
      <c r="I1059" s="243">
        <v>315.69720580206217</v>
      </c>
      <c r="J1059" s="243">
        <v>17.442160453420428</v>
      </c>
      <c r="K1059" s="243">
        <v>0.59780502405111946</v>
      </c>
      <c r="L1059" s="243">
        <v>33675624.653489709</v>
      </c>
      <c r="M1059" s="243">
        <v>54086</v>
      </c>
      <c r="N1059" s="243">
        <v>622.6310811206173</v>
      </c>
    </row>
    <row r="1060" spans="1:14">
      <c r="A1060" t="str">
        <f t="shared" si="17"/>
        <v>2003_2TOT_58</v>
      </c>
      <c r="B1060" s="243">
        <v>2003</v>
      </c>
      <c r="C1060" s="243" t="s">
        <v>147</v>
      </c>
      <c r="D1060" s="243">
        <v>2</v>
      </c>
      <c r="E1060" s="243">
        <v>58</v>
      </c>
      <c r="F1060" s="243">
        <v>654.47186071068825</v>
      </c>
      <c r="G1060" s="243">
        <v>3168419</v>
      </c>
      <c r="H1060" s="243">
        <v>1018636609.040641</v>
      </c>
      <c r="I1060" s="243">
        <v>321.49681246092797</v>
      </c>
      <c r="J1060" s="243">
        <v>18.082695980630838</v>
      </c>
      <c r="K1060" s="243">
        <v>0.64053552721041029</v>
      </c>
      <c r="L1060" s="243">
        <v>36082724.506708741</v>
      </c>
      <c r="M1060" s="243">
        <v>56089</v>
      </c>
      <c r="N1060" s="243">
        <v>643.31195968387283</v>
      </c>
    </row>
    <row r="1061" spans="1:14">
      <c r="A1061" t="str">
        <f t="shared" si="17"/>
        <v>2003_2TOT_59</v>
      </c>
      <c r="B1061" s="243">
        <v>2003</v>
      </c>
      <c r="C1061" s="243" t="s">
        <v>147</v>
      </c>
      <c r="D1061" s="243">
        <v>2</v>
      </c>
      <c r="E1061" s="243">
        <v>59</v>
      </c>
      <c r="F1061" s="243">
        <v>678.20918208361479</v>
      </c>
      <c r="G1061" s="243">
        <v>3221173</v>
      </c>
      <c r="H1061" s="243">
        <v>1053808012.4905413</v>
      </c>
      <c r="I1061" s="243">
        <v>327.15039288189161</v>
      </c>
      <c r="J1061" s="243">
        <v>18.707053862678336</v>
      </c>
      <c r="K1061" s="243">
        <v>0.62435788204749798</v>
      </c>
      <c r="L1061" s="243">
        <v>35171403.449900389</v>
      </c>
      <c r="M1061" s="243">
        <v>52754</v>
      </c>
      <c r="N1061" s="243">
        <v>666.7059076070135</v>
      </c>
    </row>
    <row r="1062" spans="1:14">
      <c r="A1062" t="str">
        <f t="shared" si="17"/>
        <v>2003_2TOT_60</v>
      </c>
      <c r="B1062" s="243">
        <v>2003</v>
      </c>
      <c r="C1062" s="243" t="s">
        <v>147</v>
      </c>
      <c r="D1062" s="243">
        <v>2</v>
      </c>
      <c r="E1062" s="243">
        <v>60</v>
      </c>
      <c r="F1062" s="243">
        <v>703.32804067930419</v>
      </c>
      <c r="G1062" s="243">
        <v>3276588</v>
      </c>
      <c r="H1062" s="243">
        <v>1091883085.912488</v>
      </c>
      <c r="I1062" s="243">
        <v>333.23783335362515</v>
      </c>
      <c r="J1062" s="243">
        <v>19.382957291848914</v>
      </c>
      <c r="K1062" s="243">
        <v>0.67590342917057811</v>
      </c>
      <c r="L1062" s="243">
        <v>38075073.421946645</v>
      </c>
      <c r="M1062" s="243">
        <v>55415</v>
      </c>
      <c r="N1062" s="243">
        <v>687.08965843086969</v>
      </c>
    </row>
    <row r="1063" spans="1:14">
      <c r="A1063" t="str">
        <f t="shared" si="17"/>
        <v>2003_2TOT_61</v>
      </c>
      <c r="B1063" s="243">
        <v>2003</v>
      </c>
      <c r="C1063" s="243" t="s">
        <v>147</v>
      </c>
      <c r="D1063" s="243">
        <v>2</v>
      </c>
      <c r="E1063" s="243">
        <v>61</v>
      </c>
      <c r="F1063" s="243">
        <v>723.42312755585579</v>
      </c>
      <c r="G1063" s="243">
        <v>3333348</v>
      </c>
      <c r="H1063" s="243">
        <v>1132419197.5909252</v>
      </c>
      <c r="I1063" s="243">
        <v>339.7242644905138</v>
      </c>
      <c r="J1063" s="243">
        <v>20.102548731242031</v>
      </c>
      <c r="K1063" s="243">
        <v>0.71959143939311687</v>
      </c>
      <c r="L1063" s="243">
        <v>40536111.678437233</v>
      </c>
      <c r="M1063" s="243">
        <v>56760</v>
      </c>
      <c r="N1063" s="243">
        <v>714.16687241785121</v>
      </c>
    </row>
    <row r="1064" spans="1:14">
      <c r="A1064" t="str">
        <f t="shared" si="17"/>
        <v>2003_2TOT_62</v>
      </c>
      <c r="B1064" s="243">
        <v>2003</v>
      </c>
      <c r="C1064" s="243" t="s">
        <v>147</v>
      </c>
      <c r="D1064" s="243">
        <v>2</v>
      </c>
      <c r="E1064" s="243">
        <v>62</v>
      </c>
      <c r="F1064" s="243">
        <v>753.56575787068311</v>
      </c>
      <c r="G1064" s="243">
        <v>3388101</v>
      </c>
      <c r="H1064" s="243">
        <v>1172844968.7800488</v>
      </c>
      <c r="I1064" s="243">
        <v>346.16588135361042</v>
      </c>
      <c r="J1064" s="243">
        <v>20.820181421553382</v>
      </c>
      <c r="K1064" s="243">
        <v>0.71763269031135124</v>
      </c>
      <c r="L1064" s="243">
        <v>40425771.189123631</v>
      </c>
      <c r="M1064" s="243">
        <v>54753</v>
      </c>
      <c r="N1064" s="243">
        <v>738.32979360260867</v>
      </c>
    </row>
    <row r="1065" spans="1:14">
      <c r="A1065" t="str">
        <f t="shared" si="17"/>
        <v>2003_2TOT_63</v>
      </c>
      <c r="B1065" s="243">
        <v>2003</v>
      </c>
      <c r="C1065" s="243" t="s">
        <v>147</v>
      </c>
      <c r="D1065" s="243">
        <v>2</v>
      </c>
      <c r="E1065" s="243">
        <v>63</v>
      </c>
      <c r="F1065" s="243">
        <v>753.56575787068311</v>
      </c>
      <c r="G1065" s="243">
        <v>3440185</v>
      </c>
      <c r="H1065" s="243">
        <v>1212093687.7129867</v>
      </c>
      <c r="I1065" s="243">
        <v>352.33386800796666</v>
      </c>
      <c r="J1065" s="243">
        <v>21.516919243259956</v>
      </c>
      <c r="K1065" s="243">
        <v>0.69673782170657361</v>
      </c>
      <c r="L1065" s="243">
        <v>39248718.93293786</v>
      </c>
      <c r="M1065" s="243">
        <v>52084</v>
      </c>
      <c r="N1065" s="243">
        <v>753.56575787070619</v>
      </c>
    </row>
    <row r="1066" spans="1:14">
      <c r="A1066" t="str">
        <f t="shared" si="17"/>
        <v>2003_2TOT_64</v>
      </c>
      <c r="B1066" s="243">
        <v>2003</v>
      </c>
      <c r="C1066" s="243" t="s">
        <v>147</v>
      </c>
      <c r="D1066" s="243">
        <v>2</v>
      </c>
      <c r="E1066" s="243">
        <v>64</v>
      </c>
      <c r="F1066" s="243">
        <v>787.15326022149077</v>
      </c>
      <c r="G1066" s="243">
        <v>3494279</v>
      </c>
      <c r="H1066" s="243">
        <v>1253836325.0756481</v>
      </c>
      <c r="I1066" s="243">
        <v>358.82547589235094</v>
      </c>
      <c r="J1066" s="243">
        <v>22.257928759469689</v>
      </c>
      <c r="K1066" s="243">
        <v>0.74100951620973277</v>
      </c>
      <c r="L1066" s="243">
        <v>41742637.362661362</v>
      </c>
      <c r="M1066" s="243">
        <v>54094</v>
      </c>
      <c r="N1066" s="243">
        <v>771.66852816691983</v>
      </c>
    </row>
    <row r="1067" spans="1:14">
      <c r="A1067" t="str">
        <f t="shared" si="17"/>
        <v>2003_2TOT_65</v>
      </c>
      <c r="B1067" s="243">
        <v>2003</v>
      </c>
      <c r="C1067" s="243" t="s">
        <v>147</v>
      </c>
      <c r="D1067" s="243">
        <v>2</v>
      </c>
      <c r="E1067" s="243">
        <v>65</v>
      </c>
      <c r="F1067" s="243">
        <v>827.79198502094539</v>
      </c>
      <c r="G1067" s="243">
        <v>3550362</v>
      </c>
      <c r="H1067" s="243">
        <v>1299194775.0711839</v>
      </c>
      <c r="I1067" s="243">
        <v>365.93304431243462</v>
      </c>
      <c r="J1067" s="243">
        <v>23.063125680670463</v>
      </c>
      <c r="K1067" s="243">
        <v>0.8051969212007748</v>
      </c>
      <c r="L1067" s="243">
        <v>45358449.995535851</v>
      </c>
      <c r="M1067" s="243">
        <v>56083</v>
      </c>
      <c r="N1067" s="243">
        <v>808.77360332963372</v>
      </c>
    </row>
    <row r="1068" spans="1:14">
      <c r="A1068" t="str">
        <f t="shared" si="17"/>
        <v>2003_2TOT_66</v>
      </c>
      <c r="B1068" s="243">
        <v>2003</v>
      </c>
      <c r="C1068" s="243" t="s">
        <v>147</v>
      </c>
      <c r="D1068" s="243">
        <v>2</v>
      </c>
      <c r="E1068" s="243">
        <v>66</v>
      </c>
      <c r="F1068" s="243">
        <v>843.9936488151651</v>
      </c>
      <c r="G1068" s="243">
        <v>3603780</v>
      </c>
      <c r="H1068" s="243">
        <v>1343693543.4347684</v>
      </c>
      <c r="I1068" s="243">
        <v>372.85670696734218</v>
      </c>
      <c r="J1068" s="243">
        <v>23.853061652625215</v>
      </c>
      <c r="K1068" s="243">
        <v>0.78993597195475118</v>
      </c>
      <c r="L1068" s="243">
        <v>44498768.363584518</v>
      </c>
      <c r="M1068" s="243">
        <v>53418</v>
      </c>
      <c r="N1068" s="243">
        <v>833.02947252956903</v>
      </c>
    </row>
    <row r="1069" spans="1:14">
      <c r="A1069" t="str">
        <f t="shared" si="17"/>
        <v>2003_2TOT_67</v>
      </c>
      <c r="B1069" s="243">
        <v>2003</v>
      </c>
      <c r="C1069" s="243" t="s">
        <v>147</v>
      </c>
      <c r="D1069" s="243">
        <v>2</v>
      </c>
      <c r="E1069" s="243">
        <v>67</v>
      </c>
      <c r="F1069" s="243">
        <v>889.20759428740598</v>
      </c>
      <c r="G1069" s="243">
        <v>3658531</v>
      </c>
      <c r="H1069" s="243">
        <v>1391148937.5992794</v>
      </c>
      <c r="I1069" s="243">
        <v>380.24795678901705</v>
      </c>
      <c r="J1069" s="243">
        <v>24.69548323624181</v>
      </c>
      <c r="K1069" s="243">
        <v>0.84242158361659492</v>
      </c>
      <c r="L1069" s="243">
        <v>47455394.164510965</v>
      </c>
      <c r="M1069" s="243">
        <v>54751</v>
      </c>
      <c r="N1069" s="243">
        <v>866.74935918085453</v>
      </c>
    </row>
    <row r="1070" spans="1:14">
      <c r="A1070" t="str">
        <f t="shared" si="17"/>
        <v>2003_2TOT_68</v>
      </c>
      <c r="B1070" s="243">
        <v>2003</v>
      </c>
      <c r="C1070" s="243" t="s">
        <v>147</v>
      </c>
      <c r="D1070" s="243">
        <v>2</v>
      </c>
      <c r="E1070" s="243">
        <v>68</v>
      </c>
      <c r="F1070" s="243">
        <v>904.27890944481976</v>
      </c>
      <c r="G1070" s="243">
        <v>3712618</v>
      </c>
      <c r="H1070" s="243">
        <v>1439907719.1936898</v>
      </c>
      <c r="I1070" s="243">
        <v>387.84160373991881</v>
      </c>
      <c r="J1070" s="243">
        <v>25.561042372966813</v>
      </c>
      <c r="K1070" s="243">
        <v>0.86555913672500395</v>
      </c>
      <c r="L1070" s="243">
        <v>48758781.594410419</v>
      </c>
      <c r="M1070" s="243">
        <v>54087</v>
      </c>
      <c r="N1070" s="243">
        <v>901.48800255903302</v>
      </c>
    </row>
    <row r="1071" spans="1:14">
      <c r="A1071" t="str">
        <f t="shared" si="17"/>
        <v>2003_2TOT_69</v>
      </c>
      <c r="B1071" s="243">
        <v>2003</v>
      </c>
      <c r="C1071" s="243" t="s">
        <v>147</v>
      </c>
      <c r="D1071" s="243">
        <v>2</v>
      </c>
      <c r="E1071" s="243">
        <v>69</v>
      </c>
      <c r="F1071" s="243">
        <v>919.35022460223342</v>
      </c>
      <c r="G1071" s="243">
        <v>3768708</v>
      </c>
      <c r="H1071" s="243">
        <v>1490910491.7600493</v>
      </c>
      <c r="I1071" s="243">
        <v>395.60254913886916</v>
      </c>
      <c r="J1071" s="243">
        <v>26.466436526584889</v>
      </c>
      <c r="K1071" s="243">
        <v>0.90539415361807585</v>
      </c>
      <c r="L1071" s="243">
        <v>51002772.56635952</v>
      </c>
      <c r="M1071" s="243">
        <v>56090</v>
      </c>
      <c r="N1071" s="243">
        <v>909.30241694347512</v>
      </c>
    </row>
    <row r="1072" spans="1:14">
      <c r="A1072" t="str">
        <f t="shared" si="17"/>
        <v>2003_2TOT_70</v>
      </c>
      <c r="B1072" s="243">
        <v>2003</v>
      </c>
      <c r="C1072" s="243" t="s">
        <v>147</v>
      </c>
      <c r="D1072" s="243">
        <v>2</v>
      </c>
      <c r="E1072" s="243">
        <v>70</v>
      </c>
      <c r="F1072" s="243">
        <v>947.23215764344866</v>
      </c>
      <c r="G1072" s="243">
        <v>3822793</v>
      </c>
      <c r="H1072" s="243">
        <v>1541635899.6290984</v>
      </c>
      <c r="I1072" s="243">
        <v>403.27475215872226</v>
      </c>
      <c r="J1072" s="243">
        <v>27.366906940517278</v>
      </c>
      <c r="K1072" s="243">
        <v>0.90047041393238914</v>
      </c>
      <c r="L1072" s="243">
        <v>50725407.869049072</v>
      </c>
      <c r="M1072" s="243">
        <v>54085</v>
      </c>
      <c r="N1072" s="243">
        <v>937.88310749836501</v>
      </c>
    </row>
    <row r="1073" spans="1:14">
      <c r="A1073" t="str">
        <f t="shared" si="17"/>
        <v>2003_2TOT_71</v>
      </c>
      <c r="B1073" s="243">
        <v>2003</v>
      </c>
      <c r="C1073" s="243" t="s">
        <v>147</v>
      </c>
      <c r="D1073" s="243">
        <v>2</v>
      </c>
      <c r="E1073" s="243">
        <v>71</v>
      </c>
      <c r="F1073" s="243">
        <v>979.63548523188808</v>
      </c>
      <c r="G1073" s="243">
        <v>3876880</v>
      </c>
      <c r="H1073" s="243">
        <v>1594030683.2286899</v>
      </c>
      <c r="I1073" s="243">
        <v>411.16327645650364</v>
      </c>
      <c r="J1073" s="243">
        <v>28.297011881173848</v>
      </c>
      <c r="K1073" s="243">
        <v>0.93010494065656957</v>
      </c>
      <c r="L1073" s="243">
        <v>52394783.599591494</v>
      </c>
      <c r="M1073" s="243">
        <v>54087</v>
      </c>
      <c r="N1073" s="243">
        <v>968.71306597872865</v>
      </c>
    </row>
    <row r="1074" spans="1:14">
      <c r="A1074" t="str">
        <f t="shared" si="17"/>
        <v>2003_2TOT_72</v>
      </c>
      <c r="B1074" s="243">
        <v>2003</v>
      </c>
      <c r="C1074" s="243" t="s">
        <v>147</v>
      </c>
      <c r="D1074" s="243">
        <v>2</v>
      </c>
      <c r="E1074" s="243">
        <v>72</v>
      </c>
      <c r="F1074" s="243">
        <v>1004.7543438275775</v>
      </c>
      <c r="G1074" s="243">
        <v>3931639</v>
      </c>
      <c r="H1074" s="243">
        <v>1648764543.983501</v>
      </c>
      <c r="I1074" s="243">
        <v>419.35807025606903</v>
      </c>
      <c r="J1074" s="243">
        <v>29.268639795477434</v>
      </c>
      <c r="K1074" s="243">
        <v>0.97162791430358553</v>
      </c>
      <c r="L1074" s="243">
        <v>54733860.754811049</v>
      </c>
      <c r="M1074" s="243">
        <v>54759</v>
      </c>
      <c r="N1074" s="243">
        <v>999.54091117096823</v>
      </c>
    </row>
    <row r="1075" spans="1:14">
      <c r="A1075" t="str">
        <f t="shared" si="17"/>
        <v>2003_2TOT_73</v>
      </c>
      <c r="B1075" s="243">
        <v>2003</v>
      </c>
      <c r="C1075" s="243" t="s">
        <v>147</v>
      </c>
      <c r="D1075" s="243">
        <v>2</v>
      </c>
      <c r="E1075" s="243">
        <v>73</v>
      </c>
      <c r="F1075" s="243">
        <v>1054.9920610189563</v>
      </c>
      <c r="G1075" s="243">
        <v>3985720</v>
      </c>
      <c r="H1075" s="243">
        <v>1704680605.2301624</v>
      </c>
      <c r="I1075" s="243">
        <v>427.69702970358236</v>
      </c>
      <c r="J1075" s="243">
        <v>30.261253969152168</v>
      </c>
      <c r="K1075" s="243">
        <v>0.9926141736747347</v>
      </c>
      <c r="L1075" s="243">
        <v>55916061.246661425</v>
      </c>
      <c r="M1075" s="243">
        <v>54081</v>
      </c>
      <c r="N1075" s="243">
        <v>1033.9317181017627</v>
      </c>
    </row>
    <row r="1076" spans="1:14">
      <c r="A1076" t="str">
        <f t="shared" si="17"/>
        <v>2003_2TOT_74</v>
      </c>
      <c r="B1076" s="243">
        <v>2003</v>
      </c>
      <c r="C1076" s="243" t="s">
        <v>147</v>
      </c>
      <c r="D1076" s="243">
        <v>2</v>
      </c>
      <c r="E1076" s="243">
        <v>74</v>
      </c>
      <c r="F1076" s="243">
        <v>1102.4667037648094</v>
      </c>
      <c r="G1076" s="243">
        <v>4040477</v>
      </c>
      <c r="H1076" s="243">
        <v>1763589062.2859561</v>
      </c>
      <c r="I1076" s="243">
        <v>436.48041117074945</v>
      </c>
      <c r="J1076" s="243">
        <v>31.306988738719504</v>
      </c>
      <c r="K1076" s="243">
        <v>1.0457347695673356</v>
      </c>
      <c r="L1076" s="243">
        <v>58908457.055793762</v>
      </c>
      <c r="M1076" s="243">
        <v>54757</v>
      </c>
      <c r="N1076" s="243">
        <v>1075.8160062785355</v>
      </c>
    </row>
    <row r="1077" spans="1:14">
      <c r="A1077" t="str">
        <f t="shared" si="17"/>
        <v>2003_2TOT_75</v>
      </c>
      <c r="B1077" s="243">
        <v>2003</v>
      </c>
      <c r="C1077" s="243" t="s">
        <v>147</v>
      </c>
      <c r="D1077" s="243">
        <v>2</v>
      </c>
      <c r="E1077" s="243">
        <v>75</v>
      </c>
      <c r="F1077" s="243">
        <v>1130.3486368060246</v>
      </c>
      <c r="G1077" s="243">
        <v>4095900</v>
      </c>
      <c r="H1077" s="243">
        <v>1825565079.2157371</v>
      </c>
      <c r="I1077" s="243">
        <v>445.70548089937182</v>
      </c>
      <c r="J1077" s="243">
        <v>32.407178406246899</v>
      </c>
      <c r="K1077" s="243">
        <v>1.1001896675273954</v>
      </c>
      <c r="L1077" s="243">
        <v>61976016.92978096</v>
      </c>
      <c r="M1077" s="243">
        <v>55423</v>
      </c>
      <c r="N1077" s="243">
        <v>1118.2364168266056</v>
      </c>
    </row>
    <row r="1078" spans="1:14">
      <c r="A1078" t="str">
        <f t="shared" si="17"/>
        <v>2003_2TOT_76</v>
      </c>
      <c r="B1078" s="243">
        <v>2003</v>
      </c>
      <c r="C1078" s="243" t="s">
        <v>147</v>
      </c>
      <c r="D1078" s="243">
        <v>2</v>
      </c>
      <c r="E1078" s="243">
        <v>76</v>
      </c>
      <c r="F1078" s="243">
        <v>1178.5768453097485</v>
      </c>
      <c r="G1078" s="243">
        <v>4149989</v>
      </c>
      <c r="H1078" s="243">
        <v>1887785402.2646952</v>
      </c>
      <c r="I1078" s="243">
        <v>454.88925446903477</v>
      </c>
      <c r="J1078" s="243">
        <v>33.511704962160287</v>
      </c>
      <c r="K1078" s="243">
        <v>1.1045265559133881</v>
      </c>
      <c r="L1078" s="243">
        <v>62220323.048958063</v>
      </c>
      <c r="M1078" s="243">
        <v>54089</v>
      </c>
      <c r="N1078" s="243">
        <v>1150.3322865824487</v>
      </c>
    </row>
    <row r="1079" spans="1:14">
      <c r="A1079" t="str">
        <f t="shared" si="17"/>
        <v>2003_2TOT_77</v>
      </c>
      <c r="B1079" s="243">
        <v>2003</v>
      </c>
      <c r="C1079" s="243" t="s">
        <v>147</v>
      </c>
      <c r="D1079" s="243">
        <v>2</v>
      </c>
      <c r="E1079" s="243">
        <v>77</v>
      </c>
      <c r="F1079" s="243">
        <v>1243.3835004866271</v>
      </c>
      <c r="G1079" s="243">
        <v>4204072</v>
      </c>
      <c r="H1079" s="243">
        <v>1952987526.7417953</v>
      </c>
      <c r="I1079" s="243">
        <v>464.5466411473912</v>
      </c>
      <c r="J1079" s="243">
        <v>34.669164043982477</v>
      </c>
      <c r="K1079" s="243">
        <v>1.1574590818221893</v>
      </c>
      <c r="L1079" s="243">
        <v>65202124.477100134</v>
      </c>
      <c r="M1079" s="243">
        <v>54083</v>
      </c>
      <c r="N1079" s="243">
        <v>1205.593707396042</v>
      </c>
    </row>
    <row r="1080" spans="1:14">
      <c r="A1080" t="str">
        <f t="shared" si="17"/>
        <v>2003_2TOT_78</v>
      </c>
      <c r="B1080" s="243">
        <v>2003</v>
      </c>
      <c r="C1080" s="243" t="s">
        <v>147</v>
      </c>
      <c r="D1080" s="243">
        <v>2</v>
      </c>
      <c r="E1080" s="243">
        <v>78</v>
      </c>
      <c r="F1080" s="243">
        <v>1288.5974459588681</v>
      </c>
      <c r="G1080" s="243">
        <v>4258830</v>
      </c>
      <c r="H1080" s="243">
        <v>2022169729.8419881</v>
      </c>
      <c r="I1080" s="243">
        <v>474.81813780826849</v>
      </c>
      <c r="J1080" s="243">
        <v>35.897276930195396</v>
      </c>
      <c r="K1080" s="243">
        <v>1.2281128862129194</v>
      </c>
      <c r="L1080" s="243">
        <v>69182203.100192785</v>
      </c>
      <c r="M1080" s="243">
        <v>54758</v>
      </c>
      <c r="N1080" s="243">
        <v>1263.4172741917671</v>
      </c>
    </row>
    <row r="1081" spans="1:14">
      <c r="A1081" t="str">
        <f t="shared" si="17"/>
        <v>2003_2TOT_79</v>
      </c>
      <c r="B1081" s="243">
        <v>2003</v>
      </c>
      <c r="C1081" s="243" t="s">
        <v>147</v>
      </c>
      <c r="D1081" s="243">
        <v>2</v>
      </c>
      <c r="E1081" s="243">
        <v>79</v>
      </c>
      <c r="F1081" s="243">
        <v>1356.4183641672296</v>
      </c>
      <c r="G1081" s="243">
        <v>4313583</v>
      </c>
      <c r="H1081" s="243">
        <v>2095007702.8969882</v>
      </c>
      <c r="I1081" s="243">
        <v>485.67691937236123</v>
      </c>
      <c r="J1081" s="243">
        <v>37.190286538243356</v>
      </c>
      <c r="K1081" s="243">
        <v>1.2930096080479601</v>
      </c>
      <c r="L1081" s="243">
        <v>72837973.055000067</v>
      </c>
      <c r="M1081" s="243">
        <v>54753</v>
      </c>
      <c r="N1081" s="243">
        <v>1330.3010438697436</v>
      </c>
    </row>
    <row r="1082" spans="1:14">
      <c r="A1082" t="str">
        <f t="shared" si="17"/>
        <v>2003_2TOT_80</v>
      </c>
      <c r="B1082" s="243">
        <v>2003</v>
      </c>
      <c r="C1082" s="243" t="s">
        <v>147</v>
      </c>
      <c r="D1082" s="243">
        <v>2</v>
      </c>
      <c r="E1082" s="243">
        <v>80</v>
      </c>
      <c r="F1082" s="243">
        <v>1410.6750987339187</v>
      </c>
      <c r="G1082" s="243">
        <v>4369670</v>
      </c>
      <c r="H1082" s="243">
        <v>2172096494.8911195</v>
      </c>
      <c r="I1082" s="243">
        <v>497.08479013086099</v>
      </c>
      <c r="J1082" s="243">
        <v>38.558756095269018</v>
      </c>
      <c r="K1082" s="243">
        <v>1.3684695570256622</v>
      </c>
      <c r="L1082" s="243">
        <v>77088791.994131327</v>
      </c>
      <c r="M1082" s="243">
        <v>56087</v>
      </c>
      <c r="N1082" s="243">
        <v>1374.4502646626015</v>
      </c>
    </row>
    <row r="1083" spans="1:14">
      <c r="A1083" t="str">
        <f t="shared" si="17"/>
        <v>2003_2TOT_81</v>
      </c>
      <c r="B1083" s="243">
        <v>2003</v>
      </c>
      <c r="C1083" s="243" t="s">
        <v>147</v>
      </c>
      <c r="D1083" s="243">
        <v>2</v>
      </c>
      <c r="E1083" s="243">
        <v>81</v>
      </c>
      <c r="F1083" s="243">
        <v>1487.0364288648145</v>
      </c>
      <c r="G1083" s="243">
        <v>4423758</v>
      </c>
      <c r="H1083" s="243">
        <v>2250671550.7836194</v>
      </c>
      <c r="I1083" s="243">
        <v>508.7691394474154</v>
      </c>
      <c r="J1083" s="243">
        <v>39.953609603139029</v>
      </c>
      <c r="K1083" s="243">
        <v>1.3948535078700104</v>
      </c>
      <c r="L1083" s="243">
        <v>78575055.892499924</v>
      </c>
      <c r="M1083" s="243">
        <v>54088</v>
      </c>
      <c r="N1083" s="243">
        <v>1452.7262219438678</v>
      </c>
    </row>
    <row r="1084" spans="1:14">
      <c r="A1084" t="str">
        <f t="shared" si="17"/>
        <v>2003_2TOT_82</v>
      </c>
      <c r="B1084" s="243">
        <v>2003</v>
      </c>
      <c r="C1084" s="243" t="s">
        <v>147</v>
      </c>
      <c r="D1084" s="243">
        <v>2</v>
      </c>
      <c r="E1084" s="243">
        <v>82</v>
      </c>
      <c r="F1084" s="243">
        <v>1525.9706596881333</v>
      </c>
      <c r="G1084" s="243">
        <v>4479176</v>
      </c>
      <c r="H1084" s="243">
        <v>2334284355.0305591</v>
      </c>
      <c r="I1084" s="243">
        <v>521.14146776785708</v>
      </c>
      <c r="J1084" s="243">
        <v>41.437892521960656</v>
      </c>
      <c r="K1084" s="243">
        <v>1.4842829188216271</v>
      </c>
      <c r="L1084" s="243">
        <v>83612804.246939659</v>
      </c>
      <c r="M1084" s="243">
        <v>55418</v>
      </c>
      <c r="N1084" s="243">
        <v>1508.7661815103334</v>
      </c>
    </row>
    <row r="1085" spans="1:14">
      <c r="A1085" t="str">
        <f t="shared" si="17"/>
        <v>2003_2TOT_83</v>
      </c>
      <c r="B1085" s="243">
        <v>2003</v>
      </c>
      <c r="C1085" s="243" t="s">
        <v>147</v>
      </c>
      <c r="D1085" s="243">
        <v>2</v>
      </c>
      <c r="E1085" s="243">
        <v>83</v>
      </c>
      <c r="F1085" s="243">
        <v>1622.6782652815375</v>
      </c>
      <c r="G1085" s="243">
        <v>4532594</v>
      </c>
      <c r="H1085" s="243">
        <v>2419012798.6336656</v>
      </c>
      <c r="I1085" s="243">
        <v>533.69280342198431</v>
      </c>
      <c r="J1085" s="243">
        <v>42.941980116092935</v>
      </c>
      <c r="K1085" s="243">
        <v>1.5040875941322795</v>
      </c>
      <c r="L1085" s="243">
        <v>84728443.603106499</v>
      </c>
      <c r="M1085" s="243">
        <v>53418</v>
      </c>
      <c r="N1085" s="243">
        <v>1586.1403198005635</v>
      </c>
    </row>
    <row r="1086" spans="1:14">
      <c r="A1086" t="str">
        <f t="shared" si="17"/>
        <v>2003_2TOT_84</v>
      </c>
      <c r="B1086" s="243">
        <v>2003</v>
      </c>
      <c r="C1086" s="243" t="s">
        <v>147</v>
      </c>
      <c r="D1086" s="243">
        <v>2</v>
      </c>
      <c r="E1086" s="243">
        <v>84</v>
      </c>
      <c r="F1086" s="243">
        <v>1708.0823845068817</v>
      </c>
      <c r="G1086" s="243">
        <v>4587353</v>
      </c>
      <c r="H1086" s="243">
        <v>2510151936.8413758</v>
      </c>
      <c r="I1086" s="243">
        <v>547.18961824855774</v>
      </c>
      <c r="J1086" s="243">
        <v>44.559869472827195</v>
      </c>
      <c r="K1086" s="243">
        <v>1.6178893567342598</v>
      </c>
      <c r="L1086" s="243">
        <v>91139138.207710266</v>
      </c>
      <c r="M1086" s="243">
        <v>54759</v>
      </c>
      <c r="N1086" s="243">
        <v>1664.3681989756983</v>
      </c>
    </row>
    <row r="1087" spans="1:14">
      <c r="A1087" t="str">
        <f t="shared" si="17"/>
        <v>2003_2TOT_85</v>
      </c>
      <c r="B1087" s="243">
        <v>2003</v>
      </c>
      <c r="C1087" s="243" t="s">
        <v>147</v>
      </c>
      <c r="D1087" s="243">
        <v>2</v>
      </c>
      <c r="E1087" s="243">
        <v>85</v>
      </c>
      <c r="F1087" s="243">
        <v>1789.7186749428724</v>
      </c>
      <c r="G1087" s="243">
        <v>4640775</v>
      </c>
      <c r="H1087" s="243">
        <v>2603405194.4888144</v>
      </c>
      <c r="I1087" s="243">
        <v>560.98500670444366</v>
      </c>
      <c r="J1087" s="243">
        <v>46.215288385004527</v>
      </c>
      <c r="K1087" s="243">
        <v>1.6554189121773319</v>
      </c>
      <c r="L1087" s="243">
        <v>93253257.647438526</v>
      </c>
      <c r="M1087" s="243">
        <v>53422</v>
      </c>
      <c r="N1087" s="243">
        <v>1745.5965266638937</v>
      </c>
    </row>
    <row r="1088" spans="1:14">
      <c r="A1088" t="str">
        <f t="shared" si="17"/>
        <v>2003_2TOT_86</v>
      </c>
      <c r="B1088" s="243">
        <v>2003</v>
      </c>
      <c r="C1088" s="243" t="s">
        <v>147</v>
      </c>
      <c r="D1088" s="243">
        <v>2</v>
      </c>
      <c r="E1088" s="243">
        <v>86</v>
      </c>
      <c r="F1088" s="243">
        <v>1861.3074219405873</v>
      </c>
      <c r="G1088" s="243">
        <v>4695529</v>
      </c>
      <c r="H1088" s="243">
        <v>2703463515.6556525</v>
      </c>
      <c r="I1088" s="243">
        <v>575.75270340267355</v>
      </c>
      <c r="J1088" s="243">
        <v>47.991509842130718</v>
      </c>
      <c r="K1088" s="243">
        <v>1.7762214571261907</v>
      </c>
      <c r="L1088" s="243">
        <v>100058321.16683817</v>
      </c>
      <c r="M1088" s="243">
        <v>54754</v>
      </c>
      <c r="N1088" s="243">
        <v>1827.4157352309999</v>
      </c>
    </row>
    <row r="1089" spans="1:14">
      <c r="A1089" t="str">
        <f t="shared" si="17"/>
        <v>2003_2TOT_87</v>
      </c>
      <c r="B1089" s="243">
        <v>2003</v>
      </c>
      <c r="C1089" s="243" t="s">
        <v>147</v>
      </c>
      <c r="D1089" s="243">
        <v>2</v>
      </c>
      <c r="E1089" s="243">
        <v>87</v>
      </c>
      <c r="F1089" s="243">
        <v>2009.508687655155</v>
      </c>
      <c r="G1089" s="243">
        <v>4750954</v>
      </c>
      <c r="H1089" s="243">
        <v>2810031358.3825569</v>
      </c>
      <c r="I1089" s="243">
        <v>591.46675770435934</v>
      </c>
      <c r="J1089" s="243">
        <v>49.883287424282599</v>
      </c>
      <c r="K1089" s="243">
        <v>1.8917775821518816</v>
      </c>
      <c r="L1089" s="243">
        <v>106567842.72690439</v>
      </c>
      <c r="M1089" s="243">
        <v>55425</v>
      </c>
      <c r="N1089" s="243">
        <v>1922.7396071611076</v>
      </c>
    </row>
    <row r="1090" spans="1:14">
      <c r="A1090" t="str">
        <f t="shared" si="17"/>
        <v>2003_2TOT_88</v>
      </c>
      <c r="B1090" s="243">
        <v>2003</v>
      </c>
      <c r="C1090" s="243" t="s">
        <v>147</v>
      </c>
      <c r="D1090" s="243">
        <v>2</v>
      </c>
      <c r="E1090" s="243">
        <v>88</v>
      </c>
      <c r="F1090" s="243">
        <v>2109.9841220379126</v>
      </c>
      <c r="G1090" s="243">
        <v>4805039</v>
      </c>
      <c r="H1090" s="243">
        <v>2921070443.3436122</v>
      </c>
      <c r="I1090" s="243">
        <v>607.91815495017045</v>
      </c>
      <c r="J1090" s="243">
        <v>51.854437879212</v>
      </c>
      <c r="K1090" s="243">
        <v>1.9711504549294006</v>
      </c>
      <c r="L1090" s="243">
        <v>111039084.96105528</v>
      </c>
      <c r="M1090" s="243">
        <v>54085</v>
      </c>
      <c r="N1090" s="243">
        <v>2053.0477019701448</v>
      </c>
    </row>
    <row r="1091" spans="1:14">
      <c r="A1091" t="str">
        <f t="shared" si="17"/>
        <v>2003_2TOT_89</v>
      </c>
      <c r="B1091" s="243">
        <v>2003</v>
      </c>
      <c r="C1091" s="243" t="s">
        <v>147</v>
      </c>
      <c r="D1091" s="243">
        <v>2</v>
      </c>
      <c r="E1091" s="243">
        <v>89</v>
      </c>
      <c r="F1091" s="243">
        <v>2260.6972736120492</v>
      </c>
      <c r="G1091" s="243">
        <v>4859128</v>
      </c>
      <c r="H1091" s="243">
        <v>3039529905.3937359</v>
      </c>
      <c r="I1091" s="243">
        <v>625.52991100331906</v>
      </c>
      <c r="J1091" s="243">
        <v>53.957313840344867</v>
      </c>
      <c r="K1091" s="243">
        <v>2.1028759611328667</v>
      </c>
      <c r="L1091" s="243">
        <v>118459462.05012369</v>
      </c>
      <c r="M1091" s="243">
        <v>54089</v>
      </c>
      <c r="N1091" s="243">
        <v>2190.0841585188059</v>
      </c>
    </row>
    <row r="1092" spans="1:14">
      <c r="A1092" t="str">
        <f t="shared" ref="A1092:A1155" si="18">B1092&amp;"_"&amp;D1092&amp;C1092&amp;"_"&amp;E1092</f>
        <v>2003_2TOT_90</v>
      </c>
      <c r="B1092" s="243">
        <v>2003</v>
      </c>
      <c r="C1092" s="243" t="s">
        <v>147</v>
      </c>
      <c r="D1092" s="243">
        <v>2</v>
      </c>
      <c r="E1092" s="243">
        <v>90</v>
      </c>
      <c r="F1092" s="243">
        <v>2373.7321372926517</v>
      </c>
      <c r="G1092" s="243">
        <v>4914558</v>
      </c>
      <c r="H1092" s="243">
        <v>3167506804.1230574</v>
      </c>
      <c r="I1092" s="243">
        <v>644.51509253183247</v>
      </c>
      <c r="J1092" s="243">
        <v>56.229142019037369</v>
      </c>
      <c r="K1092" s="243">
        <v>2.2718281786925019</v>
      </c>
      <c r="L1092" s="243">
        <v>127976898.72932148</v>
      </c>
      <c r="M1092" s="243">
        <v>55430</v>
      </c>
      <c r="N1092" s="243">
        <v>2308.802069805547</v>
      </c>
    </row>
    <row r="1093" spans="1:14">
      <c r="A1093" t="str">
        <f t="shared" si="18"/>
        <v>2003_2TOT_91</v>
      </c>
      <c r="B1093" s="243">
        <v>2003</v>
      </c>
      <c r="C1093" s="243" t="s">
        <v>147</v>
      </c>
      <c r="D1093" s="243">
        <v>2</v>
      </c>
      <c r="E1093" s="243">
        <v>91</v>
      </c>
      <c r="F1093" s="243">
        <v>2596.0340358645035</v>
      </c>
      <c r="G1093" s="243">
        <v>4968645</v>
      </c>
      <c r="H1093" s="243">
        <v>3302498809.1370053</v>
      </c>
      <c r="I1093" s="243">
        <v>664.6678941918783</v>
      </c>
      <c r="J1093" s="243">
        <v>58.625501392751588</v>
      </c>
      <c r="K1093" s="243">
        <v>2.396359373714219</v>
      </c>
      <c r="L1093" s="243">
        <v>134992005.01394796</v>
      </c>
      <c r="M1093" s="243">
        <v>54087</v>
      </c>
      <c r="N1093" s="243">
        <v>2495.8308838343405</v>
      </c>
    </row>
    <row r="1094" spans="1:14">
      <c r="A1094" t="str">
        <f t="shared" si="18"/>
        <v>2003_2TOT_92</v>
      </c>
      <c r="B1094" s="243">
        <v>2003</v>
      </c>
      <c r="C1094" s="243" t="s">
        <v>147</v>
      </c>
      <c r="D1094" s="243">
        <v>2</v>
      </c>
      <c r="E1094" s="243">
        <v>92</v>
      </c>
      <c r="F1094" s="243">
        <v>2742.9793586492865</v>
      </c>
      <c r="G1094" s="243">
        <v>5024068</v>
      </c>
      <c r="H1094" s="243">
        <v>3450143408.2905755</v>
      </c>
      <c r="I1094" s="243">
        <v>686.72307148123309</v>
      </c>
      <c r="J1094" s="243">
        <v>61.246467864976232</v>
      </c>
      <c r="K1094" s="243">
        <v>2.6209664722246444</v>
      </c>
      <c r="L1094" s="243">
        <v>147644599.15357018</v>
      </c>
      <c r="M1094" s="243">
        <v>55423</v>
      </c>
      <c r="N1094" s="243">
        <v>2663.9589909165902</v>
      </c>
    </row>
    <row r="1095" spans="1:14">
      <c r="A1095" t="str">
        <f t="shared" si="18"/>
        <v>2003_2TOT_93</v>
      </c>
      <c r="B1095" s="243">
        <v>2003</v>
      </c>
      <c r="C1095" s="243" t="s">
        <v>147</v>
      </c>
      <c r="D1095" s="243">
        <v>2</v>
      </c>
      <c r="E1095" s="243">
        <v>93</v>
      </c>
      <c r="F1095" s="243">
        <v>3014.2630314827325</v>
      </c>
      <c r="G1095" s="243">
        <v>5077483</v>
      </c>
      <c r="H1095" s="243">
        <v>3602508593.0329018</v>
      </c>
      <c r="I1095" s="243">
        <v>709.50677590312011</v>
      </c>
      <c r="J1095" s="243">
        <v>63.95123351866993</v>
      </c>
      <c r="K1095" s="243">
        <v>2.7047656536936984</v>
      </c>
      <c r="L1095" s="243">
        <v>152365184.74232626</v>
      </c>
      <c r="M1095" s="243">
        <v>53415</v>
      </c>
      <c r="N1095" s="243">
        <v>2852.479354906417</v>
      </c>
    </row>
    <row r="1096" spans="1:14">
      <c r="A1096" t="str">
        <f t="shared" si="18"/>
        <v>2003_2TOT_94</v>
      </c>
      <c r="B1096" s="243">
        <v>2003</v>
      </c>
      <c r="C1096" s="243" t="s">
        <v>147</v>
      </c>
      <c r="D1096" s="243">
        <v>2</v>
      </c>
      <c r="E1096" s="243">
        <v>94</v>
      </c>
      <c r="F1096" s="243">
        <v>3119.7622375846281</v>
      </c>
      <c r="G1096" s="243">
        <v>5132905</v>
      </c>
      <c r="H1096" s="243">
        <v>3770752544.09658</v>
      </c>
      <c r="I1096" s="243">
        <v>734.62348204312764</v>
      </c>
      <c r="J1096" s="243">
        <v>66.937876832549932</v>
      </c>
      <c r="K1096" s="243">
        <v>2.9866433138800019</v>
      </c>
      <c r="L1096" s="243">
        <v>168243951.06367826</v>
      </c>
      <c r="M1096" s="243">
        <v>55422</v>
      </c>
      <c r="N1096" s="243">
        <v>3035.6889152985864</v>
      </c>
    </row>
    <row r="1097" spans="1:14">
      <c r="A1097" t="str">
        <f t="shared" si="18"/>
        <v>2003_2TOT_95</v>
      </c>
      <c r="B1097" s="243">
        <v>2003</v>
      </c>
      <c r="C1097" s="243" t="s">
        <v>147</v>
      </c>
      <c r="D1097" s="243">
        <v>2</v>
      </c>
      <c r="E1097" s="243">
        <v>95</v>
      </c>
      <c r="F1097" s="243">
        <v>3541.7590619922107</v>
      </c>
      <c r="G1097" s="243">
        <v>5186992</v>
      </c>
      <c r="H1097" s="243">
        <v>3951626670.7903538</v>
      </c>
      <c r="I1097" s="243">
        <v>761.83396288067411</v>
      </c>
      <c r="J1097" s="243">
        <v>70.14872927466466</v>
      </c>
      <c r="K1097" s="243">
        <v>3.210852442114728</v>
      </c>
      <c r="L1097" s="243">
        <v>180874126.69377375</v>
      </c>
      <c r="M1097" s="243">
        <v>54087</v>
      </c>
      <c r="N1097" s="243">
        <v>3344.1330947135862</v>
      </c>
    </row>
    <row r="1098" spans="1:14">
      <c r="A1098" t="str">
        <f t="shared" si="18"/>
        <v>2003_2TOT_96</v>
      </c>
      <c r="B1098" s="243">
        <v>2003</v>
      </c>
      <c r="C1098" s="243" t="s">
        <v>147</v>
      </c>
      <c r="D1098" s="243">
        <v>2</v>
      </c>
      <c r="E1098" s="243">
        <v>96</v>
      </c>
      <c r="F1098" s="243">
        <v>3993.8985167146202</v>
      </c>
      <c r="G1098" s="243">
        <v>5241079</v>
      </c>
      <c r="H1098" s="243">
        <v>4155293216.2223558</v>
      </c>
      <c r="I1098" s="243">
        <v>792.83163184954014</v>
      </c>
      <c r="J1098" s="243">
        <v>73.764189576980669</v>
      </c>
      <c r="K1098" s="243">
        <v>3.6154603023160092</v>
      </c>
      <c r="L1098" s="243">
        <v>203666545.43200207</v>
      </c>
      <c r="M1098" s="243">
        <v>54087</v>
      </c>
      <c r="N1098" s="243">
        <v>3765.535996302292</v>
      </c>
    </row>
    <row r="1099" spans="1:14">
      <c r="A1099" t="str">
        <f t="shared" si="18"/>
        <v>2003_2TOT_97</v>
      </c>
      <c r="B1099" s="243">
        <v>2003</v>
      </c>
      <c r="C1099" s="243" t="s">
        <v>147</v>
      </c>
      <c r="D1099" s="243">
        <v>2</v>
      </c>
      <c r="E1099" s="243">
        <v>97</v>
      </c>
      <c r="F1099" s="243">
        <v>4521.3945472240985</v>
      </c>
      <c r="G1099" s="243">
        <v>5295837</v>
      </c>
      <c r="H1099" s="243">
        <v>4390143755.542284</v>
      </c>
      <c r="I1099" s="243">
        <v>828.98015092652668</v>
      </c>
      <c r="J1099" s="243">
        <v>77.933223819141915</v>
      </c>
      <c r="K1099" s="243">
        <v>4.1690342421612456</v>
      </c>
      <c r="L1099" s="243">
        <v>234850539.31992817</v>
      </c>
      <c r="M1099" s="243">
        <v>54758</v>
      </c>
      <c r="N1099" s="243">
        <v>4288.8808816963401</v>
      </c>
    </row>
    <row r="1100" spans="1:14">
      <c r="A1100" t="str">
        <f t="shared" si="18"/>
        <v>2003_2TOT_98</v>
      </c>
      <c r="B1100" s="243">
        <v>2003</v>
      </c>
      <c r="C1100" s="243" t="s">
        <v>147</v>
      </c>
      <c r="D1100" s="243">
        <v>2</v>
      </c>
      <c r="E1100" s="243">
        <v>98</v>
      </c>
      <c r="F1100" s="243">
        <v>5425.6734566689183</v>
      </c>
      <c r="G1100" s="243">
        <v>5350592</v>
      </c>
      <c r="H1100" s="243">
        <v>4658492092.3145962</v>
      </c>
      <c r="I1100" s="243">
        <v>870.64984441246804</v>
      </c>
      <c r="J1100" s="243">
        <v>82.69690632151314</v>
      </c>
      <c r="K1100" s="243">
        <v>4.7636825023712248</v>
      </c>
      <c r="L1100" s="243">
        <v>268348336.77231216</v>
      </c>
      <c r="M1100" s="243">
        <v>54755</v>
      </c>
      <c r="N1100" s="243">
        <v>4900.8919143879493</v>
      </c>
    </row>
    <row r="1101" spans="1:14">
      <c r="A1101" t="str">
        <f t="shared" si="18"/>
        <v>2003_2TOT_99</v>
      </c>
      <c r="B1101" s="243">
        <v>2003</v>
      </c>
      <c r="C1101" s="243" t="s">
        <v>147</v>
      </c>
      <c r="D1101" s="243">
        <v>2</v>
      </c>
      <c r="E1101" s="243">
        <v>99</v>
      </c>
      <c r="F1101" s="243">
        <v>7573.3358666003651</v>
      </c>
      <c r="G1101" s="243">
        <v>5407348</v>
      </c>
      <c r="H1101" s="243">
        <v>5031356120.8494282</v>
      </c>
      <c r="I1101" s="243">
        <v>930.46649130949743</v>
      </c>
      <c r="J1101" s="243">
        <v>89.315936906383499</v>
      </c>
      <c r="K1101" s="243">
        <v>6.6190305848703588</v>
      </c>
      <c r="L1101" s="243">
        <v>372864028.534832</v>
      </c>
      <c r="M1101" s="243">
        <v>56756</v>
      </c>
      <c r="N1101" s="243">
        <v>6569.5966688073859</v>
      </c>
    </row>
    <row r="1102" spans="1:14">
      <c r="A1102" t="str">
        <f t="shared" si="18"/>
        <v>2003_2TOT_100</v>
      </c>
      <c r="B1102" s="243">
        <v>2003</v>
      </c>
      <c r="C1102" s="243" t="s">
        <v>147</v>
      </c>
      <c r="D1102" s="243">
        <v>2</v>
      </c>
      <c r="E1102" s="243">
        <v>100</v>
      </c>
      <c r="F1102" s="243">
        <v>37678.287893534158</v>
      </c>
      <c r="G1102" s="243">
        <v>5459438</v>
      </c>
      <c r="H1102" s="243">
        <v>5633212050.5246944</v>
      </c>
      <c r="I1102" s="243">
        <v>1031.8300254576925</v>
      </c>
      <c r="J1102" s="243">
        <v>99.999999999999986</v>
      </c>
      <c r="K1102" s="243">
        <v>10.684063093616487</v>
      </c>
      <c r="L1102" s="243">
        <v>601855929.67526627</v>
      </c>
      <c r="M1102" s="243">
        <v>52090</v>
      </c>
      <c r="N1102" s="243">
        <v>11554.154917935617</v>
      </c>
    </row>
    <row r="1103" spans="1:14">
      <c r="A1103" t="str">
        <f t="shared" si="18"/>
        <v>2003_4TOT_1</v>
      </c>
      <c r="B1103" s="243">
        <v>2003</v>
      </c>
      <c r="C1103" s="243" t="s">
        <v>147</v>
      </c>
      <c r="D1103" s="243">
        <v>4</v>
      </c>
      <c r="E1103" s="243">
        <v>1</v>
      </c>
      <c r="F1103" s="243">
        <v>0</v>
      </c>
      <c r="G1103" s="243">
        <v>39407</v>
      </c>
      <c r="H1103" s="243">
        <v>0</v>
      </c>
      <c r="I1103" s="243">
        <v>0</v>
      </c>
      <c r="J1103" s="243">
        <v>0</v>
      </c>
      <c r="K1103" s="243">
        <v>0</v>
      </c>
      <c r="L1103" s="243">
        <v>0</v>
      </c>
      <c r="M1103" s="243">
        <v>39407</v>
      </c>
      <c r="N1103" s="243">
        <v>0</v>
      </c>
    </row>
    <row r="1104" spans="1:14">
      <c r="A1104" t="str">
        <f t="shared" si="18"/>
        <v>2003_4TOT_2</v>
      </c>
      <c r="B1104" s="243">
        <v>2003</v>
      </c>
      <c r="C1104" s="243" t="s">
        <v>147</v>
      </c>
      <c r="D1104" s="243">
        <v>4</v>
      </c>
      <c r="E1104" s="243">
        <v>2</v>
      </c>
      <c r="F1104" s="243">
        <v>51.673080539703982</v>
      </c>
      <c r="G1104" s="243">
        <v>78814</v>
      </c>
      <c r="H1104" s="243">
        <v>1301508.0907260061</v>
      </c>
      <c r="I1104" s="243">
        <v>16.513666236024132</v>
      </c>
      <c r="J1104" s="243">
        <v>5.5609142119521157E-2</v>
      </c>
      <c r="K1104" s="243">
        <v>5.5609142119521157E-2</v>
      </c>
      <c r="L1104" s="243">
        <v>1301508.0907260061</v>
      </c>
      <c r="M1104" s="243">
        <v>39407</v>
      </c>
      <c r="N1104" s="243">
        <v>33.027332472048265</v>
      </c>
    </row>
    <row r="1105" spans="1:14">
      <c r="A1105" t="str">
        <f t="shared" si="18"/>
        <v>2003_4TOT_3</v>
      </c>
      <c r="B1105" s="243">
        <v>2003</v>
      </c>
      <c r="C1105" s="243" t="s">
        <v>147</v>
      </c>
      <c r="D1105" s="243">
        <v>4</v>
      </c>
      <c r="E1105" s="243">
        <v>3</v>
      </c>
      <c r="F1105" s="243">
        <v>64.806655176878749</v>
      </c>
      <c r="G1105" s="243">
        <v>117737</v>
      </c>
      <c r="H1105" s="243">
        <v>3648002.4860481713</v>
      </c>
      <c r="I1105" s="243">
        <v>30.984333608365862</v>
      </c>
      <c r="J1105" s="243">
        <v>0.15586709767271506</v>
      </c>
      <c r="K1105" s="243">
        <v>0.1002579555531939</v>
      </c>
      <c r="L1105" s="243">
        <v>2346494.3953221655</v>
      </c>
      <c r="M1105" s="243">
        <v>38923</v>
      </c>
      <c r="N1105" s="243">
        <v>60.28554827023008</v>
      </c>
    </row>
    <row r="1106" spans="1:14">
      <c r="A1106" t="str">
        <f t="shared" si="18"/>
        <v>2003_4TOT_4</v>
      </c>
      <c r="B1106" s="243">
        <v>2003</v>
      </c>
      <c r="C1106" s="243" t="s">
        <v>147</v>
      </c>
      <c r="D1106" s="243">
        <v>4</v>
      </c>
      <c r="E1106" s="243">
        <v>4</v>
      </c>
      <c r="F1106" s="243">
        <v>75.356575787068309</v>
      </c>
      <c r="G1106" s="243">
        <v>157141</v>
      </c>
      <c r="H1106" s="243">
        <v>6485379.5200544018</v>
      </c>
      <c r="I1106" s="243">
        <v>41.2710846949835</v>
      </c>
      <c r="J1106" s="243">
        <v>0.27709884709864674</v>
      </c>
      <c r="K1106" s="243">
        <v>0.12123174942593168</v>
      </c>
      <c r="L1106" s="243">
        <v>2837377.0340062305</v>
      </c>
      <c r="M1106" s="243">
        <v>39404</v>
      </c>
      <c r="N1106" s="243">
        <v>72.007335143798358</v>
      </c>
    </row>
    <row r="1107" spans="1:14">
      <c r="A1107" t="str">
        <f t="shared" si="18"/>
        <v>2003_4TOT_5</v>
      </c>
      <c r="B1107" s="243">
        <v>2003</v>
      </c>
      <c r="C1107" s="243" t="s">
        <v>147</v>
      </c>
      <c r="D1107" s="243">
        <v>4</v>
      </c>
      <c r="E1107" s="243">
        <v>5</v>
      </c>
      <c r="F1107" s="243">
        <v>90.427890944481973</v>
      </c>
      <c r="G1107" s="243">
        <v>196549</v>
      </c>
      <c r="H1107" s="243">
        <v>9760013.5874422695</v>
      </c>
      <c r="I1107" s="243">
        <v>49.65689770714819</v>
      </c>
      <c r="J1107" s="243">
        <v>0.41701314539641521</v>
      </c>
      <c r="K1107" s="243">
        <v>0.13991429829776847</v>
      </c>
      <c r="L1107" s="243">
        <v>3274634.0673878677</v>
      </c>
      <c r="M1107" s="243">
        <v>39408</v>
      </c>
      <c r="N1107" s="243">
        <v>83.095667564653567</v>
      </c>
    </row>
    <row r="1108" spans="1:14">
      <c r="A1108" t="str">
        <f t="shared" si="18"/>
        <v>2003_4TOT_6</v>
      </c>
      <c r="B1108" s="243">
        <v>2003</v>
      </c>
      <c r="C1108" s="243" t="s">
        <v>147</v>
      </c>
      <c r="D1108" s="243">
        <v>4</v>
      </c>
      <c r="E1108" s="243">
        <v>6</v>
      </c>
      <c r="F1108" s="243">
        <v>90.427890944481973</v>
      </c>
      <c r="G1108" s="243">
        <v>236930</v>
      </c>
      <c r="H1108" s="243">
        <v>13411582.251671396</v>
      </c>
      <c r="I1108" s="243">
        <v>56.605673623734418</v>
      </c>
      <c r="J1108" s="243">
        <v>0.57303261408449413</v>
      </c>
      <c r="K1108" s="243">
        <v>0.15601946868807892</v>
      </c>
      <c r="L1108" s="243">
        <v>3651568.6642291266</v>
      </c>
      <c r="M1108" s="243">
        <v>40381</v>
      </c>
      <c r="N1108" s="243">
        <v>90.427890944481973</v>
      </c>
    </row>
    <row r="1109" spans="1:14">
      <c r="A1109" t="str">
        <f t="shared" si="18"/>
        <v>2003_4TOT_7</v>
      </c>
      <c r="B1109" s="243">
        <v>2003</v>
      </c>
      <c r="C1109" s="243" t="s">
        <v>147</v>
      </c>
      <c r="D1109" s="243">
        <v>4</v>
      </c>
      <c r="E1109" s="243">
        <v>7</v>
      </c>
      <c r="F1109" s="243">
        <v>100.47543438275774</v>
      </c>
      <c r="G1109" s="243">
        <v>275367</v>
      </c>
      <c r="H1109" s="243">
        <v>17039906.627484109</v>
      </c>
      <c r="I1109" s="243">
        <v>61.880714201353499</v>
      </c>
      <c r="J1109" s="243">
        <v>0.72805893109935194</v>
      </c>
      <c r="K1109" s="243">
        <v>0.15502631701485781</v>
      </c>
      <c r="L1109" s="243">
        <v>3628324.3758127131</v>
      </c>
      <c r="M1109" s="243">
        <v>38437</v>
      </c>
      <c r="N1109" s="243">
        <v>94.39665883947012</v>
      </c>
    </row>
    <row r="1110" spans="1:14">
      <c r="A1110" t="str">
        <f t="shared" si="18"/>
        <v>2003_4TOT_8</v>
      </c>
      <c r="B1110" s="243">
        <v>2003</v>
      </c>
      <c r="C1110" s="243" t="s">
        <v>147</v>
      </c>
      <c r="D1110" s="243">
        <v>4</v>
      </c>
      <c r="E1110" s="243">
        <v>8</v>
      </c>
      <c r="F1110" s="243">
        <v>105.49920610189562</v>
      </c>
      <c r="G1110" s="243">
        <v>312829</v>
      </c>
      <c r="H1110" s="243">
        <v>20897530.397362322</v>
      </c>
      <c r="I1110" s="243">
        <v>66.801768369819683</v>
      </c>
      <c r="J1110" s="243">
        <v>0.8928824538967689</v>
      </c>
      <c r="K1110" s="243">
        <v>0.16482352279741697</v>
      </c>
      <c r="L1110" s="243">
        <v>3857623.7698782124</v>
      </c>
      <c r="M1110" s="243">
        <v>37462</v>
      </c>
      <c r="N1110" s="243">
        <v>102.97431450211447</v>
      </c>
    </row>
    <row r="1111" spans="1:14">
      <c r="A1111" t="str">
        <f t="shared" si="18"/>
        <v>2003_4TOT_9</v>
      </c>
      <c r="B1111" s="243">
        <v>2003</v>
      </c>
      <c r="C1111" s="243" t="s">
        <v>147</v>
      </c>
      <c r="D1111" s="243">
        <v>4</v>
      </c>
      <c r="E1111" s="243">
        <v>9</v>
      </c>
      <c r="F1111" s="243">
        <v>113.03486368060247</v>
      </c>
      <c r="G1111" s="243">
        <v>352718</v>
      </c>
      <c r="H1111" s="243">
        <v>25277332.350092955</v>
      </c>
      <c r="I1111" s="243">
        <v>71.664424129454559</v>
      </c>
      <c r="J1111" s="243">
        <v>1.0800169258068846</v>
      </c>
      <c r="K1111" s="243">
        <v>0.18713447191011567</v>
      </c>
      <c r="L1111" s="243">
        <v>4379801.9527306333</v>
      </c>
      <c r="M1111" s="243">
        <v>39889</v>
      </c>
      <c r="N1111" s="243">
        <v>109.79974310538327</v>
      </c>
    </row>
    <row r="1112" spans="1:14">
      <c r="A1112" t="str">
        <f t="shared" si="18"/>
        <v>2003_4TOT_10</v>
      </c>
      <c r="B1112" s="243">
        <v>2003</v>
      </c>
      <c r="C1112" s="243" t="s">
        <v>147</v>
      </c>
      <c r="D1112" s="243">
        <v>4</v>
      </c>
      <c r="E1112" s="243">
        <v>10</v>
      </c>
      <c r="F1112" s="243">
        <v>120.57052125930929</v>
      </c>
      <c r="G1112" s="243">
        <v>391635</v>
      </c>
      <c r="H1112" s="243">
        <v>29811958.973764013</v>
      </c>
      <c r="I1112" s="243">
        <v>76.121794461077315</v>
      </c>
      <c r="J1112" s="243">
        <v>1.2737665445541833</v>
      </c>
      <c r="K1112" s="243">
        <v>0.19374961874729868</v>
      </c>
      <c r="L1112" s="243">
        <v>4534626.6236710586</v>
      </c>
      <c r="M1112" s="243">
        <v>38917</v>
      </c>
      <c r="N1112" s="243">
        <v>116.5204569640789</v>
      </c>
    </row>
    <row r="1113" spans="1:14">
      <c r="A1113" t="str">
        <f t="shared" si="18"/>
        <v>2003_4TOT_11</v>
      </c>
      <c r="B1113" s="243">
        <v>2003</v>
      </c>
      <c r="C1113" s="243" t="s">
        <v>147</v>
      </c>
      <c r="D1113" s="243">
        <v>4</v>
      </c>
      <c r="E1113" s="243">
        <v>11</v>
      </c>
      <c r="F1113" s="243">
        <v>120.5705212593093</v>
      </c>
      <c r="G1113" s="243">
        <v>430548</v>
      </c>
      <c r="H1113" s="243">
        <v>34503719.667527519</v>
      </c>
      <c r="I1113" s="243">
        <v>80.139077797429138</v>
      </c>
      <c r="J1113" s="243">
        <v>1.4742299831369896</v>
      </c>
      <c r="K1113" s="243">
        <v>0.20046343858280635</v>
      </c>
      <c r="L1113" s="243">
        <v>4691760.6937635057</v>
      </c>
      <c r="M1113" s="243">
        <v>38913</v>
      </c>
      <c r="N1113" s="243">
        <v>120.57052125930937</v>
      </c>
    </row>
    <row r="1114" spans="1:14">
      <c r="A1114" t="str">
        <f t="shared" si="18"/>
        <v>2003_4TOT_12</v>
      </c>
      <c r="B1114" s="243">
        <v>2003</v>
      </c>
      <c r="C1114" s="243" t="s">
        <v>147</v>
      </c>
      <c r="D1114" s="243">
        <v>4</v>
      </c>
      <c r="E1114" s="243">
        <v>12</v>
      </c>
      <c r="F1114" s="243">
        <v>130.61806469758508</v>
      </c>
      <c r="G1114" s="243">
        <v>468982</v>
      </c>
      <c r="H1114" s="243">
        <v>39315916.460772768</v>
      </c>
      <c r="I1114" s="243">
        <v>83.832463635646505</v>
      </c>
      <c r="J1114" s="243">
        <v>1.6798392584764963</v>
      </c>
      <c r="K1114" s="243">
        <v>0.20560927533950668</v>
      </c>
      <c r="L1114" s="243">
        <v>4812196.7932452485</v>
      </c>
      <c r="M1114" s="243">
        <v>38434</v>
      </c>
      <c r="N1114" s="243">
        <v>125.20676466787866</v>
      </c>
    </row>
    <row r="1115" spans="1:14">
      <c r="A1115" t="str">
        <f t="shared" si="18"/>
        <v>2003_4TOT_13</v>
      </c>
      <c r="B1115" s="243">
        <v>2003</v>
      </c>
      <c r="C1115" s="243" t="s">
        <v>147</v>
      </c>
      <c r="D1115" s="243">
        <v>4</v>
      </c>
      <c r="E1115" s="243">
        <v>13</v>
      </c>
      <c r="F1115" s="243">
        <v>136.20701073512598</v>
      </c>
      <c r="G1115" s="243">
        <v>511309</v>
      </c>
      <c r="H1115" s="243">
        <v>45000029.070903227</v>
      </c>
      <c r="I1115" s="243">
        <v>88.009460171644207</v>
      </c>
      <c r="J1115" s="243">
        <v>1.9227026169238393</v>
      </c>
      <c r="K1115" s="243">
        <v>0.24286335844734297</v>
      </c>
      <c r="L1115" s="243">
        <v>5684112.6101304591</v>
      </c>
      <c r="M1115" s="243">
        <v>42327</v>
      </c>
      <c r="N1115" s="243">
        <v>134.29046731708979</v>
      </c>
    </row>
    <row r="1116" spans="1:14">
      <c r="A1116" t="str">
        <f t="shared" si="18"/>
        <v>2003_4TOT_14</v>
      </c>
      <c r="B1116" s="243">
        <v>2003</v>
      </c>
      <c r="C1116" s="243" t="s">
        <v>147</v>
      </c>
      <c r="D1116" s="243">
        <v>4</v>
      </c>
      <c r="E1116" s="243">
        <v>14</v>
      </c>
      <c r="F1116" s="243">
        <v>143.17749399542978</v>
      </c>
      <c r="G1116" s="243">
        <v>548285</v>
      </c>
      <c r="H1116" s="243">
        <v>50176837.479096241</v>
      </c>
      <c r="I1116" s="243">
        <v>91.515977054079983</v>
      </c>
      <c r="J1116" s="243">
        <v>2.1438905423374672</v>
      </c>
      <c r="K1116" s="243">
        <v>0.22118792541362797</v>
      </c>
      <c r="L1116" s="243">
        <v>5176808.4081930146</v>
      </c>
      <c r="M1116" s="243">
        <v>36976</v>
      </c>
      <c r="N1116" s="243">
        <v>140.004554527072</v>
      </c>
    </row>
    <row r="1117" spans="1:14">
      <c r="A1117" t="str">
        <f t="shared" si="18"/>
        <v>2003_4TOT_15</v>
      </c>
      <c r="B1117" s="243">
        <v>2003</v>
      </c>
      <c r="C1117" s="243" t="s">
        <v>147</v>
      </c>
      <c r="D1117" s="243">
        <v>4</v>
      </c>
      <c r="E1117" s="243">
        <v>15</v>
      </c>
      <c r="F1117" s="243">
        <v>146.9453227847832</v>
      </c>
      <c r="G1117" s="243">
        <v>586236</v>
      </c>
      <c r="H1117" s="243">
        <v>55690500.524752125</v>
      </c>
      <c r="I1117" s="243">
        <v>94.996725763603948</v>
      </c>
      <c r="J1117" s="243">
        <v>2.3794711538525268</v>
      </c>
      <c r="K1117" s="243">
        <v>0.2355806115150596</v>
      </c>
      <c r="L1117" s="243">
        <v>5513663.0456558838</v>
      </c>
      <c r="M1117" s="243">
        <v>37951</v>
      </c>
      <c r="N1117" s="243">
        <v>145.28373549197343</v>
      </c>
    </row>
    <row r="1118" spans="1:14">
      <c r="A1118" t="str">
        <f t="shared" si="18"/>
        <v>2003_4TOT_16</v>
      </c>
      <c r="B1118" s="243">
        <v>2003</v>
      </c>
      <c r="C1118" s="243" t="s">
        <v>147</v>
      </c>
      <c r="D1118" s="243">
        <v>4</v>
      </c>
      <c r="E1118" s="243">
        <v>16</v>
      </c>
      <c r="F1118" s="243">
        <v>150.71315157413662</v>
      </c>
      <c r="G1118" s="243">
        <v>625156</v>
      </c>
      <c r="H1118" s="243">
        <v>61516667.832046606</v>
      </c>
      <c r="I1118" s="243">
        <v>98.402107365276194</v>
      </c>
      <c r="J1118" s="243">
        <v>2.6284040403340239</v>
      </c>
      <c r="K1118" s="243">
        <v>0.24893288648149703</v>
      </c>
      <c r="L1118" s="243">
        <v>5826167.3072944805</v>
      </c>
      <c r="M1118" s="243">
        <v>38920</v>
      </c>
      <c r="N1118" s="243">
        <v>149.69597397981707</v>
      </c>
    </row>
    <row r="1119" spans="1:14">
      <c r="A1119" t="str">
        <f t="shared" si="18"/>
        <v>2003_4TOT_17</v>
      </c>
      <c r="B1119" s="243">
        <v>2003</v>
      </c>
      <c r="C1119" s="243" t="s">
        <v>147</v>
      </c>
      <c r="D1119" s="243">
        <v>4</v>
      </c>
      <c r="E1119" s="243">
        <v>17</v>
      </c>
      <c r="F1119" s="243">
        <v>154.1041974845547</v>
      </c>
      <c r="G1119" s="243">
        <v>665051</v>
      </c>
      <c r="H1119" s="243">
        <v>67547700.547776058</v>
      </c>
      <c r="I1119" s="243">
        <v>101.56770014296055</v>
      </c>
      <c r="J1119" s="243">
        <v>2.8860901490922095</v>
      </c>
      <c r="K1119" s="243">
        <v>0.25768610875818565</v>
      </c>
      <c r="L1119" s="243">
        <v>6031032.7157294527</v>
      </c>
      <c r="M1119" s="243">
        <v>39895</v>
      </c>
      <c r="N1119" s="243">
        <v>151.17264608922051</v>
      </c>
    </row>
    <row r="1120" spans="1:14">
      <c r="A1120" t="str">
        <f t="shared" si="18"/>
        <v>2003_4TOT_18</v>
      </c>
      <c r="B1120" s="243">
        <v>2003</v>
      </c>
      <c r="C1120" s="243" t="s">
        <v>147</v>
      </c>
      <c r="D1120" s="243">
        <v>4</v>
      </c>
      <c r="E1120" s="243">
        <v>18</v>
      </c>
      <c r="F1120" s="243">
        <v>162.77020370006755</v>
      </c>
      <c r="G1120" s="243">
        <v>703976</v>
      </c>
      <c r="H1120" s="243">
        <v>73783792.882582232</v>
      </c>
      <c r="I1120" s="243">
        <v>104.81009705243109</v>
      </c>
      <c r="J1120" s="243">
        <v>3.1525377781063715</v>
      </c>
      <c r="K1120" s="243">
        <v>0.26644762901416197</v>
      </c>
      <c r="L1120" s="243">
        <v>6236092.334806174</v>
      </c>
      <c r="M1120" s="243">
        <v>38925</v>
      </c>
      <c r="N1120" s="243">
        <v>160.20789556342129</v>
      </c>
    </row>
    <row r="1121" spans="1:14">
      <c r="A1121" t="str">
        <f t="shared" si="18"/>
        <v>2003_4TOT_19</v>
      </c>
      <c r="B1121" s="243">
        <v>2003</v>
      </c>
      <c r="C1121" s="243" t="s">
        <v>147</v>
      </c>
      <c r="D1121" s="243">
        <v>4</v>
      </c>
      <c r="E1121" s="243">
        <v>19</v>
      </c>
      <c r="F1121" s="243">
        <v>169.5522955209037</v>
      </c>
      <c r="G1121" s="243">
        <v>741925</v>
      </c>
      <c r="H1121" s="243">
        <v>80103020.375235692</v>
      </c>
      <c r="I1121" s="243">
        <v>107.96646611886065</v>
      </c>
      <c r="J1121" s="243">
        <v>3.4225374978380638</v>
      </c>
      <c r="K1121" s="243">
        <v>0.26999971973169234</v>
      </c>
      <c r="L1121" s="243">
        <v>6319227.4926534593</v>
      </c>
      <c r="M1121" s="243">
        <v>37949</v>
      </c>
      <c r="N1121" s="243">
        <v>166.51894628721334</v>
      </c>
    </row>
    <row r="1122" spans="1:14">
      <c r="A1122" t="str">
        <f t="shared" si="18"/>
        <v>2003_4TOT_20</v>
      </c>
      <c r="B1122" s="243">
        <v>2003</v>
      </c>
      <c r="C1122" s="243" t="s">
        <v>147</v>
      </c>
      <c r="D1122" s="243">
        <v>4</v>
      </c>
      <c r="E1122" s="243">
        <v>20</v>
      </c>
      <c r="F1122" s="243">
        <v>174.39664682150095</v>
      </c>
      <c r="G1122" s="243">
        <v>783276</v>
      </c>
      <c r="H1122" s="243">
        <v>87198866.766839087</v>
      </c>
      <c r="I1122" s="243">
        <v>111.32585036033159</v>
      </c>
      <c r="J1122" s="243">
        <v>3.7257195781191421</v>
      </c>
      <c r="K1122" s="243">
        <v>0.30318208028107829</v>
      </c>
      <c r="L1122" s="243">
        <v>7095846.3916033953</v>
      </c>
      <c r="M1122" s="243">
        <v>41351</v>
      </c>
      <c r="N1122" s="243">
        <v>171.60035770848094</v>
      </c>
    </row>
    <row r="1123" spans="1:14">
      <c r="A1123" t="str">
        <f t="shared" si="18"/>
        <v>2003_4TOT_21</v>
      </c>
      <c r="B1123" s="243">
        <v>2003</v>
      </c>
      <c r="C1123" s="243" t="s">
        <v>147</v>
      </c>
      <c r="D1123" s="243">
        <v>4</v>
      </c>
      <c r="E1123" s="243">
        <v>21</v>
      </c>
      <c r="F1123" s="243">
        <v>177.62621435523243</v>
      </c>
      <c r="G1123" s="243">
        <v>820730</v>
      </c>
      <c r="H1123" s="243">
        <v>93806224.016849071</v>
      </c>
      <c r="I1123" s="243">
        <v>114.296082776125</v>
      </c>
      <c r="J1123" s="243">
        <v>4.0080301307529673</v>
      </c>
      <c r="K1123" s="243">
        <v>0.28231055263382521</v>
      </c>
      <c r="L1123" s="243">
        <v>6607357.2500099838</v>
      </c>
      <c r="M1123" s="243">
        <v>37454</v>
      </c>
      <c r="N1123" s="243">
        <v>176.41259278074395</v>
      </c>
    </row>
    <row r="1124" spans="1:14">
      <c r="A1124" t="str">
        <f t="shared" si="18"/>
        <v>2003_4TOT_22</v>
      </c>
      <c r="B1124" s="243">
        <v>2003</v>
      </c>
      <c r="C1124" s="243" t="s">
        <v>147</v>
      </c>
      <c r="D1124" s="243">
        <v>4</v>
      </c>
      <c r="E1124" s="243">
        <v>22</v>
      </c>
      <c r="F1124" s="243">
        <v>180.85578188896395</v>
      </c>
      <c r="G1124" s="243">
        <v>859651</v>
      </c>
      <c r="H1124" s="243">
        <v>100826987.59592843</v>
      </c>
      <c r="I1124" s="243">
        <v>117.28828047187571</v>
      </c>
      <c r="J1124" s="243">
        <v>4.3080041704370382</v>
      </c>
      <c r="K1124" s="243">
        <v>0.29997403968407088</v>
      </c>
      <c r="L1124" s="243">
        <v>7020763.5790793598</v>
      </c>
      <c r="M1124" s="243">
        <v>38921</v>
      </c>
      <c r="N1124" s="243">
        <v>180.38497415480998</v>
      </c>
    </row>
    <row r="1125" spans="1:14">
      <c r="A1125" t="str">
        <f t="shared" si="18"/>
        <v>2003_4TOT_23</v>
      </c>
      <c r="B1125" s="243">
        <v>2003</v>
      </c>
      <c r="C1125" s="243" t="s">
        <v>147</v>
      </c>
      <c r="D1125" s="243">
        <v>4</v>
      </c>
      <c r="E1125" s="243">
        <v>23</v>
      </c>
      <c r="F1125" s="243">
        <v>180.85578188896395</v>
      </c>
      <c r="G1125" s="243">
        <v>898086</v>
      </c>
      <c r="H1125" s="243">
        <v>107778179.57283075</v>
      </c>
      <c r="I1125" s="243">
        <v>120.0087514701607</v>
      </c>
      <c r="J1125" s="243">
        <v>4.6050056453399035</v>
      </c>
      <c r="K1125" s="243">
        <v>0.29700147490286533</v>
      </c>
      <c r="L1125" s="243">
        <v>6951191.976902321</v>
      </c>
      <c r="M1125" s="243">
        <v>38435</v>
      </c>
      <c r="N1125" s="243">
        <v>180.85578188896372</v>
      </c>
    </row>
    <row r="1126" spans="1:14">
      <c r="A1126" t="str">
        <f t="shared" si="18"/>
        <v>2003_4TOT_24</v>
      </c>
      <c r="B1126" s="243">
        <v>2003</v>
      </c>
      <c r="C1126" s="243" t="s">
        <v>147</v>
      </c>
      <c r="D1126" s="243">
        <v>4</v>
      </c>
      <c r="E1126" s="243">
        <v>24</v>
      </c>
      <c r="F1126" s="243">
        <v>183.87004492044667</v>
      </c>
      <c r="G1126" s="243">
        <v>937497</v>
      </c>
      <c r="H1126" s="243">
        <v>114924220.04299134</v>
      </c>
      <c r="I1126" s="243">
        <v>122.58622698845046</v>
      </c>
      <c r="J1126" s="243">
        <v>4.910332352817643</v>
      </c>
      <c r="K1126" s="243">
        <v>0.30532670747773949</v>
      </c>
      <c r="L1126" s="243">
        <v>7146040.4701605886</v>
      </c>
      <c r="M1126" s="243">
        <v>39411</v>
      </c>
      <c r="N1126" s="243">
        <v>181.32096293320618</v>
      </c>
    </row>
    <row r="1127" spans="1:14">
      <c r="A1127" t="str">
        <f t="shared" si="18"/>
        <v>2003_4TOT_25</v>
      </c>
      <c r="B1127" s="243">
        <v>2003</v>
      </c>
      <c r="C1127" s="243" t="s">
        <v>147</v>
      </c>
      <c r="D1127" s="243">
        <v>4</v>
      </c>
      <c r="E1127" s="243">
        <v>25</v>
      </c>
      <c r="F1127" s="243">
        <v>188.39143946767078</v>
      </c>
      <c r="G1127" s="243">
        <v>977397</v>
      </c>
      <c r="H1127" s="243">
        <v>122364034.5234881</v>
      </c>
      <c r="I1127" s="243">
        <v>125.19378975328152</v>
      </c>
      <c r="J1127" s="243">
        <v>5.2282110534855999</v>
      </c>
      <c r="K1127" s="243">
        <v>0.31787870066795687</v>
      </c>
      <c r="L1127" s="243">
        <v>7439814.4804967642</v>
      </c>
      <c r="M1127" s="243">
        <v>39900</v>
      </c>
      <c r="N1127" s="243">
        <v>186.46151580192392</v>
      </c>
    </row>
    <row r="1128" spans="1:14">
      <c r="A1128" t="str">
        <f t="shared" si="18"/>
        <v>2003_4TOT_26</v>
      </c>
      <c r="B1128" s="243">
        <v>2003</v>
      </c>
      <c r="C1128" s="243" t="s">
        <v>147</v>
      </c>
      <c r="D1128" s="243">
        <v>4</v>
      </c>
      <c r="E1128" s="243">
        <v>26</v>
      </c>
      <c r="F1128" s="243">
        <v>195.92709704637761</v>
      </c>
      <c r="G1128" s="243">
        <v>1016317</v>
      </c>
      <c r="H1128" s="243">
        <v>129895660.65098462</v>
      </c>
      <c r="I1128" s="243">
        <v>127.81018191271485</v>
      </c>
      <c r="J1128" s="243">
        <v>5.5500125625960219</v>
      </c>
      <c r="K1128" s="243">
        <v>0.32180150911042205</v>
      </c>
      <c r="L1128" s="243">
        <v>7531626.1274965107</v>
      </c>
      <c r="M1128" s="243">
        <v>38920</v>
      </c>
      <c r="N1128" s="243">
        <v>193.5155736766832</v>
      </c>
    </row>
    <row r="1129" spans="1:14">
      <c r="A1129" t="str">
        <f t="shared" si="18"/>
        <v>2003_4TOT_27</v>
      </c>
      <c r="B1129" s="243">
        <v>2003</v>
      </c>
      <c r="C1129" s="243" t="s">
        <v>147</v>
      </c>
      <c r="D1129" s="243">
        <v>4</v>
      </c>
      <c r="E1129" s="243">
        <v>27</v>
      </c>
      <c r="F1129" s="243">
        <v>200.95086876551548</v>
      </c>
      <c r="G1129" s="243">
        <v>1054269</v>
      </c>
      <c r="H1129" s="243">
        <v>137470100.31199989</v>
      </c>
      <c r="I1129" s="243">
        <v>130.39376128103916</v>
      </c>
      <c r="J1129" s="243">
        <v>5.8736433525899407</v>
      </c>
      <c r="K1129" s="243">
        <v>0.32363078999391881</v>
      </c>
      <c r="L1129" s="243">
        <v>7574439.6610152721</v>
      </c>
      <c r="M1129" s="243">
        <v>37952</v>
      </c>
      <c r="N1129" s="243">
        <v>199.57945987076496</v>
      </c>
    </row>
    <row r="1130" spans="1:14">
      <c r="A1130" t="str">
        <f t="shared" si="18"/>
        <v>2003_4TOT_28</v>
      </c>
      <c r="B1130" s="243">
        <v>2003</v>
      </c>
      <c r="C1130" s="243" t="s">
        <v>147</v>
      </c>
      <c r="D1130" s="243">
        <v>4</v>
      </c>
      <c r="E1130" s="243">
        <v>28</v>
      </c>
      <c r="F1130" s="243">
        <v>205.97464048465338</v>
      </c>
      <c r="G1130" s="243">
        <v>1095144</v>
      </c>
      <c r="H1130" s="243">
        <v>145760961.39815784</v>
      </c>
      <c r="I1130" s="243">
        <v>133.0975300035044</v>
      </c>
      <c r="J1130" s="243">
        <v>6.227884463896582</v>
      </c>
      <c r="K1130" s="243">
        <v>0.35424111130664127</v>
      </c>
      <c r="L1130" s="243">
        <v>8290861.0861579478</v>
      </c>
      <c r="M1130" s="243">
        <v>40875</v>
      </c>
      <c r="N1130" s="243">
        <v>202.83452198551555</v>
      </c>
    </row>
    <row r="1131" spans="1:14">
      <c r="A1131" t="str">
        <f t="shared" si="18"/>
        <v>2003_4TOT_29</v>
      </c>
      <c r="B1131" s="243">
        <v>2003</v>
      </c>
      <c r="C1131" s="243" t="s">
        <v>147</v>
      </c>
      <c r="D1131" s="243">
        <v>4</v>
      </c>
      <c r="E1131" s="243">
        <v>29</v>
      </c>
      <c r="F1131" s="243">
        <v>212.88232659846798</v>
      </c>
      <c r="G1131" s="243">
        <v>1135038</v>
      </c>
      <c r="H1131" s="243">
        <v>154129389.12134597</v>
      </c>
      <c r="I1131" s="243">
        <v>135.79227225991198</v>
      </c>
      <c r="J1131" s="243">
        <v>6.5854397414178489</v>
      </c>
      <c r="K1131" s="243">
        <v>0.35755527752126692</v>
      </c>
      <c r="L1131" s="243">
        <v>8368427.723188132</v>
      </c>
      <c r="M1131" s="243">
        <v>39894</v>
      </c>
      <c r="N1131" s="243">
        <v>209.76657450213395</v>
      </c>
    </row>
    <row r="1132" spans="1:14">
      <c r="A1132" t="str">
        <f t="shared" si="18"/>
        <v>2003_4TOT_30</v>
      </c>
      <c r="B1132" s="243">
        <v>2003</v>
      </c>
      <c r="C1132" s="243" t="s">
        <v>147</v>
      </c>
      <c r="D1132" s="243">
        <v>4</v>
      </c>
      <c r="E1132" s="243">
        <v>30</v>
      </c>
      <c r="F1132" s="243">
        <v>221.04595564206704</v>
      </c>
      <c r="G1132" s="243">
        <v>1171532</v>
      </c>
      <c r="H1132" s="243">
        <v>162048098.11574498</v>
      </c>
      <c r="I1132" s="243">
        <v>138.32152951498122</v>
      </c>
      <c r="J1132" s="243">
        <v>6.9237800229807762</v>
      </c>
      <c r="K1132" s="243">
        <v>0.33834028156292728</v>
      </c>
      <c r="L1132" s="243">
        <v>7918708.9943990111</v>
      </c>
      <c r="M1132" s="243">
        <v>36494</v>
      </c>
      <c r="N1132" s="243">
        <v>216.98660038359762</v>
      </c>
    </row>
    <row r="1133" spans="1:14">
      <c r="A1133" t="str">
        <f t="shared" si="18"/>
        <v>2003_4TOT_31</v>
      </c>
      <c r="B1133" s="243">
        <v>2003</v>
      </c>
      <c r="C1133" s="243" t="s">
        <v>147</v>
      </c>
      <c r="D1133" s="243">
        <v>4</v>
      </c>
      <c r="E1133" s="243">
        <v>31</v>
      </c>
      <c r="F1133" s="243">
        <v>226.06972736120494</v>
      </c>
      <c r="G1133" s="243">
        <v>1210943</v>
      </c>
      <c r="H1133" s="243">
        <v>170902736.86153024</v>
      </c>
      <c r="I1133" s="243">
        <v>141.13194168638015</v>
      </c>
      <c r="J1133" s="243">
        <v>7.3021094916487126</v>
      </c>
      <c r="K1133" s="243">
        <v>0.37832946866793637</v>
      </c>
      <c r="L1133" s="243">
        <v>8854638.7457852662</v>
      </c>
      <c r="M1133" s="243">
        <v>39411</v>
      </c>
      <c r="N1133" s="243">
        <v>224.67429767793931</v>
      </c>
    </row>
    <row r="1134" spans="1:14">
      <c r="A1134" t="str">
        <f t="shared" si="18"/>
        <v>2003_4TOT_32</v>
      </c>
      <c r="B1134" s="243">
        <v>2003</v>
      </c>
      <c r="C1134" s="243" t="s">
        <v>147</v>
      </c>
      <c r="D1134" s="243">
        <v>4</v>
      </c>
      <c r="E1134" s="243">
        <v>32</v>
      </c>
      <c r="F1134" s="243">
        <v>229.83755615055833</v>
      </c>
      <c r="G1134" s="243">
        <v>1251325</v>
      </c>
      <c r="H1134" s="243">
        <v>180072211.66336283</v>
      </c>
      <c r="I1134" s="243">
        <v>143.90522978711593</v>
      </c>
      <c r="J1134" s="243">
        <v>7.6938908651567655</v>
      </c>
      <c r="K1134" s="243">
        <v>0.39178137350805287</v>
      </c>
      <c r="L1134" s="243">
        <v>9169474.8018325865</v>
      </c>
      <c r="M1134" s="243">
        <v>40382</v>
      </c>
      <c r="N1134" s="243">
        <v>227.06836713963119</v>
      </c>
    </row>
    <row r="1135" spans="1:14">
      <c r="A1135" t="str">
        <f t="shared" si="18"/>
        <v>2003_4TOT_33</v>
      </c>
      <c r="B1135" s="243">
        <v>2003</v>
      </c>
      <c r="C1135" s="243" t="s">
        <v>147</v>
      </c>
      <c r="D1135" s="243">
        <v>4</v>
      </c>
      <c r="E1135" s="243">
        <v>33</v>
      </c>
      <c r="F1135" s="243">
        <v>241.14104251861858</v>
      </c>
      <c r="G1135" s="243">
        <v>1289278</v>
      </c>
      <c r="H1135" s="243">
        <v>188935306.09516066</v>
      </c>
      <c r="I1135" s="243">
        <v>146.54349651135027</v>
      </c>
      <c r="J1135" s="243">
        <v>8.0725816173607328</v>
      </c>
      <c r="K1135" s="243">
        <v>0.37869075220396731</v>
      </c>
      <c r="L1135" s="243">
        <v>8863094.4317978323</v>
      </c>
      <c r="M1135" s="243">
        <v>37953</v>
      </c>
      <c r="N1135" s="243">
        <v>233.52816461934057</v>
      </c>
    </row>
    <row r="1136" spans="1:14">
      <c r="A1136" t="str">
        <f t="shared" si="18"/>
        <v>2003_4TOT_34</v>
      </c>
      <c r="B1136" s="243">
        <v>2003</v>
      </c>
      <c r="C1136" s="243" t="s">
        <v>147</v>
      </c>
      <c r="D1136" s="243">
        <v>4</v>
      </c>
      <c r="E1136" s="243">
        <v>34</v>
      </c>
      <c r="F1136" s="243">
        <v>244.15530555010133</v>
      </c>
      <c r="G1136" s="243">
        <v>1327721</v>
      </c>
      <c r="H1136" s="243">
        <v>198212824.89465949</v>
      </c>
      <c r="I1136" s="243">
        <v>149.28800922381998</v>
      </c>
      <c r="J1136" s="243">
        <v>8.4689793540433165</v>
      </c>
      <c r="K1136" s="243">
        <v>0.39639773668258371</v>
      </c>
      <c r="L1136" s="243">
        <v>9277518.7994988263</v>
      </c>
      <c r="M1136" s="243">
        <v>38443</v>
      </c>
      <c r="N1136" s="243">
        <v>241.33181071973641</v>
      </c>
    </row>
    <row r="1137" spans="1:14">
      <c r="A1137" t="str">
        <f t="shared" si="18"/>
        <v>2003_4TOT_35</v>
      </c>
      <c r="B1137" s="243">
        <v>2003</v>
      </c>
      <c r="C1137" s="243" t="s">
        <v>147</v>
      </c>
      <c r="D1137" s="243">
        <v>4</v>
      </c>
      <c r="E1137" s="243">
        <v>35</v>
      </c>
      <c r="F1137" s="243">
        <v>251.18858595689437</v>
      </c>
      <c r="G1137" s="243">
        <v>1367616</v>
      </c>
      <c r="H1137" s="243">
        <v>208105916.79187405</v>
      </c>
      <c r="I1137" s="243">
        <v>152.16692170307604</v>
      </c>
      <c r="J1137" s="243">
        <v>8.8916784960876853</v>
      </c>
      <c r="K1137" s="243">
        <v>0.42269914204436887</v>
      </c>
      <c r="L1137" s="243">
        <v>9893091.8972145617</v>
      </c>
      <c r="M1137" s="243">
        <v>39895</v>
      </c>
      <c r="N1137" s="243">
        <v>247.97824031118088</v>
      </c>
    </row>
    <row r="1138" spans="1:14">
      <c r="A1138" t="str">
        <f t="shared" si="18"/>
        <v>2003_4TOT_36</v>
      </c>
      <c r="B1138" s="243">
        <v>2003</v>
      </c>
      <c r="C1138" s="243" t="s">
        <v>147</v>
      </c>
      <c r="D1138" s="243">
        <v>4</v>
      </c>
      <c r="E1138" s="243">
        <v>36</v>
      </c>
      <c r="F1138" s="243">
        <v>256.21235767603224</v>
      </c>
      <c r="G1138" s="243">
        <v>1406541</v>
      </c>
      <c r="H1138" s="243">
        <v>217946982.71011606</v>
      </c>
      <c r="I1138" s="243">
        <v>154.95245621003303</v>
      </c>
      <c r="J1138" s="243">
        <v>9.3121547398810147</v>
      </c>
      <c r="K1138" s="243">
        <v>0.42047624379332937</v>
      </c>
      <c r="L1138" s="243">
        <v>9841065.9182420075</v>
      </c>
      <c r="M1138" s="243">
        <v>38925</v>
      </c>
      <c r="N1138" s="243">
        <v>252.82121819504195</v>
      </c>
    </row>
    <row r="1139" spans="1:14">
      <c r="A1139" t="str">
        <f t="shared" si="18"/>
        <v>2003_4TOT_37</v>
      </c>
      <c r="B1139" s="243">
        <v>2003</v>
      </c>
      <c r="C1139" s="243" t="s">
        <v>147</v>
      </c>
      <c r="D1139" s="243">
        <v>4</v>
      </c>
      <c r="E1139" s="243">
        <v>37</v>
      </c>
      <c r="F1139" s="243">
        <v>263.74801525473907</v>
      </c>
      <c r="G1139" s="243">
        <v>1446434</v>
      </c>
      <c r="H1139" s="243">
        <v>228315444.61404222</v>
      </c>
      <c r="I1139" s="243">
        <v>157.84712238100198</v>
      </c>
      <c r="J1139" s="243">
        <v>9.7551648722687752</v>
      </c>
      <c r="K1139" s="243">
        <v>0.44301013238776044</v>
      </c>
      <c r="L1139" s="243">
        <v>10368461.903926164</v>
      </c>
      <c r="M1139" s="243">
        <v>39893</v>
      </c>
      <c r="N1139" s="243">
        <v>259.90679828356264</v>
      </c>
    </row>
    <row r="1140" spans="1:14">
      <c r="A1140" t="str">
        <f t="shared" si="18"/>
        <v>2003_4TOT_38</v>
      </c>
      <c r="B1140" s="243">
        <v>2003</v>
      </c>
      <c r="C1140" s="243" t="s">
        <v>147</v>
      </c>
      <c r="D1140" s="243">
        <v>4</v>
      </c>
      <c r="E1140" s="243">
        <v>38</v>
      </c>
      <c r="F1140" s="243">
        <v>266.25990111430798</v>
      </c>
      <c r="G1140" s="243">
        <v>1484866</v>
      </c>
      <c r="H1140" s="243">
        <v>238478939.52049619</v>
      </c>
      <c r="I1140" s="243">
        <v>160.60637089171425</v>
      </c>
      <c r="J1140" s="243">
        <v>10.189417441815813</v>
      </c>
      <c r="K1140" s="243">
        <v>0.43425256954703784</v>
      </c>
      <c r="L1140" s="243">
        <v>10163494.906453967</v>
      </c>
      <c r="M1140" s="243">
        <v>38432</v>
      </c>
      <c r="N1140" s="243">
        <v>264.45396821539259</v>
      </c>
    </row>
    <row r="1141" spans="1:14">
      <c r="A1141" t="str">
        <f t="shared" si="18"/>
        <v>2003_4TOT_39</v>
      </c>
      <c r="B1141" s="243">
        <v>2003</v>
      </c>
      <c r="C1141" s="243" t="s">
        <v>147</v>
      </c>
      <c r="D1141" s="243">
        <v>4</v>
      </c>
      <c r="E1141" s="243">
        <v>39</v>
      </c>
      <c r="F1141" s="243">
        <v>271.28367283344591</v>
      </c>
      <c r="G1141" s="243">
        <v>1523296</v>
      </c>
      <c r="H1141" s="243">
        <v>248869172.04681948</v>
      </c>
      <c r="I1141" s="243">
        <v>163.37545168294244</v>
      </c>
      <c r="J1141" s="243">
        <v>10.63335776099499</v>
      </c>
      <c r="K1141" s="243">
        <v>0.44394031917917687</v>
      </c>
      <c r="L1141" s="243">
        <v>10390232.526323289</v>
      </c>
      <c r="M1141" s="243">
        <v>38430</v>
      </c>
      <c r="N1141" s="243">
        <v>270.36774723713995</v>
      </c>
    </row>
    <row r="1142" spans="1:14">
      <c r="A1142" t="str">
        <f t="shared" si="18"/>
        <v>2003_4TOT_40</v>
      </c>
      <c r="B1142" s="243">
        <v>2003</v>
      </c>
      <c r="C1142" s="243" t="s">
        <v>147</v>
      </c>
      <c r="D1142" s="243">
        <v>4</v>
      </c>
      <c r="E1142" s="243">
        <v>40</v>
      </c>
      <c r="F1142" s="243">
        <v>276.30744455258383</v>
      </c>
      <c r="G1142" s="243">
        <v>1562218</v>
      </c>
      <c r="H1142" s="243">
        <v>259477195.84239239</v>
      </c>
      <c r="I1142" s="243">
        <v>166.09538223371666</v>
      </c>
      <c r="J1142" s="243">
        <v>11.086603581792167</v>
      </c>
      <c r="K1142" s="243">
        <v>0.45324582079717679</v>
      </c>
      <c r="L1142" s="243">
        <v>10608023.795572907</v>
      </c>
      <c r="M1142" s="243">
        <v>38922</v>
      </c>
      <c r="N1142" s="243">
        <v>272.54570154598701</v>
      </c>
    </row>
    <row r="1143" spans="1:14">
      <c r="A1143" t="str">
        <f t="shared" si="18"/>
        <v>2003_4TOT_41</v>
      </c>
      <c r="B1143" s="243">
        <v>2003</v>
      </c>
      <c r="C1143" s="243" t="s">
        <v>147</v>
      </c>
      <c r="D1143" s="243">
        <v>4</v>
      </c>
      <c r="E1143" s="243">
        <v>41</v>
      </c>
      <c r="F1143" s="243">
        <v>286.35498799085957</v>
      </c>
      <c r="G1143" s="243">
        <v>1601625</v>
      </c>
      <c r="H1143" s="243">
        <v>270551167.43163502</v>
      </c>
      <c r="I1143" s="243">
        <v>168.92291730688208</v>
      </c>
      <c r="J1143" s="243">
        <v>11.559757812888972</v>
      </c>
      <c r="K1143" s="243">
        <v>0.47315423109680488</v>
      </c>
      <c r="L1143" s="243">
        <v>11073971.589242637</v>
      </c>
      <c r="M1143" s="243">
        <v>39407</v>
      </c>
      <c r="N1143" s="243">
        <v>281.01534217886763</v>
      </c>
    </row>
    <row r="1144" spans="1:14">
      <c r="A1144" t="str">
        <f t="shared" si="18"/>
        <v>2003_4TOT_42</v>
      </c>
      <c r="B1144" s="243">
        <v>2003</v>
      </c>
      <c r="C1144" s="243" t="s">
        <v>147</v>
      </c>
      <c r="D1144" s="243">
        <v>4</v>
      </c>
      <c r="E1144" s="243">
        <v>42</v>
      </c>
      <c r="F1144" s="243">
        <v>294.64421132743712</v>
      </c>
      <c r="G1144" s="243">
        <v>1641517</v>
      </c>
      <c r="H1144" s="243">
        <v>282135004.45945668</v>
      </c>
      <c r="I1144" s="243">
        <v>171.87455534085646</v>
      </c>
      <c r="J1144" s="243">
        <v>12.054696910201979</v>
      </c>
      <c r="K1144" s="243">
        <v>0.49493909731300789</v>
      </c>
      <c r="L1144" s="243">
        <v>11583837.02782166</v>
      </c>
      <c r="M1144" s="243">
        <v>39892</v>
      </c>
      <c r="N1144" s="243">
        <v>290.37995156476637</v>
      </c>
    </row>
    <row r="1145" spans="1:14">
      <c r="A1145" t="str">
        <f t="shared" si="18"/>
        <v>2003_4TOT_43</v>
      </c>
      <c r="B1145" s="243">
        <v>2003</v>
      </c>
      <c r="C1145" s="243" t="s">
        <v>147</v>
      </c>
      <c r="D1145" s="243">
        <v>4</v>
      </c>
      <c r="E1145" s="243">
        <v>43</v>
      </c>
      <c r="F1145" s="243">
        <v>301.42630314827323</v>
      </c>
      <c r="G1145" s="243">
        <v>1679464</v>
      </c>
      <c r="H1145" s="243">
        <v>293439785.45348901</v>
      </c>
      <c r="I1145" s="243">
        <v>174.72228368901565</v>
      </c>
      <c r="J1145" s="243">
        <v>12.537712864852351</v>
      </c>
      <c r="K1145" s="243">
        <v>0.48301595465037117</v>
      </c>
      <c r="L1145" s="243">
        <v>11304780.994032323</v>
      </c>
      <c r="M1145" s="243">
        <v>37947</v>
      </c>
      <c r="N1145" s="243">
        <v>297.90974237837833</v>
      </c>
    </row>
    <row r="1146" spans="1:14">
      <c r="A1146" t="str">
        <f t="shared" si="18"/>
        <v>2003_4TOT_44</v>
      </c>
      <c r="B1146" s="243">
        <v>2003</v>
      </c>
      <c r="C1146" s="243" t="s">
        <v>147</v>
      </c>
      <c r="D1146" s="243">
        <v>4</v>
      </c>
      <c r="E1146" s="243">
        <v>44</v>
      </c>
      <c r="F1146" s="243">
        <v>301.42630314827323</v>
      </c>
      <c r="G1146" s="243">
        <v>1719835</v>
      </c>
      <c r="H1146" s="243">
        <v>305608666.7378878</v>
      </c>
      <c r="I1146" s="243">
        <v>177.69650387268999</v>
      </c>
      <c r="J1146" s="243">
        <v>13.057648970975393</v>
      </c>
      <c r="K1146" s="243">
        <v>0.51993610612304231</v>
      </c>
      <c r="L1146" s="243">
        <v>12168881.284398794</v>
      </c>
      <c r="M1146" s="243">
        <v>40371</v>
      </c>
      <c r="N1146" s="243">
        <v>301.42630314826965</v>
      </c>
    </row>
    <row r="1147" spans="1:14">
      <c r="A1147" t="str">
        <f t="shared" si="18"/>
        <v>2003_4TOT_45</v>
      </c>
      <c r="B1147" s="243">
        <v>2003</v>
      </c>
      <c r="C1147" s="243" t="s">
        <v>147</v>
      </c>
      <c r="D1147" s="243">
        <v>4</v>
      </c>
      <c r="E1147" s="243">
        <v>45</v>
      </c>
      <c r="F1147" s="243">
        <v>312.72978951633348</v>
      </c>
      <c r="G1147" s="243">
        <v>1758262</v>
      </c>
      <c r="H1147" s="243">
        <v>317400485.44486094</v>
      </c>
      <c r="I1147" s="243">
        <v>180.51944786662108</v>
      </c>
      <c r="J1147" s="243">
        <v>13.561474438520444</v>
      </c>
      <c r="K1147" s="243">
        <v>0.50382546754505064</v>
      </c>
      <c r="L1147" s="243">
        <v>11791818.706973135</v>
      </c>
      <c r="M1147" s="243">
        <v>38427</v>
      </c>
      <c r="N1147" s="243">
        <v>306.86284921990097</v>
      </c>
    </row>
    <row r="1148" spans="1:14">
      <c r="A1148" t="str">
        <f t="shared" si="18"/>
        <v>2003_4TOT_46</v>
      </c>
      <c r="B1148" s="243">
        <v>2003</v>
      </c>
      <c r="C1148" s="243" t="s">
        <v>147</v>
      </c>
      <c r="D1148" s="243">
        <v>4</v>
      </c>
      <c r="E1148" s="243">
        <v>46</v>
      </c>
      <c r="F1148" s="243">
        <v>319.51188133716965</v>
      </c>
      <c r="G1148" s="243">
        <v>1796701</v>
      </c>
      <c r="H1148" s="243">
        <v>329542138.21308744</v>
      </c>
      <c r="I1148" s="243">
        <v>183.41512483885046</v>
      </c>
      <c r="J1148" s="243">
        <v>14.080247160077292</v>
      </c>
      <c r="K1148" s="243">
        <v>0.51877272155684828</v>
      </c>
      <c r="L1148" s="243">
        <v>12141652.768226504</v>
      </c>
      <c r="M1148" s="243">
        <v>38439</v>
      </c>
      <c r="N1148" s="243">
        <v>315.86807066329783</v>
      </c>
    </row>
    <row r="1149" spans="1:14">
      <c r="A1149" t="str">
        <f t="shared" si="18"/>
        <v>2003_4TOT_47</v>
      </c>
      <c r="B1149" s="243">
        <v>2003</v>
      </c>
      <c r="C1149" s="243" t="s">
        <v>147</v>
      </c>
      <c r="D1149" s="243">
        <v>4</v>
      </c>
      <c r="E1149" s="243">
        <v>47</v>
      </c>
      <c r="F1149" s="243">
        <v>327.80110467374715</v>
      </c>
      <c r="G1149" s="243">
        <v>1835622</v>
      </c>
      <c r="H1149" s="243">
        <v>342142832.26945585</v>
      </c>
      <c r="I1149" s="243">
        <v>186.39067970936057</v>
      </c>
      <c r="J1149" s="243">
        <v>14.618633199763241</v>
      </c>
      <c r="K1149" s="243">
        <v>0.53838603968594967</v>
      </c>
      <c r="L1149" s="243">
        <v>12600694.056368411</v>
      </c>
      <c r="M1149" s="243">
        <v>38921</v>
      </c>
      <c r="N1149" s="243">
        <v>323.75052173295677</v>
      </c>
    </row>
    <row r="1150" spans="1:14">
      <c r="A1150" t="str">
        <f t="shared" si="18"/>
        <v>2003_4TOT_48</v>
      </c>
      <c r="B1150" s="243">
        <v>2003</v>
      </c>
      <c r="C1150" s="243" t="s">
        <v>147</v>
      </c>
      <c r="D1150" s="243">
        <v>4</v>
      </c>
      <c r="E1150" s="243">
        <v>48</v>
      </c>
      <c r="F1150" s="243">
        <v>339.1045910418074</v>
      </c>
      <c r="G1150" s="243">
        <v>1875514</v>
      </c>
      <c r="H1150" s="243">
        <v>355400575.38142699</v>
      </c>
      <c r="I1150" s="243">
        <v>189.49502663345993</v>
      </c>
      <c r="J1150" s="243">
        <v>15.185092775505449</v>
      </c>
      <c r="K1150" s="243">
        <v>0.56645957574220773</v>
      </c>
      <c r="L1150" s="243">
        <v>13257743.11197114</v>
      </c>
      <c r="M1150" s="243">
        <v>39892</v>
      </c>
      <c r="N1150" s="243">
        <v>332.34089822448459</v>
      </c>
    </row>
    <row r="1151" spans="1:14">
      <c r="A1151" t="str">
        <f t="shared" si="18"/>
        <v>2003_4TOT_49</v>
      </c>
      <c r="B1151" s="243">
        <v>2003</v>
      </c>
      <c r="C1151" s="243" t="s">
        <v>147</v>
      </c>
      <c r="D1151" s="243">
        <v>4</v>
      </c>
      <c r="E1151" s="243">
        <v>49</v>
      </c>
      <c r="F1151" s="243">
        <v>342.87241983116081</v>
      </c>
      <c r="G1151" s="243">
        <v>1913459</v>
      </c>
      <c r="H1151" s="243">
        <v>368319218.35198289</v>
      </c>
      <c r="I1151" s="243">
        <v>192.48869108352093</v>
      </c>
      <c r="J1151" s="243">
        <v>15.737063722178753</v>
      </c>
      <c r="K1151" s="243">
        <v>0.55197094667330404</v>
      </c>
      <c r="L1151" s="243">
        <v>12918642.970555902</v>
      </c>
      <c r="M1151" s="243">
        <v>37945</v>
      </c>
      <c r="N1151" s="243">
        <v>340.45705548967982</v>
      </c>
    </row>
    <row r="1152" spans="1:14">
      <c r="A1152" t="str">
        <f t="shared" si="18"/>
        <v>2003_4TOT_50</v>
      </c>
      <c r="B1152" s="243">
        <v>2003</v>
      </c>
      <c r="C1152" s="243" t="s">
        <v>147</v>
      </c>
      <c r="D1152" s="243">
        <v>4</v>
      </c>
      <c r="E1152" s="243">
        <v>50</v>
      </c>
      <c r="F1152" s="243">
        <v>352.66877468347968</v>
      </c>
      <c r="G1152" s="243">
        <v>1954320</v>
      </c>
      <c r="H1152" s="243">
        <v>382580047.96580845</v>
      </c>
      <c r="I1152" s="243">
        <v>195.76121001975545</v>
      </c>
      <c r="J1152" s="243">
        <v>16.346381871169385</v>
      </c>
      <c r="K1152" s="243">
        <v>0.60931814899063141</v>
      </c>
      <c r="L1152" s="243">
        <v>14260829.61382556</v>
      </c>
      <c r="M1152" s="243">
        <v>40861</v>
      </c>
      <c r="N1152" s="243">
        <v>349.00833591506716</v>
      </c>
    </row>
    <row r="1153" spans="1:14">
      <c r="A1153" t="str">
        <f t="shared" si="18"/>
        <v>2003_4TOT_51</v>
      </c>
      <c r="B1153" s="243">
        <v>2003</v>
      </c>
      <c r="C1153" s="243" t="s">
        <v>147</v>
      </c>
      <c r="D1153" s="243">
        <v>4</v>
      </c>
      <c r="E1153" s="243">
        <v>51</v>
      </c>
      <c r="F1153" s="243">
        <v>361.71156377792789</v>
      </c>
      <c r="G1153" s="243">
        <v>1992750</v>
      </c>
      <c r="H1153" s="243">
        <v>396381652.29585254</v>
      </c>
      <c r="I1153" s="243">
        <v>198.91188171915823</v>
      </c>
      <c r="J1153" s="243">
        <v>16.936078840504933</v>
      </c>
      <c r="K1153" s="243">
        <v>0.58969696933554872</v>
      </c>
      <c r="L1153" s="243">
        <v>13801604.330044091</v>
      </c>
      <c r="M1153" s="243">
        <v>38430</v>
      </c>
      <c r="N1153" s="243">
        <v>359.13620426864662</v>
      </c>
    </row>
    <row r="1154" spans="1:14">
      <c r="A1154" t="str">
        <f t="shared" si="18"/>
        <v>2003_4TOT_52</v>
      </c>
      <c r="B1154" s="243">
        <v>2003</v>
      </c>
      <c r="C1154" s="243" t="s">
        <v>147</v>
      </c>
      <c r="D1154" s="243">
        <v>4</v>
      </c>
      <c r="E1154" s="243">
        <v>52</v>
      </c>
      <c r="F1154" s="243">
        <v>361.71156377792789</v>
      </c>
      <c r="G1154" s="243">
        <v>2031183</v>
      </c>
      <c r="H1154" s="243">
        <v>410283312.82652926</v>
      </c>
      <c r="I1154" s="243">
        <v>201.99229356809764</v>
      </c>
      <c r="J1154" s="243">
        <v>17.530050880829716</v>
      </c>
      <c r="K1154" s="243">
        <v>0.59397204032478257</v>
      </c>
      <c r="L1154" s="243">
        <v>13901660.530676723</v>
      </c>
      <c r="M1154" s="243">
        <v>38433</v>
      </c>
      <c r="N1154" s="243">
        <v>361.711563777918</v>
      </c>
    </row>
    <row r="1155" spans="1:14">
      <c r="A1155" t="str">
        <f t="shared" si="18"/>
        <v>2003_4TOT_53</v>
      </c>
      <c r="B1155" s="243">
        <v>2003</v>
      </c>
      <c r="C1155" s="243" t="s">
        <v>147</v>
      </c>
      <c r="D1155" s="243">
        <v>4</v>
      </c>
      <c r="E1155" s="243">
        <v>53</v>
      </c>
      <c r="F1155" s="243">
        <v>361.71156377792789</v>
      </c>
      <c r="G1155" s="243">
        <v>2069612</v>
      </c>
      <c r="H1155" s="243">
        <v>424183526.51095116</v>
      </c>
      <c r="I1155" s="243">
        <v>204.95799527203707</v>
      </c>
      <c r="J1155" s="243">
        <v>18.123961102192649</v>
      </c>
      <c r="K1155" s="243">
        <v>0.59391022136293259</v>
      </c>
      <c r="L1155" s="243">
        <v>13900213.684421897</v>
      </c>
      <c r="M1155" s="243">
        <v>38429</v>
      </c>
      <c r="N1155" s="243">
        <v>361.71156377792545</v>
      </c>
    </row>
    <row r="1156" spans="1:14">
      <c r="A1156" t="str">
        <f t="shared" ref="A1156:A1219" si="19">B1156&amp;"_"&amp;D1156&amp;C1156&amp;"_"&amp;E1156</f>
        <v>2003_4TOT_54</v>
      </c>
      <c r="B1156" s="243">
        <v>2003</v>
      </c>
      <c r="C1156" s="243" t="s">
        <v>147</v>
      </c>
      <c r="D1156" s="243">
        <v>4</v>
      </c>
      <c r="E1156" s="243">
        <v>54</v>
      </c>
      <c r="F1156" s="243">
        <v>373.01505014598814</v>
      </c>
      <c r="G1156" s="243">
        <v>2109999</v>
      </c>
      <c r="H1156" s="243">
        <v>439017828.91025656</v>
      </c>
      <c r="I1156" s="243">
        <v>208.0654203676194</v>
      </c>
      <c r="J1156" s="243">
        <v>18.757781849251369</v>
      </c>
      <c r="K1156" s="243">
        <v>0.63382074705872071</v>
      </c>
      <c r="L1156" s="243">
        <v>14834302.399305403</v>
      </c>
      <c r="M1156" s="243">
        <v>40387</v>
      </c>
      <c r="N1156" s="243">
        <v>367.30389480044084</v>
      </c>
    </row>
    <row r="1157" spans="1:14">
      <c r="A1157" t="str">
        <f t="shared" si="19"/>
        <v>2003_4TOT_55</v>
      </c>
      <c r="B1157" s="243">
        <v>2003</v>
      </c>
      <c r="C1157" s="243" t="s">
        <v>147</v>
      </c>
      <c r="D1157" s="243">
        <v>4</v>
      </c>
      <c r="E1157" s="243">
        <v>55</v>
      </c>
      <c r="F1157" s="243">
        <v>376.78287893534156</v>
      </c>
      <c r="G1157" s="243">
        <v>2147954</v>
      </c>
      <c r="H1157" s="243">
        <v>453290030.51316601</v>
      </c>
      <c r="I1157" s="243">
        <v>211.03339760216747</v>
      </c>
      <c r="J1157" s="243">
        <v>19.367585885776361</v>
      </c>
      <c r="K1157" s="243">
        <v>0.60980403652499149</v>
      </c>
      <c r="L1157" s="243">
        <v>14272201.602909446</v>
      </c>
      <c r="M1157" s="243">
        <v>37955</v>
      </c>
      <c r="N1157" s="243">
        <v>376.02955086047808</v>
      </c>
    </row>
    <row r="1158" spans="1:14">
      <c r="A1158" t="str">
        <f t="shared" si="19"/>
        <v>2003_4TOT_56</v>
      </c>
      <c r="B1158" s="243">
        <v>2003</v>
      </c>
      <c r="C1158" s="243" t="s">
        <v>147</v>
      </c>
      <c r="D1158" s="243">
        <v>4</v>
      </c>
      <c r="E1158" s="243">
        <v>56</v>
      </c>
      <c r="F1158" s="243">
        <v>391.85419409275522</v>
      </c>
      <c r="G1158" s="243">
        <v>2187369</v>
      </c>
      <c r="H1158" s="243">
        <v>468491454.82720202</v>
      </c>
      <c r="I1158" s="243">
        <v>214.1803485498798</v>
      </c>
      <c r="J1158" s="243">
        <v>20.017092539727951</v>
      </c>
      <c r="K1158" s="243">
        <v>0.64950665395159035</v>
      </c>
      <c r="L1158" s="243">
        <v>15201424.314036012</v>
      </c>
      <c r="M1158" s="243">
        <v>39415</v>
      </c>
      <c r="N1158" s="243">
        <v>385.67612112231416</v>
      </c>
    </row>
    <row r="1159" spans="1:14">
      <c r="A1159" t="str">
        <f t="shared" si="19"/>
        <v>2003_4TOT_57</v>
      </c>
      <c r="B1159" s="243">
        <v>2003</v>
      </c>
      <c r="C1159" s="243" t="s">
        <v>147</v>
      </c>
      <c r="D1159" s="243">
        <v>4</v>
      </c>
      <c r="E1159" s="243">
        <v>57</v>
      </c>
      <c r="F1159" s="243">
        <v>401.90173753103096</v>
      </c>
      <c r="G1159" s="243">
        <v>2226297</v>
      </c>
      <c r="H1159" s="243">
        <v>483939174.44794625</v>
      </c>
      <c r="I1159" s="243">
        <v>217.37404059204422</v>
      </c>
      <c r="J1159" s="243">
        <v>20.677122578675537</v>
      </c>
      <c r="K1159" s="243">
        <v>0.6600300389475855</v>
      </c>
      <c r="L1159" s="243">
        <v>15447719.620744228</v>
      </c>
      <c r="M1159" s="243">
        <v>38928</v>
      </c>
      <c r="N1159" s="243">
        <v>396.8279803931419</v>
      </c>
    </row>
    <row r="1160" spans="1:14">
      <c r="A1160" t="str">
        <f t="shared" si="19"/>
        <v>2003_4TOT_58</v>
      </c>
      <c r="B1160" s="243">
        <v>2003</v>
      </c>
      <c r="C1160" s="243" t="s">
        <v>147</v>
      </c>
      <c r="D1160" s="243">
        <v>4</v>
      </c>
      <c r="E1160" s="243">
        <v>58</v>
      </c>
      <c r="F1160" s="243">
        <v>406.92550925016889</v>
      </c>
      <c r="G1160" s="243">
        <v>2265217</v>
      </c>
      <c r="H1160" s="243">
        <v>499677730.13546038</v>
      </c>
      <c r="I1160" s="243">
        <v>220.58713586180059</v>
      </c>
      <c r="J1160" s="243">
        <v>21.349579082188136</v>
      </c>
      <c r="K1160" s="243">
        <v>0.67245650351259911</v>
      </c>
      <c r="L1160" s="243">
        <v>15738555.687514126</v>
      </c>
      <c r="M1160" s="243">
        <v>38920</v>
      </c>
      <c r="N1160" s="243">
        <v>404.38221190940715</v>
      </c>
    </row>
    <row r="1161" spans="1:14">
      <c r="A1161" t="str">
        <f t="shared" si="19"/>
        <v>2003_4TOT_59</v>
      </c>
      <c r="B1161" s="243">
        <v>2003</v>
      </c>
      <c r="C1161" s="243" t="s">
        <v>147</v>
      </c>
      <c r="D1161" s="243">
        <v>4</v>
      </c>
      <c r="E1161" s="243">
        <v>59</v>
      </c>
      <c r="F1161" s="243">
        <v>418.22899561822913</v>
      </c>
      <c r="G1161" s="243">
        <v>2304617</v>
      </c>
      <c r="H1161" s="243">
        <v>515986975.48915976</v>
      </c>
      <c r="I1161" s="243">
        <v>223.89272295099784</v>
      </c>
      <c r="J1161" s="243">
        <v>22.046419270273407</v>
      </c>
      <c r="K1161" s="243">
        <v>0.69684018808527171</v>
      </c>
      <c r="L1161" s="243">
        <v>16309245.353699386</v>
      </c>
      <c r="M1161" s="243">
        <v>39400</v>
      </c>
      <c r="N1161" s="243">
        <v>413.94023740353771</v>
      </c>
    </row>
    <row r="1162" spans="1:14">
      <c r="A1162" t="str">
        <f t="shared" si="19"/>
        <v>2003_4TOT_60</v>
      </c>
      <c r="B1162" s="243">
        <v>2003</v>
      </c>
      <c r="C1162" s="243" t="s">
        <v>147</v>
      </c>
      <c r="D1162" s="243">
        <v>4</v>
      </c>
      <c r="E1162" s="243">
        <v>60</v>
      </c>
      <c r="F1162" s="243">
        <v>432.04436784585829</v>
      </c>
      <c r="G1162" s="243">
        <v>2343049</v>
      </c>
      <c r="H1162" s="243">
        <v>532321756.6745072</v>
      </c>
      <c r="I1162" s="243">
        <v>227.19190109746199</v>
      </c>
      <c r="J1162" s="243">
        <v>22.744350520105716</v>
      </c>
      <c r="K1162" s="243">
        <v>0.69793124983230825</v>
      </c>
      <c r="L1162" s="243">
        <v>16334781.185347438</v>
      </c>
      <c r="M1162" s="243">
        <v>38432</v>
      </c>
      <c r="N1162" s="243">
        <v>425.03073442307033</v>
      </c>
    </row>
    <row r="1163" spans="1:14">
      <c r="A1163" t="str">
        <f t="shared" si="19"/>
        <v>2003_4TOT_61</v>
      </c>
      <c r="B1163" s="243">
        <v>2003</v>
      </c>
      <c r="C1163" s="243" t="s">
        <v>147</v>
      </c>
      <c r="D1163" s="243">
        <v>4</v>
      </c>
      <c r="E1163" s="243">
        <v>61</v>
      </c>
      <c r="F1163" s="243">
        <v>448.82376538777891</v>
      </c>
      <c r="G1163" s="243">
        <v>2382943</v>
      </c>
      <c r="H1163" s="243">
        <v>549879865.68495393</v>
      </c>
      <c r="I1163" s="243">
        <v>230.75661721029581</v>
      </c>
      <c r="J1163" s="243">
        <v>23.494550527519674</v>
      </c>
      <c r="K1163" s="243">
        <v>0.75020000741395876</v>
      </c>
      <c r="L1163" s="243">
        <v>17558109.010446727</v>
      </c>
      <c r="M1163" s="243">
        <v>39894</v>
      </c>
      <c r="N1163" s="243">
        <v>440.11904071907372</v>
      </c>
    </row>
    <row r="1164" spans="1:14">
      <c r="A1164" t="str">
        <f t="shared" si="19"/>
        <v>2003_4TOT_62</v>
      </c>
      <c r="B1164" s="243">
        <v>2003</v>
      </c>
      <c r="C1164" s="243" t="s">
        <v>147</v>
      </c>
      <c r="D1164" s="243">
        <v>4</v>
      </c>
      <c r="E1164" s="243">
        <v>62</v>
      </c>
      <c r="F1164" s="243">
        <v>452.13945472240988</v>
      </c>
      <c r="G1164" s="243">
        <v>2421856</v>
      </c>
      <c r="H1164" s="243">
        <v>567470300.93321192</v>
      </c>
      <c r="I1164" s="243">
        <v>234.31215602133733</v>
      </c>
      <c r="J1164" s="243">
        <v>24.2461317283088</v>
      </c>
      <c r="K1164" s="243">
        <v>0.7515812007891256</v>
      </c>
      <c r="L1164" s="243">
        <v>17590435.248257995</v>
      </c>
      <c r="M1164" s="243">
        <v>38913</v>
      </c>
      <c r="N1164" s="243">
        <v>452.04520978228339</v>
      </c>
    </row>
    <row r="1165" spans="1:14">
      <c r="A1165" t="str">
        <f t="shared" si="19"/>
        <v>2003_4TOT_63</v>
      </c>
      <c r="B1165" s="243">
        <v>2003</v>
      </c>
      <c r="C1165" s="243" t="s">
        <v>147</v>
      </c>
      <c r="D1165" s="243">
        <v>4</v>
      </c>
      <c r="E1165" s="243">
        <v>63</v>
      </c>
      <c r="F1165" s="243">
        <v>470.9785986691769</v>
      </c>
      <c r="G1165" s="243">
        <v>2460781</v>
      </c>
      <c r="H1165" s="243">
        <v>585490804.52047837</v>
      </c>
      <c r="I1165" s="243">
        <v>237.9288545061419</v>
      </c>
      <c r="J1165" s="243">
        <v>25.016088328801885</v>
      </c>
      <c r="K1165" s="243">
        <v>0.76995660049308512</v>
      </c>
      <c r="L1165" s="243">
        <v>18020503.587266445</v>
      </c>
      <c r="M1165" s="243">
        <v>38925</v>
      </c>
      <c r="N1165" s="243">
        <v>462.95449164461002</v>
      </c>
    </row>
    <row r="1166" spans="1:14">
      <c r="A1166" t="str">
        <f t="shared" si="19"/>
        <v>2003_4TOT_64</v>
      </c>
      <c r="B1166" s="243">
        <v>2003</v>
      </c>
      <c r="C1166" s="243" t="s">
        <v>147</v>
      </c>
      <c r="D1166" s="243">
        <v>4</v>
      </c>
      <c r="E1166" s="243">
        <v>64</v>
      </c>
      <c r="F1166" s="243">
        <v>489.81774261594404</v>
      </c>
      <c r="G1166" s="243">
        <v>2499213</v>
      </c>
      <c r="H1166" s="243">
        <v>604033981.62241864</v>
      </c>
      <c r="I1166" s="243">
        <v>241.68967655914827</v>
      </c>
      <c r="J1166" s="243">
        <v>25.808377042300421</v>
      </c>
      <c r="K1166" s="243">
        <v>0.79228871349853591</v>
      </c>
      <c r="L1166" s="243">
        <v>18543177.101940274</v>
      </c>
      <c r="M1166" s="243">
        <v>38432</v>
      </c>
      <c r="N1166" s="243">
        <v>482.49315939686392</v>
      </c>
    </row>
    <row r="1167" spans="1:14">
      <c r="A1167" t="str">
        <f t="shared" si="19"/>
        <v>2003_4TOT_65</v>
      </c>
      <c r="B1167" s="243">
        <v>2003</v>
      </c>
      <c r="C1167" s="243" t="s">
        <v>147</v>
      </c>
      <c r="D1167" s="243">
        <v>4</v>
      </c>
      <c r="E1167" s="243">
        <v>65</v>
      </c>
      <c r="F1167" s="243">
        <v>502.37717191378874</v>
      </c>
      <c r="G1167" s="243">
        <v>2538132</v>
      </c>
      <c r="H1167" s="243">
        <v>623397820.5957731</v>
      </c>
      <c r="I1167" s="243">
        <v>245.61284464156046</v>
      </c>
      <c r="J1167" s="243">
        <v>26.635729927097419</v>
      </c>
      <c r="K1167" s="243">
        <v>0.82735288479699776</v>
      </c>
      <c r="L1167" s="243">
        <v>19363838.973354459</v>
      </c>
      <c r="M1167" s="243">
        <v>38919</v>
      </c>
      <c r="N1167" s="243">
        <v>497.54204818609054</v>
      </c>
    </row>
    <row r="1168" spans="1:14">
      <c r="A1168" t="str">
        <f t="shared" si="19"/>
        <v>2003_4TOT_66</v>
      </c>
      <c r="B1168" s="243">
        <v>2003</v>
      </c>
      <c r="C1168" s="243" t="s">
        <v>147</v>
      </c>
      <c r="D1168" s="243">
        <v>4</v>
      </c>
      <c r="E1168" s="243">
        <v>66</v>
      </c>
      <c r="F1168" s="243">
        <v>519.96037293077131</v>
      </c>
      <c r="G1168" s="243">
        <v>2578994</v>
      </c>
      <c r="H1168" s="243">
        <v>644252946.95214272</v>
      </c>
      <c r="I1168" s="243">
        <v>249.80785025174262</v>
      </c>
      <c r="J1168" s="243">
        <v>27.526800596373864</v>
      </c>
      <c r="K1168" s="243">
        <v>0.89107066927644496</v>
      </c>
      <c r="L1168" s="243">
        <v>20855126.356369615</v>
      </c>
      <c r="M1168" s="243">
        <v>40862</v>
      </c>
      <c r="N1168" s="243">
        <v>510.37948109171396</v>
      </c>
    </row>
    <row r="1169" spans="1:14">
      <c r="A1169" t="str">
        <f t="shared" si="19"/>
        <v>2003_4TOT_67</v>
      </c>
      <c r="B1169" s="243">
        <v>2003</v>
      </c>
      <c r="C1169" s="243" t="s">
        <v>147</v>
      </c>
      <c r="D1169" s="243">
        <v>4</v>
      </c>
      <c r="E1169" s="243">
        <v>67</v>
      </c>
      <c r="F1169" s="243">
        <v>527.49603050947815</v>
      </c>
      <c r="G1169" s="243">
        <v>2616450</v>
      </c>
      <c r="H1169" s="243">
        <v>663916983.41408324</v>
      </c>
      <c r="I1169" s="243">
        <v>253.74724661815944</v>
      </c>
      <c r="J1169" s="243">
        <v>28.366979928371347</v>
      </c>
      <c r="K1169" s="243">
        <v>0.84017933199748285</v>
      </c>
      <c r="L1169" s="243">
        <v>19664036.461940527</v>
      </c>
      <c r="M1169" s="243">
        <v>37456</v>
      </c>
      <c r="N1169" s="243">
        <v>524.9902942636835</v>
      </c>
    </row>
    <row r="1170" spans="1:14">
      <c r="A1170" t="str">
        <f t="shared" si="19"/>
        <v>2003_4TOT_68</v>
      </c>
      <c r="B1170" s="243">
        <v>2003</v>
      </c>
      <c r="C1170" s="243" t="s">
        <v>147</v>
      </c>
      <c r="D1170" s="243">
        <v>4</v>
      </c>
      <c r="E1170" s="243">
        <v>68</v>
      </c>
      <c r="F1170" s="243">
        <v>542.56734566689181</v>
      </c>
      <c r="G1170" s="243">
        <v>2655372</v>
      </c>
      <c r="H1170" s="243">
        <v>684888141.72663069</v>
      </c>
      <c r="I1170" s="243">
        <v>257.92549658828619</v>
      </c>
      <c r="J1170" s="243">
        <v>29.263008259907039</v>
      </c>
      <c r="K1170" s="243">
        <v>0.8960283315356925</v>
      </c>
      <c r="L1170" s="243">
        <v>20971158.312547445</v>
      </c>
      <c r="M1170" s="243">
        <v>38922</v>
      </c>
      <c r="N1170" s="243">
        <v>538.7996072284941</v>
      </c>
    </row>
    <row r="1171" spans="1:14">
      <c r="A1171" t="str">
        <f t="shared" si="19"/>
        <v>2003_4TOT_69</v>
      </c>
      <c r="B1171" s="243">
        <v>2003</v>
      </c>
      <c r="C1171" s="243" t="s">
        <v>147</v>
      </c>
      <c r="D1171" s="243">
        <v>4</v>
      </c>
      <c r="E1171" s="243">
        <v>69</v>
      </c>
      <c r="F1171" s="243">
        <v>561.15530102770208</v>
      </c>
      <c r="G1171" s="243">
        <v>2695269</v>
      </c>
      <c r="H1171" s="243">
        <v>706885438.53382146</v>
      </c>
      <c r="I1171" s="243">
        <v>262.26897520574812</v>
      </c>
      <c r="J1171" s="243">
        <v>30.202880100207327</v>
      </c>
      <c r="K1171" s="243">
        <v>0.93987184030028814</v>
      </c>
      <c r="L1171" s="243">
        <v>21997296.807190776</v>
      </c>
      <c r="M1171" s="243">
        <v>39897</v>
      </c>
      <c r="N1171" s="243">
        <v>551.35215197109494</v>
      </c>
    </row>
    <row r="1172" spans="1:14">
      <c r="A1172" t="str">
        <f t="shared" si="19"/>
        <v>2003_4TOT_70</v>
      </c>
      <c r="B1172" s="243">
        <v>2003</v>
      </c>
      <c r="C1172" s="243" t="s">
        <v>147</v>
      </c>
      <c r="D1172" s="243">
        <v>4</v>
      </c>
      <c r="E1172" s="243">
        <v>70</v>
      </c>
      <c r="F1172" s="243">
        <v>572.70997598171914</v>
      </c>
      <c r="G1172" s="243">
        <v>2734187</v>
      </c>
      <c r="H1172" s="243">
        <v>728888936.21832967</v>
      </c>
      <c r="I1172" s="243">
        <v>266.58342542713052</v>
      </c>
      <c r="J1172" s="243">
        <v>31.143016883515241</v>
      </c>
      <c r="K1172" s="243">
        <v>0.9401367833079135</v>
      </c>
      <c r="L1172" s="243">
        <v>22003497.684508204</v>
      </c>
      <c r="M1172" s="243">
        <v>38918</v>
      </c>
      <c r="N1172" s="243">
        <v>565.38099811162454</v>
      </c>
    </row>
    <row r="1173" spans="1:14">
      <c r="A1173" t="str">
        <f t="shared" si="19"/>
        <v>2003_4TOT_71</v>
      </c>
      <c r="B1173" s="243">
        <v>2003</v>
      </c>
      <c r="C1173" s="243" t="s">
        <v>147</v>
      </c>
      <c r="D1173" s="243">
        <v>4</v>
      </c>
      <c r="E1173" s="243">
        <v>71</v>
      </c>
      <c r="F1173" s="243">
        <v>587.7812911391328</v>
      </c>
      <c r="G1173" s="243">
        <v>2772615</v>
      </c>
      <c r="H1173" s="243">
        <v>751136027.50047135</v>
      </c>
      <c r="I1173" s="243">
        <v>270.91248785008787</v>
      </c>
      <c r="J1173" s="243">
        <v>32.093561616713536</v>
      </c>
      <c r="K1173" s="243">
        <v>0.95054473319829569</v>
      </c>
      <c r="L1173" s="243">
        <v>22247091.282141685</v>
      </c>
      <c r="M1173" s="243">
        <v>38428</v>
      </c>
      <c r="N1173" s="243">
        <v>578.92919959773303</v>
      </c>
    </row>
    <row r="1174" spans="1:14">
      <c r="A1174" t="str">
        <f t="shared" si="19"/>
        <v>2003_4TOT_72</v>
      </c>
      <c r="B1174" s="243">
        <v>2003</v>
      </c>
      <c r="C1174" s="243" t="s">
        <v>147</v>
      </c>
      <c r="D1174" s="243">
        <v>4</v>
      </c>
      <c r="E1174" s="243">
        <v>72</v>
      </c>
      <c r="F1174" s="243">
        <v>602.85260629654647</v>
      </c>
      <c r="G1174" s="243">
        <v>2812017</v>
      </c>
      <c r="H1174" s="243">
        <v>774756194.76091909</v>
      </c>
      <c r="I1174" s="243">
        <v>275.51618456108872</v>
      </c>
      <c r="J1174" s="243">
        <v>33.102773351494534</v>
      </c>
      <c r="K1174" s="243">
        <v>1.0092117347809975</v>
      </c>
      <c r="L1174" s="243">
        <v>23620167.260447741</v>
      </c>
      <c r="M1174" s="243">
        <v>39402</v>
      </c>
      <c r="N1174" s="243">
        <v>599.46620121942385</v>
      </c>
    </row>
    <row r="1175" spans="1:14">
      <c r="A1175" t="str">
        <f t="shared" si="19"/>
        <v>2003_4TOT_73</v>
      </c>
      <c r="B1175" s="243">
        <v>2003</v>
      </c>
      <c r="C1175" s="243" t="s">
        <v>147</v>
      </c>
      <c r="D1175" s="243">
        <v>4</v>
      </c>
      <c r="E1175" s="243">
        <v>73</v>
      </c>
      <c r="F1175" s="243">
        <v>606.62043508589989</v>
      </c>
      <c r="G1175" s="243">
        <v>2850454</v>
      </c>
      <c r="H1175" s="243">
        <v>797935372.58396327</v>
      </c>
      <c r="I1175" s="243">
        <v>279.93273092074571</v>
      </c>
      <c r="J1175" s="243">
        <v>34.09314306410716</v>
      </c>
      <c r="K1175" s="243">
        <v>0.99036971261262607</v>
      </c>
      <c r="L1175" s="243">
        <v>23179177.823044181</v>
      </c>
      <c r="M1175" s="243">
        <v>38437</v>
      </c>
      <c r="N1175" s="243">
        <v>603.0433650660608</v>
      </c>
    </row>
    <row r="1176" spans="1:14">
      <c r="A1176" t="str">
        <f t="shared" si="19"/>
        <v>2003_4TOT_74</v>
      </c>
      <c r="B1176" s="243">
        <v>2003</v>
      </c>
      <c r="C1176" s="243" t="s">
        <v>147</v>
      </c>
      <c r="D1176" s="243">
        <v>4</v>
      </c>
      <c r="E1176" s="243">
        <v>74</v>
      </c>
      <c r="F1176" s="243">
        <v>627.97146489223587</v>
      </c>
      <c r="G1176" s="243">
        <v>2890349</v>
      </c>
      <c r="H1176" s="243">
        <v>822632143.29938281</v>
      </c>
      <c r="I1176" s="243">
        <v>284.61343017724948</v>
      </c>
      <c r="J1176" s="243">
        <v>35.148354508732837</v>
      </c>
      <c r="K1176" s="243">
        <v>1.0552114446256766</v>
      </c>
      <c r="L1176" s="243">
        <v>24696770.715419531</v>
      </c>
      <c r="M1176" s="243">
        <v>39895</v>
      </c>
      <c r="N1176" s="243">
        <v>619.04425906553536</v>
      </c>
    </row>
    <row r="1177" spans="1:14">
      <c r="A1177" t="str">
        <f t="shared" si="19"/>
        <v>2003_4TOT_75</v>
      </c>
      <c r="B1177" s="243">
        <v>2003</v>
      </c>
      <c r="C1177" s="243" t="s">
        <v>147</v>
      </c>
      <c r="D1177" s="243">
        <v>4</v>
      </c>
      <c r="E1177" s="243">
        <v>75</v>
      </c>
      <c r="F1177" s="243">
        <v>645.05228873730471</v>
      </c>
      <c r="G1177" s="243">
        <v>2929267</v>
      </c>
      <c r="H1177" s="243">
        <v>847459883.0653106</v>
      </c>
      <c r="I1177" s="243">
        <v>289.30783129885754</v>
      </c>
      <c r="J1177" s="243">
        <v>36.209161828324532</v>
      </c>
      <c r="K1177" s="243">
        <v>1.0608073195916958</v>
      </c>
      <c r="L1177" s="243">
        <v>24827739.765927792</v>
      </c>
      <c r="M1177" s="243">
        <v>38918</v>
      </c>
      <c r="N1177" s="243">
        <v>637.95004280609976</v>
      </c>
    </row>
    <row r="1178" spans="1:14">
      <c r="A1178" t="str">
        <f t="shared" si="19"/>
        <v>2003_4TOT_76</v>
      </c>
      <c r="B1178" s="243">
        <v>2003</v>
      </c>
      <c r="C1178" s="243" t="s">
        <v>147</v>
      </c>
      <c r="D1178" s="243">
        <v>4</v>
      </c>
      <c r="E1178" s="243">
        <v>76</v>
      </c>
      <c r="F1178" s="243">
        <v>670.67352450490796</v>
      </c>
      <c r="G1178" s="243">
        <v>2968184</v>
      </c>
      <c r="H1178" s="243">
        <v>872985736.49829948</v>
      </c>
      <c r="I1178" s="243">
        <v>294.11442703629541</v>
      </c>
      <c r="J1178" s="243">
        <v>37.299797239192657</v>
      </c>
      <c r="K1178" s="243">
        <v>1.0906354108681242</v>
      </c>
      <c r="L1178" s="243">
        <v>25525853.432988882</v>
      </c>
      <c r="M1178" s="243">
        <v>38917</v>
      </c>
      <c r="N1178" s="243">
        <v>655.90496268954143</v>
      </c>
    </row>
    <row r="1179" spans="1:14">
      <c r="A1179" t="str">
        <f t="shared" si="19"/>
        <v>2003_4TOT_77</v>
      </c>
      <c r="B1179" s="243">
        <v>2003</v>
      </c>
      <c r="C1179" s="243" t="s">
        <v>147</v>
      </c>
      <c r="D1179" s="243">
        <v>4</v>
      </c>
      <c r="E1179" s="243">
        <v>77</v>
      </c>
      <c r="F1179" s="243">
        <v>690.2662342095457</v>
      </c>
      <c r="G1179" s="243">
        <v>3006623</v>
      </c>
      <c r="H1179" s="243">
        <v>899109726.84866738</v>
      </c>
      <c r="I1179" s="243">
        <v>299.04305489869114</v>
      </c>
      <c r="J1179" s="243">
        <v>38.415989065024682</v>
      </c>
      <c r="K1179" s="243">
        <v>1.1161918258320256</v>
      </c>
      <c r="L1179" s="243">
        <v>26123990.350367904</v>
      </c>
      <c r="M1179" s="243">
        <v>38439</v>
      </c>
      <c r="N1179" s="243">
        <v>679.62200760602263</v>
      </c>
    </row>
    <row r="1180" spans="1:14">
      <c r="A1180" t="str">
        <f t="shared" si="19"/>
        <v>2003_4TOT_78</v>
      </c>
      <c r="B1180" s="243">
        <v>2003</v>
      </c>
      <c r="C1180" s="243" t="s">
        <v>147</v>
      </c>
      <c r="D1180" s="243">
        <v>4</v>
      </c>
      <c r="E1180" s="243">
        <v>78</v>
      </c>
      <c r="F1180" s="243">
        <v>713.37558411757993</v>
      </c>
      <c r="G1180" s="243">
        <v>3046509</v>
      </c>
      <c r="H1180" s="243">
        <v>927069018.53917491</v>
      </c>
      <c r="I1180" s="243">
        <v>304.30536018084138</v>
      </c>
      <c r="J1180" s="243">
        <v>39.61059725552105</v>
      </c>
      <c r="K1180" s="243">
        <v>1.1946081904963677</v>
      </c>
      <c r="L1180" s="243">
        <v>27959291.690507531</v>
      </c>
      <c r="M1180" s="243">
        <v>39886</v>
      </c>
      <c r="N1180" s="243">
        <v>700.98008550638144</v>
      </c>
    </row>
    <row r="1181" spans="1:14">
      <c r="A1181" t="str">
        <f t="shared" si="19"/>
        <v>2003_4TOT_79</v>
      </c>
      <c r="B1181" s="243">
        <v>2003</v>
      </c>
      <c r="C1181" s="243" t="s">
        <v>147</v>
      </c>
      <c r="D1181" s="243">
        <v>4</v>
      </c>
      <c r="E1181" s="243">
        <v>79</v>
      </c>
      <c r="F1181" s="243">
        <v>734.72661392391603</v>
      </c>
      <c r="G1181" s="243">
        <v>3084942</v>
      </c>
      <c r="H1181" s="243">
        <v>954866492.43262458</v>
      </c>
      <c r="I1181" s="243">
        <v>309.52494161401563</v>
      </c>
      <c r="J1181" s="243">
        <v>40.798291505998009</v>
      </c>
      <c r="K1181" s="243">
        <v>1.1876942504769588</v>
      </c>
      <c r="L1181" s="243">
        <v>27797473.893449664</v>
      </c>
      <c r="M1181" s="243">
        <v>38433</v>
      </c>
      <c r="N1181" s="243">
        <v>723.27098830301213</v>
      </c>
    </row>
    <row r="1182" spans="1:14">
      <c r="A1182" t="str">
        <f t="shared" si="19"/>
        <v>2003_4TOT_80</v>
      </c>
      <c r="B1182" s="243">
        <v>2003</v>
      </c>
      <c r="C1182" s="243" t="s">
        <v>147</v>
      </c>
      <c r="D1182" s="243">
        <v>4</v>
      </c>
      <c r="E1182" s="243">
        <v>80</v>
      </c>
      <c r="F1182" s="243">
        <v>753.56575787068311</v>
      </c>
      <c r="G1182" s="243">
        <v>3125323</v>
      </c>
      <c r="H1182" s="243">
        <v>985065227.4764452</v>
      </c>
      <c r="I1182" s="243">
        <v>315.18829493029847</v>
      </c>
      <c r="J1182" s="243">
        <v>42.088583714588758</v>
      </c>
      <c r="K1182" s="243">
        <v>1.2902922085907491</v>
      </c>
      <c r="L1182" s="243">
        <v>30198735.04382062</v>
      </c>
      <c r="M1182" s="243">
        <v>40381</v>
      </c>
      <c r="N1182" s="243">
        <v>747.84515103193633</v>
      </c>
    </row>
    <row r="1183" spans="1:14">
      <c r="A1183" t="str">
        <f t="shared" si="19"/>
        <v>2003_4TOT_81</v>
      </c>
      <c r="B1183" s="243">
        <v>2003</v>
      </c>
      <c r="C1183" s="243" t="s">
        <v>147</v>
      </c>
      <c r="D1183" s="243">
        <v>4</v>
      </c>
      <c r="E1183" s="243">
        <v>81</v>
      </c>
      <c r="F1183" s="243">
        <v>791.24404576421728</v>
      </c>
      <c r="G1183" s="243">
        <v>3163266</v>
      </c>
      <c r="H1183" s="243">
        <v>1014217924.3275821</v>
      </c>
      <c r="I1183" s="243">
        <v>320.62366058611008</v>
      </c>
      <c r="J1183" s="243">
        <v>43.334182166042005</v>
      </c>
      <c r="K1183" s="243">
        <v>1.2455984514532474</v>
      </c>
      <c r="L1183" s="243">
        <v>29152696.851136923</v>
      </c>
      <c r="M1183" s="243">
        <v>37943</v>
      </c>
      <c r="N1183" s="243">
        <v>768.32872601367637</v>
      </c>
    </row>
    <row r="1184" spans="1:14">
      <c r="A1184" t="str">
        <f t="shared" si="19"/>
        <v>2003_4TOT_82</v>
      </c>
      <c r="B1184" s="243">
        <v>2003</v>
      </c>
      <c r="C1184" s="243" t="s">
        <v>147</v>
      </c>
      <c r="D1184" s="243">
        <v>4</v>
      </c>
      <c r="E1184" s="243">
        <v>82</v>
      </c>
      <c r="F1184" s="243">
        <v>823.89856193861351</v>
      </c>
      <c r="G1184" s="243">
        <v>3202671</v>
      </c>
      <c r="H1184" s="243">
        <v>1046011377.0313781</v>
      </c>
      <c r="I1184" s="243">
        <v>326.60594142557204</v>
      </c>
      <c r="J1184" s="243">
        <v>44.692611393239083</v>
      </c>
      <c r="K1184" s="243">
        <v>1.3584292271970781</v>
      </c>
      <c r="L1184" s="243">
        <v>31793452.703796029</v>
      </c>
      <c r="M1184" s="243">
        <v>39405</v>
      </c>
      <c r="N1184" s="243">
        <v>806.83803334084575</v>
      </c>
    </row>
    <row r="1185" spans="1:14">
      <c r="A1185" t="str">
        <f t="shared" si="19"/>
        <v>2003_4TOT_83</v>
      </c>
      <c r="B1185" s="243">
        <v>2003</v>
      </c>
      <c r="C1185" s="243" t="s">
        <v>147</v>
      </c>
      <c r="D1185" s="243">
        <v>4</v>
      </c>
      <c r="E1185" s="243">
        <v>83</v>
      </c>
      <c r="F1185" s="243">
        <v>854.04119225344084</v>
      </c>
      <c r="G1185" s="243">
        <v>3241095</v>
      </c>
      <c r="H1185" s="243">
        <v>1078244521.6256416</v>
      </c>
      <c r="I1185" s="243">
        <v>332.67908581070333</v>
      </c>
      <c r="J1185" s="243">
        <v>46.069827202709462</v>
      </c>
      <c r="K1185" s="243">
        <v>1.3772158094703784</v>
      </c>
      <c r="L1185" s="243">
        <v>32233144.594263434</v>
      </c>
      <c r="M1185" s="243">
        <v>38424</v>
      </c>
      <c r="N1185" s="243">
        <v>838.88050682551102</v>
      </c>
    </row>
    <row r="1186" spans="1:14">
      <c r="A1186" t="str">
        <f t="shared" si="19"/>
        <v>2003_4TOT_84</v>
      </c>
      <c r="B1186" s="243">
        <v>2003</v>
      </c>
      <c r="C1186" s="243" t="s">
        <v>147</v>
      </c>
      <c r="D1186" s="243">
        <v>4</v>
      </c>
      <c r="E1186" s="243">
        <v>84</v>
      </c>
      <c r="F1186" s="243">
        <v>904.27890944481965</v>
      </c>
      <c r="G1186" s="243">
        <v>3280509</v>
      </c>
      <c r="H1186" s="243">
        <v>1112880439.2384906</v>
      </c>
      <c r="I1186" s="243">
        <v>339.2401725581276</v>
      </c>
      <c r="J1186" s="243">
        <v>47.549705567429079</v>
      </c>
      <c r="K1186" s="243">
        <v>1.4798783647196174</v>
      </c>
      <c r="L1186" s="243">
        <v>34635917.612848997</v>
      </c>
      <c r="M1186" s="243">
        <v>39414</v>
      </c>
      <c r="N1186" s="243">
        <v>878.77194937963657</v>
      </c>
    </row>
    <row r="1187" spans="1:14">
      <c r="A1187" t="str">
        <f t="shared" si="19"/>
        <v>2003_4TOT_85</v>
      </c>
      <c r="B1187" s="243">
        <v>2003</v>
      </c>
      <c r="C1187" s="243" t="s">
        <v>147</v>
      </c>
      <c r="D1187" s="243">
        <v>4</v>
      </c>
      <c r="E1187" s="243">
        <v>85</v>
      </c>
      <c r="F1187" s="243">
        <v>941.95719733835381</v>
      </c>
      <c r="G1187" s="243">
        <v>3319428</v>
      </c>
      <c r="H1187" s="243">
        <v>1148358605.4930475</v>
      </c>
      <c r="I1187" s="243">
        <v>345.95074979576225</v>
      </c>
      <c r="J1187" s="243">
        <v>49.065570434845405</v>
      </c>
      <c r="K1187" s="243">
        <v>1.515864867416326</v>
      </c>
      <c r="L1187" s="243">
        <v>35478166.254556894</v>
      </c>
      <c r="M1187" s="243">
        <v>38919</v>
      </c>
      <c r="N1187" s="243">
        <v>911.58987267290763</v>
      </c>
    </row>
    <row r="1188" spans="1:14">
      <c r="A1188" t="str">
        <f t="shared" si="19"/>
        <v>2003_4TOT_86</v>
      </c>
      <c r="B1188" s="243">
        <v>2003</v>
      </c>
      <c r="C1188" s="243" t="s">
        <v>147</v>
      </c>
      <c r="D1188" s="243">
        <v>4</v>
      </c>
      <c r="E1188" s="243">
        <v>86</v>
      </c>
      <c r="F1188" s="243">
        <v>979.63548523188797</v>
      </c>
      <c r="G1188" s="243">
        <v>3358349</v>
      </c>
      <c r="H1188" s="243">
        <v>1185774984.322964</v>
      </c>
      <c r="I1188" s="243">
        <v>353.08271544230928</v>
      </c>
      <c r="J1188" s="243">
        <v>50.664248724113676</v>
      </c>
      <c r="K1188" s="243">
        <v>1.5986782892682712</v>
      </c>
      <c r="L1188" s="243">
        <v>37416378.829916477</v>
      </c>
      <c r="M1188" s="243">
        <v>38921</v>
      </c>
      <c r="N1188" s="243">
        <v>961.34166208258978</v>
      </c>
    </row>
    <row r="1189" spans="1:14">
      <c r="A1189" t="str">
        <f t="shared" si="19"/>
        <v>2003_4TOT_87</v>
      </c>
      <c r="B1189" s="243">
        <v>2003</v>
      </c>
      <c r="C1189" s="243" t="s">
        <v>147</v>
      </c>
      <c r="D1189" s="243">
        <v>4</v>
      </c>
      <c r="E1189" s="243">
        <v>87</v>
      </c>
      <c r="F1189" s="243">
        <v>1014.8018872658532</v>
      </c>
      <c r="G1189" s="243">
        <v>3397763</v>
      </c>
      <c r="H1189" s="243">
        <v>1225191610.894155</v>
      </c>
      <c r="I1189" s="243">
        <v>360.58771930065603</v>
      </c>
      <c r="J1189" s="243">
        <v>52.348390992984825</v>
      </c>
      <c r="K1189" s="243">
        <v>1.6841422688711489</v>
      </c>
      <c r="L1189" s="243">
        <v>39416626.571191072</v>
      </c>
      <c r="M1189" s="243">
        <v>39414</v>
      </c>
      <c r="N1189" s="243">
        <v>1000.06664056404</v>
      </c>
    </row>
    <row r="1190" spans="1:14">
      <c r="A1190" t="str">
        <f t="shared" si="19"/>
        <v>2003_4TOT_88</v>
      </c>
      <c r="B1190" s="243">
        <v>2003</v>
      </c>
      <c r="C1190" s="243" t="s">
        <v>147</v>
      </c>
      <c r="D1190" s="243">
        <v>4</v>
      </c>
      <c r="E1190" s="243">
        <v>88</v>
      </c>
      <c r="F1190" s="243">
        <v>1085.1346913337836</v>
      </c>
      <c r="G1190" s="243">
        <v>3436205</v>
      </c>
      <c r="H1190" s="243">
        <v>1265544486.0252862</v>
      </c>
      <c r="I1190" s="243">
        <v>368.29714351305762</v>
      </c>
      <c r="J1190" s="243">
        <v>54.072536070597543</v>
      </c>
      <c r="K1190" s="243">
        <v>1.7241450776127181</v>
      </c>
      <c r="L1190" s="243">
        <v>40352875.131131172</v>
      </c>
      <c r="M1190" s="243">
        <v>38442</v>
      </c>
      <c r="N1190" s="243">
        <v>1049.7080050759891</v>
      </c>
    </row>
    <row r="1191" spans="1:14">
      <c r="A1191" t="str">
        <f t="shared" si="19"/>
        <v>2003_4TOT_89</v>
      </c>
      <c r="B1191" s="243">
        <v>2003</v>
      </c>
      <c r="C1191" s="243" t="s">
        <v>147</v>
      </c>
      <c r="D1191" s="243">
        <v>4</v>
      </c>
      <c r="E1191" s="243">
        <v>89</v>
      </c>
      <c r="F1191" s="243">
        <v>1155.4674954017139</v>
      </c>
      <c r="G1191" s="243">
        <v>3476581</v>
      </c>
      <c r="H1191" s="243">
        <v>1310756033.1489081</v>
      </c>
      <c r="I1191" s="243">
        <v>377.02444820037505</v>
      </c>
      <c r="J1191" s="243">
        <v>56.004276155316084</v>
      </c>
      <c r="K1191" s="243">
        <v>1.9317400847185411</v>
      </c>
      <c r="L1191" s="243">
        <v>45211547.123621941</v>
      </c>
      <c r="M1191" s="243">
        <v>40376</v>
      </c>
      <c r="N1191" s="243">
        <v>1119.7629067669393</v>
      </c>
    </row>
    <row r="1192" spans="1:14">
      <c r="A1192" t="str">
        <f t="shared" si="19"/>
        <v>2003_4TOT_90</v>
      </c>
      <c r="B1192" s="243">
        <v>2003</v>
      </c>
      <c r="C1192" s="243" t="s">
        <v>147</v>
      </c>
      <c r="D1192" s="243">
        <v>4</v>
      </c>
      <c r="E1192" s="243">
        <v>90</v>
      </c>
      <c r="F1192" s="243">
        <v>1205.7052125930929</v>
      </c>
      <c r="G1192" s="243">
        <v>3515014</v>
      </c>
      <c r="H1192" s="243">
        <v>1356253743.3022041</v>
      </c>
      <c r="I1192" s="243">
        <v>385.84590084198931</v>
      </c>
      <c r="J1192" s="243">
        <v>57.948243041158563</v>
      </c>
      <c r="K1192" s="243">
        <v>1.9439668858424781</v>
      </c>
      <c r="L1192" s="243">
        <v>45497710.153295994</v>
      </c>
      <c r="M1192" s="243">
        <v>38433</v>
      </c>
      <c r="N1192" s="243">
        <v>1183.8188575780187</v>
      </c>
    </row>
    <row r="1193" spans="1:14">
      <c r="A1193" t="str">
        <f t="shared" si="19"/>
        <v>2003_4TOT_91</v>
      </c>
      <c r="B1193" s="243">
        <v>2003</v>
      </c>
      <c r="C1193" s="243" t="s">
        <v>147</v>
      </c>
      <c r="D1193" s="243">
        <v>4</v>
      </c>
      <c r="E1193" s="243">
        <v>91</v>
      </c>
      <c r="F1193" s="243">
        <v>1318.7400762736954</v>
      </c>
      <c r="G1193" s="243">
        <v>3553938</v>
      </c>
      <c r="H1193" s="243">
        <v>1405415425.7905726</v>
      </c>
      <c r="I1193" s="243">
        <v>395.45299490046608</v>
      </c>
      <c r="J1193" s="243">
        <v>60.048759363577631</v>
      </c>
      <c r="K1193" s="243">
        <v>2.1005163224190682</v>
      </c>
      <c r="L1193" s="243">
        <v>49161682.488368511</v>
      </c>
      <c r="M1193" s="243">
        <v>38924</v>
      </c>
      <c r="N1193" s="243">
        <v>1263.0172255772407</v>
      </c>
    </row>
    <row r="1194" spans="1:14">
      <c r="A1194" t="str">
        <f t="shared" si="19"/>
        <v>2003_4TOT_92</v>
      </c>
      <c r="B1194" s="243">
        <v>2003</v>
      </c>
      <c r="C1194" s="243" t="s">
        <v>147</v>
      </c>
      <c r="D1194" s="243">
        <v>4</v>
      </c>
      <c r="E1194" s="243">
        <v>92</v>
      </c>
      <c r="F1194" s="243">
        <v>1406.6560813586084</v>
      </c>
      <c r="G1194" s="243">
        <v>3593342</v>
      </c>
      <c r="H1194" s="243">
        <v>1458788909.1979132</v>
      </c>
      <c r="I1194" s="243">
        <v>405.96996033161139</v>
      </c>
      <c r="J1194" s="243">
        <v>62.329232028605063</v>
      </c>
      <c r="K1194" s="243">
        <v>2.2804726650274318</v>
      </c>
      <c r="L1194" s="243">
        <v>53373483.407340527</v>
      </c>
      <c r="M1194" s="243">
        <v>39404</v>
      </c>
      <c r="N1194" s="243">
        <v>1354.5194246102053</v>
      </c>
    </row>
    <row r="1195" spans="1:14">
      <c r="A1195" t="str">
        <f t="shared" si="19"/>
        <v>2003_4TOT_93</v>
      </c>
      <c r="B1195" s="243">
        <v>2003</v>
      </c>
      <c r="C1195" s="243" t="s">
        <v>147</v>
      </c>
      <c r="D1195" s="243">
        <v>4</v>
      </c>
      <c r="E1195" s="243">
        <v>93</v>
      </c>
      <c r="F1195" s="243">
        <v>1507.1315157413662</v>
      </c>
      <c r="G1195" s="243">
        <v>3632752</v>
      </c>
      <c r="H1195" s="243">
        <v>1516989616.540349</v>
      </c>
      <c r="I1195" s="243">
        <v>417.58689184958098</v>
      </c>
      <c r="J1195" s="243">
        <v>64.815956029111888</v>
      </c>
      <c r="K1195" s="243">
        <v>2.4867240005068254</v>
      </c>
      <c r="L1195" s="243">
        <v>58200707.342435837</v>
      </c>
      <c r="M1195" s="243">
        <v>39410</v>
      </c>
      <c r="N1195" s="243">
        <v>1476.8004908001988</v>
      </c>
    </row>
    <row r="1196" spans="1:14">
      <c r="A1196" t="str">
        <f t="shared" si="19"/>
        <v>2003_4TOT_94</v>
      </c>
      <c r="B1196" s="243">
        <v>2003</v>
      </c>
      <c r="C1196" s="243" t="s">
        <v>147</v>
      </c>
      <c r="D1196" s="243">
        <v>4</v>
      </c>
      <c r="E1196" s="243">
        <v>94</v>
      </c>
      <c r="F1196" s="243">
        <v>1657.8446673155029</v>
      </c>
      <c r="G1196" s="243">
        <v>3671186</v>
      </c>
      <c r="H1196" s="243">
        <v>1578071212.3562655</v>
      </c>
      <c r="I1196" s="243">
        <v>429.85324425301945</v>
      </c>
      <c r="J1196" s="243">
        <v>67.425770879144594</v>
      </c>
      <c r="K1196" s="243">
        <v>2.6098148500327056</v>
      </c>
      <c r="L1196" s="243">
        <v>61081595.815916538</v>
      </c>
      <c r="M1196" s="243">
        <v>38434</v>
      </c>
      <c r="N1196" s="243">
        <v>1589.2594009449065</v>
      </c>
    </row>
    <row r="1197" spans="1:14">
      <c r="A1197" t="str">
        <f t="shared" si="19"/>
        <v>2003_4TOT_95</v>
      </c>
      <c r="B1197" s="243">
        <v>2003</v>
      </c>
      <c r="C1197" s="243" t="s">
        <v>147</v>
      </c>
      <c r="D1197" s="243">
        <v>4</v>
      </c>
      <c r="E1197" s="243">
        <v>95</v>
      </c>
      <c r="F1197" s="243">
        <v>1868.8430795192942</v>
      </c>
      <c r="G1197" s="243">
        <v>3710102</v>
      </c>
      <c r="H1197" s="243">
        <v>1646774618.3618629</v>
      </c>
      <c r="I1197" s="243">
        <v>443.86235698152313</v>
      </c>
      <c r="J1197" s="243">
        <v>70.361240505406599</v>
      </c>
      <c r="K1197" s="243">
        <v>2.9354696262620052</v>
      </c>
      <c r="L1197" s="243">
        <v>68703406.005597353</v>
      </c>
      <c r="M1197" s="243">
        <v>38916</v>
      </c>
      <c r="N1197" s="243">
        <v>1765.4282558741224</v>
      </c>
    </row>
    <row r="1198" spans="1:14">
      <c r="A1198" t="str">
        <f t="shared" si="19"/>
        <v>2003_4TOT_96</v>
      </c>
      <c r="B1198" s="243">
        <v>2003</v>
      </c>
      <c r="C1198" s="243" t="s">
        <v>147</v>
      </c>
      <c r="D1198" s="243">
        <v>4</v>
      </c>
      <c r="E1198" s="243">
        <v>96</v>
      </c>
      <c r="F1198" s="243">
        <v>2147.6624099314467</v>
      </c>
      <c r="G1198" s="243">
        <v>3748524</v>
      </c>
      <c r="H1198" s="243">
        <v>1723304928.8318694</v>
      </c>
      <c r="I1198" s="243">
        <v>459.72893032880927</v>
      </c>
      <c r="J1198" s="243">
        <v>73.631127908875371</v>
      </c>
      <c r="K1198" s="243">
        <v>3.2698874034687719</v>
      </c>
      <c r="L1198" s="243">
        <v>76530310.470006466</v>
      </c>
      <c r="M1198" s="243">
        <v>38422</v>
      </c>
      <c r="N1198" s="243">
        <v>1991.8356792984869</v>
      </c>
    </row>
    <row r="1199" spans="1:14">
      <c r="A1199" t="str">
        <f t="shared" si="19"/>
        <v>2003_4TOT_97</v>
      </c>
      <c r="B1199" s="243">
        <v>2003</v>
      </c>
      <c r="C1199" s="243" t="s">
        <v>147</v>
      </c>
      <c r="D1199" s="243">
        <v>4</v>
      </c>
      <c r="E1199" s="243">
        <v>97</v>
      </c>
      <c r="F1199" s="243">
        <v>2511.8858595689439</v>
      </c>
      <c r="G1199" s="243">
        <v>3788905</v>
      </c>
      <c r="H1199" s="243">
        <v>1817818094.672111</v>
      </c>
      <c r="I1199" s="243">
        <v>479.77399662227242</v>
      </c>
      <c r="J1199" s="243">
        <v>77.669363328867334</v>
      </c>
      <c r="K1199" s="243">
        <v>4.0382354199919632</v>
      </c>
      <c r="L1199" s="243">
        <v>94513165.840241671</v>
      </c>
      <c r="M1199" s="243">
        <v>40381</v>
      </c>
      <c r="N1199" s="243">
        <v>2340.5355449404838</v>
      </c>
    </row>
    <row r="1200" spans="1:14">
      <c r="A1200" t="str">
        <f t="shared" si="19"/>
        <v>2003_4TOT_98</v>
      </c>
      <c r="B1200" s="243">
        <v>2003</v>
      </c>
      <c r="C1200" s="243" t="s">
        <v>147</v>
      </c>
      <c r="D1200" s="243">
        <v>4</v>
      </c>
      <c r="E1200" s="243">
        <v>98</v>
      </c>
      <c r="F1200" s="243">
        <v>3215.2139002482477</v>
      </c>
      <c r="G1200" s="243">
        <v>3826854</v>
      </c>
      <c r="H1200" s="243">
        <v>1927365797.4910514</v>
      </c>
      <c r="I1200" s="243">
        <v>503.64236458747877</v>
      </c>
      <c r="J1200" s="243">
        <v>82.349974858164373</v>
      </c>
      <c r="K1200" s="243">
        <v>4.6806115292970389</v>
      </c>
      <c r="L1200" s="243">
        <v>109547702.8189404</v>
      </c>
      <c r="M1200" s="243">
        <v>37949</v>
      </c>
      <c r="N1200" s="243">
        <v>2886.7085514490605</v>
      </c>
    </row>
    <row r="1201" spans="1:14">
      <c r="A1201" t="str">
        <f t="shared" si="19"/>
        <v>2003_4TOT_99</v>
      </c>
      <c r="B1201" s="243">
        <v>2003</v>
      </c>
      <c r="C1201" s="243" t="s">
        <v>147</v>
      </c>
      <c r="D1201" s="243">
        <v>4</v>
      </c>
      <c r="E1201" s="243">
        <v>99</v>
      </c>
      <c r="F1201" s="243">
        <v>4240.0633309523773</v>
      </c>
      <c r="G1201" s="243">
        <v>3865772</v>
      </c>
      <c r="H1201" s="243">
        <v>2070639718.5144243</v>
      </c>
      <c r="I1201" s="243">
        <v>535.63420670293647</v>
      </c>
      <c r="J1201" s="243">
        <v>88.471596300998016</v>
      </c>
      <c r="K1201" s="243">
        <v>6.1216214428336428</v>
      </c>
      <c r="L1201" s="243">
        <v>143273921.02337289</v>
      </c>
      <c r="M1201" s="243">
        <v>38918</v>
      </c>
      <c r="N1201" s="243">
        <v>3681.4307267427125</v>
      </c>
    </row>
    <row r="1202" spans="1:14">
      <c r="A1202" t="str">
        <f t="shared" si="19"/>
        <v>2003_4TOT_100</v>
      </c>
      <c r="B1202" s="243">
        <v>2003</v>
      </c>
      <c r="C1202" s="243" t="s">
        <v>147</v>
      </c>
      <c r="D1202" s="243">
        <v>4</v>
      </c>
      <c r="E1202" s="243">
        <v>100</v>
      </c>
      <c r="F1202" s="243">
        <v>18839.143946767079</v>
      </c>
      <c r="G1202" s="243">
        <v>3904692</v>
      </c>
      <c r="H1202" s="243">
        <v>2340457056.3751273</v>
      </c>
      <c r="I1202" s="243">
        <v>599.39607435749792</v>
      </c>
      <c r="J1202" s="243">
        <v>100</v>
      </c>
      <c r="K1202" s="243">
        <v>11.528403699001984</v>
      </c>
      <c r="L1202" s="243">
        <v>269817337.86070299</v>
      </c>
      <c r="M1202" s="243">
        <v>38920</v>
      </c>
      <c r="N1202" s="243">
        <v>6932.6140251979186</v>
      </c>
    </row>
    <row r="1203" spans="1:14">
      <c r="A1203" t="str">
        <f t="shared" si="19"/>
        <v>2004_0TOT_1</v>
      </c>
      <c r="B1203" s="243">
        <v>2004</v>
      </c>
      <c r="C1203" s="243" t="s">
        <v>147</v>
      </c>
      <c r="D1203" s="243">
        <v>0</v>
      </c>
      <c r="E1203" s="243">
        <v>1</v>
      </c>
      <c r="F1203" s="243">
        <v>0</v>
      </c>
      <c r="G1203" s="243">
        <v>143836</v>
      </c>
      <c r="H1203" s="243">
        <v>0</v>
      </c>
      <c r="I1203" s="243">
        <v>0</v>
      </c>
      <c r="J1203" s="243">
        <v>0</v>
      </c>
      <c r="K1203" s="243">
        <v>0</v>
      </c>
      <c r="L1203" s="243">
        <v>0</v>
      </c>
      <c r="M1203" s="243">
        <v>143836</v>
      </c>
      <c r="N1203" s="243">
        <v>0</v>
      </c>
    </row>
    <row r="1204" spans="1:14">
      <c r="A1204" t="str">
        <f t="shared" si="19"/>
        <v>2004_0TOT_2</v>
      </c>
      <c r="B1204" s="243">
        <v>2004</v>
      </c>
      <c r="C1204" s="243" t="s">
        <v>147</v>
      </c>
      <c r="D1204" s="243">
        <v>0</v>
      </c>
      <c r="E1204" s="243">
        <v>2</v>
      </c>
      <c r="F1204" s="243">
        <v>53.399930803088068</v>
      </c>
      <c r="G1204" s="243">
        <v>287358</v>
      </c>
      <c r="H1204" s="243">
        <v>3266203.3499753093</v>
      </c>
      <c r="I1204" s="243">
        <v>11.366321278597809</v>
      </c>
      <c r="J1204" s="243">
        <v>2.9886226692595868E-2</v>
      </c>
      <c r="K1204" s="243">
        <v>2.9886226692595868E-2</v>
      </c>
      <c r="L1204" s="243">
        <v>3266203.3499753093</v>
      </c>
      <c r="M1204" s="243">
        <v>143522</v>
      </c>
      <c r="N1204" s="243">
        <v>22.757509998295099</v>
      </c>
    </row>
    <row r="1205" spans="1:14">
      <c r="A1205" t="str">
        <f t="shared" si="19"/>
        <v>2004_0TOT_3</v>
      </c>
      <c r="B1205" s="243">
        <v>2004</v>
      </c>
      <c r="C1205" s="243" t="s">
        <v>147</v>
      </c>
      <c r="D1205" s="243">
        <v>0</v>
      </c>
      <c r="E1205" s="243">
        <v>3</v>
      </c>
      <c r="F1205" s="243">
        <v>67.877245376369714</v>
      </c>
      <c r="G1205" s="243">
        <v>430960</v>
      </c>
      <c r="H1205" s="243">
        <v>11937329.427487684</v>
      </c>
      <c r="I1205" s="243">
        <v>27.699390726488964</v>
      </c>
      <c r="J1205" s="243">
        <v>0.10922826754702505</v>
      </c>
      <c r="K1205" s="243">
        <v>7.9342040854429183E-2</v>
      </c>
      <c r="L1205" s="243">
        <v>8671126.077512376</v>
      </c>
      <c r="M1205" s="243">
        <v>143602</v>
      </c>
      <c r="N1205" s="243">
        <v>60.38304534416217</v>
      </c>
    </row>
    <row r="1206" spans="1:14">
      <c r="A1206" t="str">
        <f t="shared" si="19"/>
        <v>2004_0TOT_4</v>
      </c>
      <c r="B1206" s="243">
        <v>2004</v>
      </c>
      <c r="C1206" s="243" t="s">
        <v>147</v>
      </c>
      <c r="D1206" s="243">
        <v>0</v>
      </c>
      <c r="E1206" s="243">
        <v>4</v>
      </c>
      <c r="F1206" s="243">
        <v>80.099896204632103</v>
      </c>
      <c r="G1206" s="243">
        <v>575263</v>
      </c>
      <c r="H1206" s="243">
        <v>22495975.648642093</v>
      </c>
      <c r="I1206" s="243">
        <v>39.1055493724472</v>
      </c>
      <c r="J1206" s="243">
        <v>0.20584138703780228</v>
      </c>
      <c r="K1206" s="243">
        <v>9.6613119490777222E-2</v>
      </c>
      <c r="L1206" s="243">
        <v>10558646.221154409</v>
      </c>
      <c r="M1206" s="243">
        <v>144303</v>
      </c>
      <c r="N1206" s="243">
        <v>73.169970278888229</v>
      </c>
    </row>
    <row r="1207" spans="1:14">
      <c r="A1207" t="str">
        <f t="shared" si="19"/>
        <v>2004_0TOT_5</v>
      </c>
      <c r="B1207" s="243">
        <v>2004</v>
      </c>
      <c r="C1207" s="243" t="s">
        <v>147</v>
      </c>
      <c r="D1207" s="243">
        <v>0</v>
      </c>
      <c r="E1207" s="243">
        <v>5</v>
      </c>
      <c r="F1207" s="243">
        <v>92.559880058685977</v>
      </c>
      <c r="G1207" s="243">
        <v>714894</v>
      </c>
      <c r="H1207" s="243">
        <v>34611017.428346843</v>
      </c>
      <c r="I1207" s="243">
        <v>48.414194871333152</v>
      </c>
      <c r="J1207" s="243">
        <v>0.31669574796461453</v>
      </c>
      <c r="K1207" s="243">
        <v>0.11085436092681225</v>
      </c>
      <c r="L1207" s="243">
        <v>12115041.77970475</v>
      </c>
      <c r="M1207" s="243">
        <v>139631</v>
      </c>
      <c r="N1207" s="243">
        <v>86.764699670594283</v>
      </c>
    </row>
    <row r="1208" spans="1:14">
      <c r="A1208" t="str">
        <f t="shared" si="19"/>
        <v>2004_0TOT_6</v>
      </c>
      <c r="B1208" s="243">
        <v>2004</v>
      </c>
      <c r="C1208" s="243" t="s">
        <v>147</v>
      </c>
      <c r="D1208" s="243">
        <v>0</v>
      </c>
      <c r="E1208" s="243">
        <v>6</v>
      </c>
      <c r="F1208" s="243">
        <v>102.05320109034608</v>
      </c>
      <c r="G1208" s="243">
        <v>859937</v>
      </c>
      <c r="H1208" s="243">
        <v>48546762.65837846</v>
      </c>
      <c r="I1208" s="243">
        <v>56.453859594805735</v>
      </c>
      <c r="J1208" s="243">
        <v>0.4442098052501583</v>
      </c>
      <c r="K1208" s="243">
        <v>0.12751405728554377</v>
      </c>
      <c r="L1208" s="243">
        <v>13935745.230031617</v>
      </c>
      <c r="M1208" s="243">
        <v>145043</v>
      </c>
      <c r="N1208" s="243">
        <v>96.080095075471533</v>
      </c>
    </row>
    <row r="1209" spans="1:14">
      <c r="A1209" t="str">
        <f t="shared" si="19"/>
        <v>2004_0TOT_7</v>
      </c>
      <c r="B1209" s="243">
        <v>2004</v>
      </c>
      <c r="C1209" s="243" t="s">
        <v>147</v>
      </c>
      <c r="D1209" s="243">
        <v>0</v>
      </c>
      <c r="E1209" s="243">
        <v>7</v>
      </c>
      <c r="F1209" s="243">
        <v>111.88556930170833</v>
      </c>
      <c r="G1209" s="243">
        <v>1003616</v>
      </c>
      <c r="H1209" s="243">
        <v>63911798.542510487</v>
      </c>
      <c r="I1209" s="243">
        <v>63.681526143973876</v>
      </c>
      <c r="J1209" s="243">
        <v>0.58480207595997535</v>
      </c>
      <c r="K1209" s="243">
        <v>0.14059227070981706</v>
      </c>
      <c r="L1209" s="243">
        <v>15365035.884132028</v>
      </c>
      <c r="M1209" s="243">
        <v>143679</v>
      </c>
      <c r="N1209" s="243">
        <v>106.9400252238116</v>
      </c>
    </row>
    <row r="1210" spans="1:14">
      <c r="A1210" t="str">
        <f t="shared" si="19"/>
        <v>2004_0TOT_8</v>
      </c>
      <c r="B1210" s="243">
        <v>2004</v>
      </c>
      <c r="C1210" s="243" t="s">
        <v>147</v>
      </c>
      <c r="D1210" s="243">
        <v>0</v>
      </c>
      <c r="E1210" s="243">
        <v>8</v>
      </c>
      <c r="F1210" s="243">
        <v>119.61584499891725</v>
      </c>
      <c r="G1210" s="243">
        <v>1144279</v>
      </c>
      <c r="H1210" s="243">
        <v>80154873.79434371</v>
      </c>
      <c r="I1210" s="243">
        <v>70.048365647140002</v>
      </c>
      <c r="J1210" s="243">
        <v>0.73342853216786918</v>
      </c>
      <c r="K1210" s="243">
        <v>0.14862645620789383</v>
      </c>
      <c r="L1210" s="243">
        <v>16243075.251833223</v>
      </c>
      <c r="M1210" s="243">
        <v>140663</v>
      </c>
      <c r="N1210" s="243">
        <v>115.47510896137024</v>
      </c>
    </row>
    <row r="1211" spans="1:14">
      <c r="A1211" t="str">
        <f t="shared" si="19"/>
        <v>2004_0TOT_9</v>
      </c>
      <c r="B1211" s="243">
        <v>2004</v>
      </c>
      <c r="C1211" s="243" t="s">
        <v>147</v>
      </c>
      <c r="D1211" s="243">
        <v>0</v>
      </c>
      <c r="E1211" s="243">
        <v>9</v>
      </c>
      <c r="F1211" s="243">
        <v>123.88783946316431</v>
      </c>
      <c r="G1211" s="243">
        <v>1285637</v>
      </c>
      <c r="H1211" s="243">
        <v>97525205.599355564</v>
      </c>
      <c r="I1211" s="243">
        <v>75.857497566852516</v>
      </c>
      <c r="J1211" s="243">
        <v>0.89236954668067248</v>
      </c>
      <c r="K1211" s="243">
        <v>0.15894101451280329</v>
      </c>
      <c r="L1211" s="243">
        <v>17370331.805011854</v>
      </c>
      <c r="M1211" s="243">
        <v>141358</v>
      </c>
      <c r="N1211" s="243">
        <v>122.88184471350651</v>
      </c>
    </row>
    <row r="1212" spans="1:14">
      <c r="A1212" t="str">
        <f t="shared" si="19"/>
        <v>2004_0TOT_10</v>
      </c>
      <c r="B1212" s="243">
        <v>2004</v>
      </c>
      <c r="C1212" s="243" t="s">
        <v>147</v>
      </c>
      <c r="D1212" s="243">
        <v>0</v>
      </c>
      <c r="E1212" s="243">
        <v>10</v>
      </c>
      <c r="F1212" s="243">
        <v>132.9064944432414</v>
      </c>
      <c r="G1212" s="243">
        <v>1430940</v>
      </c>
      <c r="H1212" s="243">
        <v>116155680.68553881</v>
      </c>
      <c r="I1212" s="243">
        <v>81.174389342347553</v>
      </c>
      <c r="J1212" s="243">
        <v>1.0628410520205469</v>
      </c>
      <c r="K1212" s="243">
        <v>0.17047150533987443</v>
      </c>
      <c r="L1212" s="243">
        <v>18630475.08618325</v>
      </c>
      <c r="M1212" s="243">
        <v>145303</v>
      </c>
      <c r="N1212" s="243">
        <v>128.21810345404603</v>
      </c>
    </row>
    <row r="1213" spans="1:14">
      <c r="A1213" t="str">
        <f t="shared" si="19"/>
        <v>2004_0TOT_11</v>
      </c>
      <c r="B1213" s="243">
        <v>2004</v>
      </c>
      <c r="C1213" s="243" t="s">
        <v>147</v>
      </c>
      <c r="D1213" s="243">
        <v>0</v>
      </c>
      <c r="E1213" s="243">
        <v>11</v>
      </c>
      <c r="F1213" s="243">
        <v>142.39981547490152</v>
      </c>
      <c r="G1213" s="243">
        <v>1572737</v>
      </c>
      <c r="H1213" s="243">
        <v>135845249.20696321</v>
      </c>
      <c r="I1213" s="243">
        <v>86.375057754070269</v>
      </c>
      <c r="J1213" s="243">
        <v>1.2430034134103047</v>
      </c>
      <c r="K1213" s="243">
        <v>0.18016236138975783</v>
      </c>
      <c r="L1213" s="243">
        <v>19689568.521424398</v>
      </c>
      <c r="M1213" s="243">
        <v>141797</v>
      </c>
      <c r="N1213" s="243">
        <v>138.85744071753561</v>
      </c>
    </row>
    <row r="1214" spans="1:14">
      <c r="A1214" t="str">
        <f t="shared" si="19"/>
        <v>2004_0TOT_12</v>
      </c>
      <c r="B1214" s="243">
        <v>2004</v>
      </c>
      <c r="C1214" s="243" t="s">
        <v>147</v>
      </c>
      <c r="D1214" s="243">
        <v>0</v>
      </c>
      <c r="E1214" s="243">
        <v>12</v>
      </c>
      <c r="F1214" s="243">
        <v>145.95981086177403</v>
      </c>
      <c r="G1214" s="243">
        <v>1713795</v>
      </c>
      <c r="H1214" s="243">
        <v>155983915.72172913</v>
      </c>
      <c r="I1214" s="243">
        <v>91.01667102642331</v>
      </c>
      <c r="J1214" s="243">
        <v>1.4272750855189731</v>
      </c>
      <c r="K1214" s="243">
        <v>0.18427167210866835</v>
      </c>
      <c r="L1214" s="243">
        <v>20138666.514765918</v>
      </c>
      <c r="M1214" s="243">
        <v>141058</v>
      </c>
      <c r="N1214" s="243">
        <v>142.76869454242879</v>
      </c>
    </row>
    <row r="1215" spans="1:14">
      <c r="A1215" t="str">
        <f t="shared" si="19"/>
        <v>2004_0TOT_13</v>
      </c>
      <c r="B1215" s="243">
        <v>2004</v>
      </c>
      <c r="C1215" s="243" t="s">
        <v>147</v>
      </c>
      <c r="D1215" s="243">
        <v>0</v>
      </c>
      <c r="E1215" s="243">
        <v>13</v>
      </c>
      <c r="F1215" s="243">
        <v>156.63979702239166</v>
      </c>
      <c r="G1215" s="243">
        <v>1856773</v>
      </c>
      <c r="H1215" s="243">
        <v>177441491.04460827</v>
      </c>
      <c r="I1215" s="243">
        <v>95.564450282618424</v>
      </c>
      <c r="J1215" s="243">
        <v>1.623614961411227</v>
      </c>
      <c r="K1215" s="243">
        <v>0.19633987589225388</v>
      </c>
      <c r="L1215" s="243">
        <v>21457575.322879136</v>
      </c>
      <c r="M1215" s="243">
        <v>142978</v>
      </c>
      <c r="N1215" s="243">
        <v>150.07606291093131</v>
      </c>
    </row>
    <row r="1216" spans="1:14">
      <c r="A1216" t="str">
        <f t="shared" si="19"/>
        <v>2004_0TOT_14</v>
      </c>
      <c r="B1216" s="243">
        <v>2004</v>
      </c>
      <c r="C1216" s="243" t="s">
        <v>147</v>
      </c>
      <c r="D1216" s="243">
        <v>0</v>
      </c>
      <c r="E1216" s="243">
        <v>14</v>
      </c>
      <c r="F1216" s="243">
        <v>163.75978779613675</v>
      </c>
      <c r="G1216" s="243">
        <v>1998759</v>
      </c>
      <c r="H1216" s="243">
        <v>200043259.40632212</v>
      </c>
      <c r="I1216" s="243">
        <v>100.08373165865525</v>
      </c>
      <c r="J1216" s="243">
        <v>1.830424366868737</v>
      </c>
      <c r="K1216" s="243">
        <v>0.20680940545751003</v>
      </c>
      <c r="L1216" s="243">
        <v>22601768.361713856</v>
      </c>
      <c r="M1216" s="243">
        <v>141986</v>
      </c>
      <c r="N1216" s="243">
        <v>159.18307693514751</v>
      </c>
    </row>
    <row r="1217" spans="1:14">
      <c r="A1217" t="str">
        <f t="shared" si="19"/>
        <v>2004_0TOT_15</v>
      </c>
      <c r="B1217" s="243">
        <v>2004</v>
      </c>
      <c r="C1217" s="243" t="s">
        <v>147</v>
      </c>
      <c r="D1217" s="243">
        <v>0</v>
      </c>
      <c r="E1217" s="243">
        <v>15</v>
      </c>
      <c r="F1217" s="243">
        <v>170.87977856988181</v>
      </c>
      <c r="G1217" s="243">
        <v>2143726</v>
      </c>
      <c r="H1217" s="243">
        <v>224396549.75434405</v>
      </c>
      <c r="I1217" s="243">
        <v>104.6759472779376</v>
      </c>
      <c r="J1217" s="243">
        <v>2.0532604484180053</v>
      </c>
      <c r="K1217" s="243">
        <v>0.22283608154926826</v>
      </c>
      <c r="L1217" s="243">
        <v>24353290.348021924</v>
      </c>
      <c r="M1217" s="243">
        <v>144967</v>
      </c>
      <c r="N1217" s="243">
        <v>167.99195919086361</v>
      </c>
    </row>
    <row r="1218" spans="1:14">
      <c r="A1218" t="str">
        <f t="shared" si="19"/>
        <v>2004_0TOT_16</v>
      </c>
      <c r="B1218" s="243">
        <v>2004</v>
      </c>
      <c r="C1218" s="243" t="s">
        <v>147</v>
      </c>
      <c r="D1218" s="243">
        <v>0</v>
      </c>
      <c r="E1218" s="243">
        <v>16</v>
      </c>
      <c r="F1218" s="243">
        <v>177.99976934362689</v>
      </c>
      <c r="G1218" s="243">
        <v>2285597</v>
      </c>
      <c r="H1218" s="243">
        <v>249193064.74596766</v>
      </c>
      <c r="I1218" s="243">
        <v>109.0275603030489</v>
      </c>
      <c r="J1218" s="243">
        <v>2.2801520986980215</v>
      </c>
      <c r="K1218" s="243">
        <v>0.22689165028001623</v>
      </c>
      <c r="L1218" s="243">
        <v>24796514.99162361</v>
      </c>
      <c r="M1218" s="243">
        <v>141871</v>
      </c>
      <c r="N1218" s="243">
        <v>174.78212595684536</v>
      </c>
    </row>
    <row r="1219" spans="1:14">
      <c r="A1219" t="str">
        <f t="shared" si="19"/>
        <v>2004_0TOT_17</v>
      </c>
      <c r="B1219" s="243">
        <v>2004</v>
      </c>
      <c r="C1219" s="243" t="s">
        <v>147</v>
      </c>
      <c r="D1219" s="243">
        <v>0</v>
      </c>
      <c r="E1219" s="243">
        <v>17</v>
      </c>
      <c r="F1219" s="243">
        <v>185.11976011737195</v>
      </c>
      <c r="G1219" s="243">
        <v>2427498</v>
      </c>
      <c r="H1219" s="243">
        <v>274969449.10145307</v>
      </c>
      <c r="I1219" s="243">
        <v>113.27278090505247</v>
      </c>
      <c r="J1219" s="243">
        <v>2.5160096934706622</v>
      </c>
      <c r="K1219" s="243">
        <v>0.23585759477264068</v>
      </c>
      <c r="L1219" s="243">
        <v>25776384.355485409</v>
      </c>
      <c r="M1219" s="243">
        <v>141901</v>
      </c>
      <c r="N1219" s="243">
        <v>181.65047713184128</v>
      </c>
    </row>
    <row r="1220" spans="1:14">
      <c r="A1220" t="str">
        <f t="shared" ref="A1220:A1283" si="20">B1220&amp;"_"&amp;D1220&amp;C1220&amp;"_"&amp;E1220</f>
        <v>2004_0TOT_18</v>
      </c>
      <c r="B1220" s="243">
        <v>2004</v>
      </c>
      <c r="C1220" s="243" t="s">
        <v>147</v>
      </c>
      <c r="D1220" s="243">
        <v>0</v>
      </c>
      <c r="E1220" s="243">
        <v>18</v>
      </c>
      <c r="F1220" s="243">
        <v>185.68935937927159</v>
      </c>
      <c r="G1220" s="243">
        <v>2572642</v>
      </c>
      <c r="H1220" s="243">
        <v>301840297.12956327</v>
      </c>
      <c r="I1220" s="243">
        <v>117.32697247792863</v>
      </c>
      <c r="J1220" s="243">
        <v>2.7618817870120718</v>
      </c>
      <c r="K1220" s="243">
        <v>0.2458720935414096</v>
      </c>
      <c r="L1220" s="243">
        <v>26870848.028110206</v>
      </c>
      <c r="M1220" s="243">
        <v>145144</v>
      </c>
      <c r="N1220" s="243">
        <v>185.13233773432043</v>
      </c>
    </row>
    <row r="1221" spans="1:14">
      <c r="A1221" t="str">
        <f t="shared" si="20"/>
        <v>2004_0TOT_19</v>
      </c>
      <c r="B1221" s="243">
        <v>2004</v>
      </c>
      <c r="C1221" s="243" t="s">
        <v>147</v>
      </c>
      <c r="D1221" s="243">
        <v>0</v>
      </c>
      <c r="E1221" s="243">
        <v>19</v>
      </c>
      <c r="F1221" s="243">
        <v>192.23975089111704</v>
      </c>
      <c r="G1221" s="243">
        <v>2713747</v>
      </c>
      <c r="H1221" s="243">
        <v>328607958.77614737</v>
      </c>
      <c r="I1221" s="243">
        <v>121.09012327831127</v>
      </c>
      <c r="J1221" s="243">
        <v>3.0068097104393021</v>
      </c>
      <c r="K1221" s="243">
        <v>0.24492792342723035</v>
      </c>
      <c r="L1221" s="243">
        <v>26767661.646584094</v>
      </c>
      <c r="M1221" s="243">
        <v>141105</v>
      </c>
      <c r="N1221" s="243">
        <v>189.70030577643666</v>
      </c>
    </row>
    <row r="1222" spans="1:14">
      <c r="A1222" t="str">
        <f t="shared" si="20"/>
        <v>2004_0TOT_20</v>
      </c>
      <c r="B1222" s="243">
        <v>2004</v>
      </c>
      <c r="C1222" s="243" t="s">
        <v>147</v>
      </c>
      <c r="D1222" s="243">
        <v>0</v>
      </c>
      <c r="E1222" s="243">
        <v>20</v>
      </c>
      <c r="F1222" s="243">
        <v>199.35974166486213</v>
      </c>
      <c r="G1222" s="243">
        <v>2858481</v>
      </c>
      <c r="H1222" s="243">
        <v>357225679.73063684</v>
      </c>
      <c r="I1222" s="243">
        <v>124.97045799172247</v>
      </c>
      <c r="J1222" s="243">
        <v>3.268665940510767</v>
      </c>
      <c r="K1222" s="243">
        <v>0.26185623007146486</v>
      </c>
      <c r="L1222" s="243">
        <v>28617720.95448947</v>
      </c>
      <c r="M1222" s="243">
        <v>144734</v>
      </c>
      <c r="N1222" s="243">
        <v>197.72631831145046</v>
      </c>
    </row>
    <row r="1223" spans="1:14">
      <c r="A1223" t="str">
        <f t="shared" si="20"/>
        <v>2004_0TOT_21</v>
      </c>
      <c r="B1223" s="243">
        <v>2004</v>
      </c>
      <c r="C1223" s="243" t="s">
        <v>147</v>
      </c>
      <c r="D1223" s="243">
        <v>0</v>
      </c>
      <c r="E1223" s="243">
        <v>21</v>
      </c>
      <c r="F1223" s="243">
        <v>210.75172690285427</v>
      </c>
      <c r="G1223" s="243">
        <v>3000143</v>
      </c>
      <c r="H1223" s="243">
        <v>386279189.82629949</v>
      </c>
      <c r="I1223" s="243">
        <v>128.75359268751507</v>
      </c>
      <c r="J1223" s="243">
        <v>3.5345097034048196</v>
      </c>
      <c r="K1223" s="243">
        <v>0.26584376289405265</v>
      </c>
      <c r="L1223" s="243">
        <v>29053510.095662653</v>
      </c>
      <c r="M1223" s="243">
        <v>141662</v>
      </c>
      <c r="N1223" s="243">
        <v>205.09035659289472</v>
      </c>
    </row>
    <row r="1224" spans="1:14">
      <c r="A1224" t="str">
        <f t="shared" si="20"/>
        <v>2004_0TOT_22</v>
      </c>
      <c r="B1224" s="243">
        <v>2004</v>
      </c>
      <c r="C1224" s="243" t="s">
        <v>147</v>
      </c>
      <c r="D1224" s="243">
        <v>0</v>
      </c>
      <c r="E1224" s="243">
        <v>22</v>
      </c>
      <c r="F1224" s="243">
        <v>213.59972321235227</v>
      </c>
      <c r="G1224" s="243">
        <v>3141497</v>
      </c>
      <c r="H1224" s="243">
        <v>416450945.79568094</v>
      </c>
      <c r="I1224" s="243">
        <v>132.56448941243011</v>
      </c>
      <c r="J1224" s="243">
        <v>3.8105855756010296</v>
      </c>
      <c r="K1224" s="243">
        <v>0.27607587219620999</v>
      </c>
      <c r="L1224" s="243">
        <v>30171755.969381452</v>
      </c>
      <c r="M1224" s="243">
        <v>141354</v>
      </c>
      <c r="N1224" s="243">
        <v>213.44819367956657</v>
      </c>
    </row>
    <row r="1225" spans="1:14">
      <c r="A1225" t="str">
        <f t="shared" si="20"/>
        <v>2004_0TOT_23</v>
      </c>
      <c r="B1225" s="243">
        <v>2004</v>
      </c>
      <c r="C1225" s="243" t="s">
        <v>147</v>
      </c>
      <c r="D1225" s="243">
        <v>0</v>
      </c>
      <c r="E1225" s="243">
        <v>23</v>
      </c>
      <c r="F1225" s="243">
        <v>220.71971398609733</v>
      </c>
      <c r="G1225" s="243">
        <v>3284182</v>
      </c>
      <c r="H1225" s="243">
        <v>447465411.38932556</v>
      </c>
      <c r="I1225" s="243">
        <v>136.24866447393157</v>
      </c>
      <c r="J1225" s="243">
        <v>4.0943723611018115</v>
      </c>
      <c r="K1225" s="243">
        <v>0.28378678550078185</v>
      </c>
      <c r="L1225" s="243">
        <v>31014465.593644619</v>
      </c>
      <c r="M1225" s="243">
        <v>142685</v>
      </c>
      <c r="N1225" s="243">
        <v>217.36318178956876</v>
      </c>
    </row>
    <row r="1226" spans="1:14">
      <c r="A1226" t="str">
        <f t="shared" si="20"/>
        <v>2004_0TOT_24</v>
      </c>
      <c r="B1226" s="243">
        <v>2004</v>
      </c>
      <c r="C1226" s="243" t="s">
        <v>147</v>
      </c>
      <c r="D1226" s="243">
        <v>0</v>
      </c>
      <c r="E1226" s="243">
        <v>24</v>
      </c>
      <c r="F1226" s="243">
        <v>227.83970475984242</v>
      </c>
      <c r="G1226" s="243">
        <v>3427977</v>
      </c>
      <c r="H1226" s="243">
        <v>479657468.51548243</v>
      </c>
      <c r="I1226" s="243">
        <v>139.92435436862104</v>
      </c>
      <c r="J1226" s="243">
        <v>4.3889342771504838</v>
      </c>
      <c r="K1226" s="243">
        <v>0.29456191604867232</v>
      </c>
      <c r="L1226" s="243">
        <v>32192057.126156867</v>
      </c>
      <c r="M1226" s="243">
        <v>143795</v>
      </c>
      <c r="N1226" s="243">
        <v>223.87466272232601</v>
      </c>
    </row>
    <row r="1227" spans="1:14">
      <c r="A1227" t="str">
        <f t="shared" si="20"/>
        <v>2004_0TOT_25</v>
      </c>
      <c r="B1227" s="243">
        <v>2004</v>
      </c>
      <c r="C1227" s="243" t="s">
        <v>147</v>
      </c>
      <c r="D1227" s="243">
        <v>0</v>
      </c>
      <c r="E1227" s="243">
        <v>25</v>
      </c>
      <c r="F1227" s="243">
        <v>234.95969553358748</v>
      </c>
      <c r="G1227" s="243">
        <v>3569640</v>
      </c>
      <c r="H1227" s="243">
        <v>512406646.56593055</v>
      </c>
      <c r="I1227" s="243">
        <v>143.54574874943427</v>
      </c>
      <c r="J1227" s="243">
        <v>4.6885939291495786</v>
      </c>
      <c r="K1227" s="243">
        <v>0.29965965199909483</v>
      </c>
      <c r="L1227" s="243">
        <v>32749178.05044812</v>
      </c>
      <c r="M1227" s="243">
        <v>141663</v>
      </c>
      <c r="N1227" s="243">
        <v>231.17665198709699</v>
      </c>
    </row>
    <row r="1228" spans="1:14">
      <c r="A1228" t="str">
        <f t="shared" si="20"/>
        <v>2004_0TOT_26</v>
      </c>
      <c r="B1228" s="243">
        <v>2004</v>
      </c>
      <c r="C1228" s="243" t="s">
        <v>147</v>
      </c>
      <c r="D1228" s="243">
        <v>0</v>
      </c>
      <c r="E1228" s="243">
        <v>26</v>
      </c>
      <c r="F1228" s="243">
        <v>242.07968630733257</v>
      </c>
      <c r="G1228" s="243">
        <v>3713314</v>
      </c>
      <c r="H1228" s="243">
        <v>546623603.89953721</v>
      </c>
      <c r="I1228" s="243">
        <v>147.20640481778196</v>
      </c>
      <c r="J1228" s="243">
        <v>5.0016839710206025</v>
      </c>
      <c r="K1228" s="243">
        <v>0.31309004187102385</v>
      </c>
      <c r="L1228" s="243">
        <v>34216957.33360666</v>
      </c>
      <c r="M1228" s="243">
        <v>143674</v>
      </c>
      <c r="N1228" s="243">
        <v>238.15692006630746</v>
      </c>
    </row>
    <row r="1229" spans="1:14">
      <c r="A1229" t="str">
        <f t="shared" si="20"/>
        <v>2004_0TOT_27</v>
      </c>
      <c r="B1229" s="243">
        <v>2004</v>
      </c>
      <c r="C1229" s="243" t="s">
        <v>147</v>
      </c>
      <c r="D1229" s="243">
        <v>0</v>
      </c>
      <c r="E1229" s="243">
        <v>27</v>
      </c>
      <c r="F1229" s="243">
        <v>249.19967708107765</v>
      </c>
      <c r="G1229" s="243">
        <v>3855941</v>
      </c>
      <c r="H1229" s="243">
        <v>581597522.96749318</v>
      </c>
      <c r="I1229" s="243">
        <v>150.83154098247178</v>
      </c>
      <c r="J1229" s="243">
        <v>5.3217003207684943</v>
      </c>
      <c r="K1229" s="243">
        <v>0.32001634974789184</v>
      </c>
      <c r="L1229" s="243">
        <v>34973919.067955971</v>
      </c>
      <c r="M1229" s="243">
        <v>142627</v>
      </c>
      <c r="N1229" s="243">
        <v>245.21247076609598</v>
      </c>
    </row>
    <row r="1230" spans="1:14">
      <c r="A1230" t="str">
        <f t="shared" si="20"/>
        <v>2004_0TOT_28</v>
      </c>
      <c r="B1230" s="243">
        <v>2004</v>
      </c>
      <c r="C1230" s="243" t="s">
        <v>147</v>
      </c>
      <c r="D1230" s="243">
        <v>0</v>
      </c>
      <c r="E1230" s="243">
        <v>28</v>
      </c>
      <c r="F1230" s="243">
        <v>253.47167154532471</v>
      </c>
      <c r="G1230" s="243">
        <v>3998648</v>
      </c>
      <c r="H1230" s="243">
        <v>617304113.65003538</v>
      </c>
      <c r="I1230" s="243">
        <v>154.37820824689629</v>
      </c>
      <c r="J1230" s="243">
        <v>5.6484207203315693</v>
      </c>
      <c r="K1230" s="243">
        <v>0.32672039956307497</v>
      </c>
      <c r="L1230" s="243">
        <v>35706590.682542205</v>
      </c>
      <c r="M1230" s="243">
        <v>142707</v>
      </c>
      <c r="N1230" s="243">
        <v>250.20910454667398</v>
      </c>
    </row>
    <row r="1231" spans="1:14">
      <c r="A1231" t="str">
        <f t="shared" si="20"/>
        <v>2004_0TOT_29</v>
      </c>
      <c r="B1231" s="243">
        <v>2004</v>
      </c>
      <c r="C1231" s="243" t="s">
        <v>147</v>
      </c>
      <c r="D1231" s="243">
        <v>0</v>
      </c>
      <c r="E1231" s="243">
        <v>29</v>
      </c>
      <c r="F1231" s="243">
        <v>261.0663283706528</v>
      </c>
      <c r="G1231" s="243">
        <v>4142810</v>
      </c>
      <c r="H1231" s="243">
        <v>654449833.60352921</v>
      </c>
      <c r="I1231" s="243">
        <v>157.97244710800862</v>
      </c>
      <c r="J1231" s="243">
        <v>5.9883093580669353</v>
      </c>
      <c r="K1231" s="243">
        <v>0.33988863773536604</v>
      </c>
      <c r="L1231" s="243">
        <v>37145719.953493834</v>
      </c>
      <c r="M1231" s="243">
        <v>144162</v>
      </c>
      <c r="N1231" s="243">
        <v>257.66651373797419</v>
      </c>
    </row>
    <row r="1232" spans="1:14">
      <c r="A1232" t="str">
        <f t="shared" si="20"/>
        <v>2004_0TOT_30</v>
      </c>
      <c r="B1232" s="243">
        <v>2004</v>
      </c>
      <c r="C1232" s="243" t="s">
        <v>147</v>
      </c>
      <c r="D1232" s="243">
        <v>0</v>
      </c>
      <c r="E1232" s="243">
        <v>30</v>
      </c>
      <c r="F1232" s="243">
        <v>270.55964940231286</v>
      </c>
      <c r="G1232" s="243">
        <v>4284660</v>
      </c>
      <c r="H1232" s="243">
        <v>692137858.19302154</v>
      </c>
      <c r="I1232" s="243">
        <v>161.5385720671002</v>
      </c>
      <c r="J1232" s="243">
        <v>6.3331601606007739</v>
      </c>
      <c r="K1232" s="243">
        <v>0.3448508025338386</v>
      </c>
      <c r="L1232" s="243">
        <v>37688024.589492321</v>
      </c>
      <c r="M1232" s="243">
        <v>141850</v>
      </c>
      <c r="N1232" s="243">
        <v>265.68928156145449</v>
      </c>
    </row>
    <row r="1233" spans="1:14">
      <c r="A1233" t="str">
        <f t="shared" si="20"/>
        <v>2004_0TOT_31</v>
      </c>
      <c r="B1233" s="243">
        <v>2004</v>
      </c>
      <c r="C1233" s="243" t="s">
        <v>147</v>
      </c>
      <c r="D1233" s="243">
        <v>0</v>
      </c>
      <c r="E1233" s="243">
        <v>31</v>
      </c>
      <c r="F1233" s="243">
        <v>279.10363833080697</v>
      </c>
      <c r="G1233" s="243">
        <v>4428905</v>
      </c>
      <c r="H1233" s="243">
        <v>731669031.88395894</v>
      </c>
      <c r="I1233" s="243">
        <v>165.20314431760423</v>
      </c>
      <c r="J1233" s="243">
        <v>6.6948760404037468</v>
      </c>
      <c r="K1233" s="243">
        <v>0.36171587980297293</v>
      </c>
      <c r="L1233" s="243">
        <v>39531173.6909374</v>
      </c>
      <c r="M1233" s="243">
        <v>144245</v>
      </c>
      <c r="N1233" s="243">
        <v>274.05576408844257</v>
      </c>
    </row>
    <row r="1234" spans="1:14">
      <c r="A1234" t="str">
        <f t="shared" si="20"/>
        <v>2004_0TOT_32</v>
      </c>
      <c r="B1234" s="243">
        <v>2004</v>
      </c>
      <c r="C1234" s="243" t="s">
        <v>147</v>
      </c>
      <c r="D1234" s="243">
        <v>0</v>
      </c>
      <c r="E1234" s="243">
        <v>32</v>
      </c>
      <c r="F1234" s="243">
        <v>284.79963094980303</v>
      </c>
      <c r="G1234" s="243">
        <v>4569888</v>
      </c>
      <c r="H1234" s="243">
        <v>771645795.53368056</v>
      </c>
      <c r="I1234" s="243">
        <v>168.85442171310993</v>
      </c>
      <c r="J1234" s="243">
        <v>7.0606691319088846</v>
      </c>
      <c r="K1234" s="243">
        <v>0.36579309150513772</v>
      </c>
      <c r="L1234" s="243">
        <v>39976763.649721622</v>
      </c>
      <c r="M1234" s="243">
        <v>140983</v>
      </c>
      <c r="N1234" s="243">
        <v>283.55733421562616</v>
      </c>
    </row>
    <row r="1235" spans="1:14">
      <c r="A1235" t="str">
        <f t="shared" si="20"/>
        <v>2004_0TOT_33</v>
      </c>
      <c r="B1235" s="243">
        <v>2004</v>
      </c>
      <c r="C1235" s="243" t="s">
        <v>147</v>
      </c>
      <c r="D1235" s="243">
        <v>0</v>
      </c>
      <c r="E1235" s="243">
        <v>33</v>
      </c>
      <c r="F1235" s="243">
        <v>284.79963094980303</v>
      </c>
      <c r="G1235" s="243">
        <v>4713624</v>
      </c>
      <c r="H1235" s="243">
        <v>812581755.28788197</v>
      </c>
      <c r="I1235" s="243">
        <v>172.390024169913</v>
      </c>
      <c r="J1235" s="243">
        <v>7.4352390046335248</v>
      </c>
      <c r="K1235" s="243">
        <v>0.37456987272464026</v>
      </c>
      <c r="L1235" s="243">
        <v>40935959.754201412</v>
      </c>
      <c r="M1235" s="243">
        <v>143736</v>
      </c>
      <c r="N1235" s="243">
        <v>284.79963094980667</v>
      </c>
    </row>
    <row r="1236" spans="1:14">
      <c r="A1236" t="str">
        <f t="shared" si="20"/>
        <v>2004_0TOT_34</v>
      </c>
      <c r="B1236" s="243">
        <v>2004</v>
      </c>
      <c r="C1236" s="243" t="s">
        <v>147</v>
      </c>
      <c r="D1236" s="243">
        <v>0</v>
      </c>
      <c r="E1236" s="243">
        <v>34</v>
      </c>
      <c r="F1236" s="243">
        <v>292.93676326265449</v>
      </c>
      <c r="G1236" s="243">
        <v>4854837</v>
      </c>
      <c r="H1236" s="243">
        <v>853244536.92792106</v>
      </c>
      <c r="I1236" s="243">
        <v>175.75142830293191</v>
      </c>
      <c r="J1236" s="243">
        <v>7.8073092586349846</v>
      </c>
      <c r="K1236" s="243">
        <v>0.37207025400145977</v>
      </c>
      <c r="L1236" s="243">
        <v>40662781.640039086</v>
      </c>
      <c r="M1236" s="243">
        <v>141213</v>
      </c>
      <c r="N1236" s="243">
        <v>287.95352864140756</v>
      </c>
    </row>
    <row r="1237" spans="1:14">
      <c r="A1237" t="str">
        <f t="shared" si="20"/>
        <v>2004_0TOT_35</v>
      </c>
      <c r="B1237" s="243">
        <v>2004</v>
      </c>
      <c r="C1237" s="243" t="s">
        <v>147</v>
      </c>
      <c r="D1237" s="243">
        <v>0</v>
      </c>
      <c r="E1237" s="243">
        <v>35</v>
      </c>
      <c r="F1237" s="243">
        <v>303.10817865371894</v>
      </c>
      <c r="G1237" s="243">
        <v>4998335</v>
      </c>
      <c r="H1237" s="243">
        <v>896082061.40317154</v>
      </c>
      <c r="I1237" s="243">
        <v>179.27611122567245</v>
      </c>
      <c r="J1237" s="243">
        <v>8.1992787198832069</v>
      </c>
      <c r="K1237" s="243">
        <v>0.3919694612482223</v>
      </c>
      <c r="L1237" s="243">
        <v>42837524.475250483</v>
      </c>
      <c r="M1237" s="243">
        <v>143498</v>
      </c>
      <c r="N1237" s="243">
        <v>298.52349492850414</v>
      </c>
    </row>
    <row r="1238" spans="1:14">
      <c r="A1238" t="str">
        <f t="shared" si="20"/>
        <v>2004_0TOT_36</v>
      </c>
      <c r="B1238" s="243">
        <v>2004</v>
      </c>
      <c r="C1238" s="243" t="s">
        <v>147</v>
      </c>
      <c r="D1238" s="243">
        <v>0</v>
      </c>
      <c r="E1238" s="243">
        <v>36</v>
      </c>
      <c r="F1238" s="243">
        <v>313.27959404478332</v>
      </c>
      <c r="G1238" s="243">
        <v>5141214</v>
      </c>
      <c r="H1238" s="243">
        <v>940048126.87115526</v>
      </c>
      <c r="I1238" s="243">
        <v>182.84555493530425</v>
      </c>
      <c r="J1238" s="243">
        <v>8.601574492241534</v>
      </c>
      <c r="K1238" s="243">
        <v>0.40229577235832714</v>
      </c>
      <c r="L1238" s="243">
        <v>43966065.467983723</v>
      </c>
      <c r="M1238" s="243">
        <v>142879</v>
      </c>
      <c r="N1238" s="243">
        <v>307.71537782307911</v>
      </c>
    </row>
    <row r="1239" spans="1:14">
      <c r="A1239" t="str">
        <f t="shared" si="20"/>
        <v>2004_0TOT_37</v>
      </c>
      <c r="B1239" s="243">
        <v>2004</v>
      </c>
      <c r="C1239" s="243" t="s">
        <v>147</v>
      </c>
      <c r="D1239" s="243">
        <v>0</v>
      </c>
      <c r="E1239" s="243">
        <v>37</v>
      </c>
      <c r="F1239" s="243">
        <v>320.39958481852841</v>
      </c>
      <c r="G1239" s="243">
        <v>5283633</v>
      </c>
      <c r="H1239" s="243">
        <v>985058911.7961477</v>
      </c>
      <c r="I1239" s="243">
        <v>186.43590722446993</v>
      </c>
      <c r="J1239" s="243">
        <v>9.0134295966979572</v>
      </c>
      <c r="K1239" s="243">
        <v>0.41185510445642315</v>
      </c>
      <c r="L1239" s="243">
        <v>45010784.924992442</v>
      </c>
      <c r="M1239" s="243">
        <v>142419</v>
      </c>
      <c r="N1239" s="243">
        <v>316.04480388847304</v>
      </c>
    </row>
    <row r="1240" spans="1:14">
      <c r="A1240" t="str">
        <f t="shared" si="20"/>
        <v>2004_0TOT_38</v>
      </c>
      <c r="B1240" s="243">
        <v>2004</v>
      </c>
      <c r="C1240" s="243" t="s">
        <v>147</v>
      </c>
      <c r="D1240" s="243">
        <v>0</v>
      </c>
      <c r="E1240" s="243">
        <v>38</v>
      </c>
      <c r="F1240" s="243">
        <v>329.29957328570976</v>
      </c>
      <c r="G1240" s="243">
        <v>5425326</v>
      </c>
      <c r="H1240" s="243">
        <v>1030940065.0345149</v>
      </c>
      <c r="I1240" s="243">
        <v>190.0236160987404</v>
      </c>
      <c r="J1240" s="243">
        <v>9.4332486954108212</v>
      </c>
      <c r="K1240" s="243">
        <v>0.41981909871286405</v>
      </c>
      <c r="L1240" s="243">
        <v>45881153.2383672</v>
      </c>
      <c r="M1240" s="243">
        <v>141693</v>
      </c>
      <c r="N1240" s="243">
        <v>323.80677407047068</v>
      </c>
    </row>
    <row r="1241" spans="1:14">
      <c r="A1241" t="str">
        <f t="shared" si="20"/>
        <v>2004_0TOT_39</v>
      </c>
      <c r="B1241" s="243">
        <v>2004</v>
      </c>
      <c r="C1241" s="243" t="s">
        <v>147</v>
      </c>
      <c r="D1241" s="243">
        <v>0</v>
      </c>
      <c r="E1241" s="243">
        <v>39</v>
      </c>
      <c r="F1241" s="243">
        <v>341.14927221629978</v>
      </c>
      <c r="G1241" s="243">
        <v>5570011</v>
      </c>
      <c r="H1241" s="243">
        <v>1079203058.1708562</v>
      </c>
      <c r="I1241" s="243">
        <v>193.75241057349012</v>
      </c>
      <c r="J1241" s="243">
        <v>9.8748619690445043</v>
      </c>
      <c r="K1241" s="243">
        <v>0.44161327363368308</v>
      </c>
      <c r="L1241" s="243">
        <v>48262993.136341333</v>
      </c>
      <c r="M1241" s="243">
        <v>144685</v>
      </c>
      <c r="N1241" s="243">
        <v>333.57288686692698</v>
      </c>
    </row>
    <row r="1242" spans="1:14">
      <c r="A1242" t="str">
        <f t="shared" si="20"/>
        <v>2004_0TOT_40</v>
      </c>
      <c r="B1242" s="243">
        <v>2004</v>
      </c>
      <c r="C1242" s="243" t="s">
        <v>147</v>
      </c>
      <c r="D1242" s="243">
        <v>0</v>
      </c>
      <c r="E1242" s="243">
        <v>40</v>
      </c>
      <c r="F1242" s="243">
        <v>347.45554975875967</v>
      </c>
      <c r="G1242" s="243">
        <v>5712123</v>
      </c>
      <c r="H1242" s="243">
        <v>1127959933.2238612</v>
      </c>
      <c r="I1242" s="243">
        <v>197.46772491136153</v>
      </c>
      <c r="J1242" s="243">
        <v>10.320994332685515</v>
      </c>
      <c r="K1242" s="243">
        <v>0.44613236364101105</v>
      </c>
      <c r="L1242" s="243">
        <v>48756875.05300498</v>
      </c>
      <c r="M1242" s="243">
        <v>142112</v>
      </c>
      <c r="N1242" s="243">
        <v>343.08767066120367</v>
      </c>
    </row>
    <row r="1243" spans="1:14">
      <c r="A1243" t="str">
        <f t="shared" si="20"/>
        <v>2004_0TOT_41</v>
      </c>
      <c r="B1243" s="243">
        <v>2004</v>
      </c>
      <c r="C1243" s="243" t="s">
        <v>147</v>
      </c>
      <c r="D1243" s="243">
        <v>0</v>
      </c>
      <c r="E1243" s="243">
        <v>41</v>
      </c>
      <c r="F1243" s="243">
        <v>355.99953868725379</v>
      </c>
      <c r="G1243" s="243">
        <v>5853802</v>
      </c>
      <c r="H1243" s="243">
        <v>1177979577.9700623</v>
      </c>
      <c r="I1243" s="243">
        <v>201.23324601174795</v>
      </c>
      <c r="J1243" s="243">
        <v>10.778681219198377</v>
      </c>
      <c r="K1243" s="243">
        <v>0.45768688651286205</v>
      </c>
      <c r="L1243" s="243">
        <v>50019644.746201038</v>
      </c>
      <c r="M1243" s="243">
        <v>141679</v>
      </c>
      <c r="N1243" s="243">
        <v>353.04910922720404</v>
      </c>
    </row>
    <row r="1244" spans="1:14">
      <c r="A1244" t="str">
        <f t="shared" si="20"/>
        <v>2004_0TOT_42</v>
      </c>
      <c r="B1244" s="243">
        <v>2004</v>
      </c>
      <c r="C1244" s="243" t="s">
        <v>147</v>
      </c>
      <c r="D1244" s="243">
        <v>0</v>
      </c>
      <c r="E1244" s="243">
        <v>42</v>
      </c>
      <c r="F1244" s="243">
        <v>361.33953176756256</v>
      </c>
      <c r="G1244" s="243">
        <v>5996943</v>
      </c>
      <c r="H1244" s="243">
        <v>1229163434.8085237</v>
      </c>
      <c r="I1244" s="243">
        <v>204.96500213667591</v>
      </c>
      <c r="J1244" s="243">
        <v>11.247020812471771</v>
      </c>
      <c r="K1244" s="243">
        <v>0.46833959327339336</v>
      </c>
      <c r="L1244" s="243">
        <v>51183856.838461399</v>
      </c>
      <c r="M1244" s="243">
        <v>143141</v>
      </c>
      <c r="N1244" s="243">
        <v>357.57649337688991</v>
      </c>
    </row>
    <row r="1245" spans="1:14">
      <c r="A1245" t="str">
        <f t="shared" si="20"/>
        <v>2004_0TOT_43</v>
      </c>
      <c r="B1245" s="243">
        <v>2004</v>
      </c>
      <c r="C1245" s="243" t="s">
        <v>147</v>
      </c>
      <c r="D1245" s="243">
        <v>0</v>
      </c>
      <c r="E1245" s="243">
        <v>43</v>
      </c>
      <c r="F1245" s="243">
        <v>370.23952023474391</v>
      </c>
      <c r="G1245" s="243">
        <v>6139481</v>
      </c>
      <c r="H1245" s="243">
        <v>1281662467.1270154</v>
      </c>
      <c r="I1245" s="243">
        <v>208.75746127840696</v>
      </c>
      <c r="J1245" s="243">
        <v>11.727394449044098</v>
      </c>
      <c r="K1245" s="243">
        <v>0.48037363657232746</v>
      </c>
      <c r="L1245" s="243">
        <v>52499032.318491697</v>
      </c>
      <c r="M1245" s="243">
        <v>142538</v>
      </c>
      <c r="N1245" s="243">
        <v>368.31604427234629</v>
      </c>
    </row>
    <row r="1246" spans="1:14">
      <c r="A1246" t="str">
        <f t="shared" si="20"/>
        <v>2004_0TOT_44</v>
      </c>
      <c r="B1246" s="243">
        <v>2004</v>
      </c>
      <c r="C1246" s="243" t="s">
        <v>147</v>
      </c>
      <c r="D1246" s="243">
        <v>0</v>
      </c>
      <c r="E1246" s="243">
        <v>44</v>
      </c>
      <c r="F1246" s="243">
        <v>370.23952023474391</v>
      </c>
      <c r="G1246" s="243">
        <v>6281982</v>
      </c>
      <c r="H1246" s="243">
        <v>1334421968.9999831</v>
      </c>
      <c r="I1246" s="243">
        <v>212.42053367869934</v>
      </c>
      <c r="J1246" s="243">
        <v>12.210151419205149</v>
      </c>
      <c r="K1246" s="243">
        <v>0.48275697016105035</v>
      </c>
      <c r="L1246" s="243">
        <v>52759501.87296772</v>
      </c>
      <c r="M1246" s="243">
        <v>142501</v>
      </c>
      <c r="N1246" s="243">
        <v>370.23952023471918</v>
      </c>
    </row>
    <row r="1247" spans="1:14">
      <c r="A1247" t="str">
        <f t="shared" si="20"/>
        <v>2004_0TOT_45</v>
      </c>
      <c r="B1247" s="243">
        <v>2004</v>
      </c>
      <c r="C1247" s="243" t="s">
        <v>147</v>
      </c>
      <c r="D1247" s="243">
        <v>0</v>
      </c>
      <c r="E1247" s="243">
        <v>45</v>
      </c>
      <c r="F1247" s="243">
        <v>379.73284126640402</v>
      </c>
      <c r="G1247" s="243">
        <v>6425248</v>
      </c>
      <c r="H1247" s="243">
        <v>1388237058.9890976</v>
      </c>
      <c r="I1247" s="243">
        <v>216.05968500968331</v>
      </c>
      <c r="J1247" s="243">
        <v>12.702567171246208</v>
      </c>
      <c r="K1247" s="243">
        <v>0.49241575204105992</v>
      </c>
      <c r="L1247" s="243">
        <v>53815089.989114523</v>
      </c>
      <c r="M1247" s="243">
        <v>143266</v>
      </c>
      <c r="N1247" s="243">
        <v>375.6305752175291</v>
      </c>
    </row>
    <row r="1248" spans="1:14">
      <c r="A1248" t="str">
        <f t="shared" si="20"/>
        <v>2004_0TOT_46</v>
      </c>
      <c r="B1248" s="243">
        <v>2004</v>
      </c>
      <c r="C1248" s="243" t="s">
        <v>147</v>
      </c>
      <c r="D1248" s="243">
        <v>0</v>
      </c>
      <c r="E1248" s="243">
        <v>46</v>
      </c>
      <c r="F1248" s="243">
        <v>391.59949255597917</v>
      </c>
      <c r="G1248" s="243">
        <v>6568637</v>
      </c>
      <c r="H1248" s="243">
        <v>1443284978.9389877</v>
      </c>
      <c r="I1248" s="243">
        <v>219.72366244914855</v>
      </c>
      <c r="J1248" s="243">
        <v>13.2062634933355</v>
      </c>
      <c r="K1248" s="243">
        <v>0.50369632208929183</v>
      </c>
      <c r="L1248" s="243">
        <v>55047919.949890137</v>
      </c>
      <c r="M1248" s="243">
        <v>143389</v>
      </c>
      <c r="N1248" s="243">
        <v>383.90615702662086</v>
      </c>
    </row>
    <row r="1249" spans="1:14">
      <c r="A1249" t="str">
        <f t="shared" si="20"/>
        <v>2004_0TOT_47</v>
      </c>
      <c r="B1249" s="243">
        <v>2004</v>
      </c>
      <c r="C1249" s="243" t="s">
        <v>147</v>
      </c>
      <c r="D1249" s="243">
        <v>0</v>
      </c>
      <c r="E1249" s="243">
        <v>47</v>
      </c>
      <c r="F1249" s="243">
        <v>398.71948332972426</v>
      </c>
      <c r="G1249" s="243">
        <v>6711904</v>
      </c>
      <c r="H1249" s="243">
        <v>1499935256.6115324</v>
      </c>
      <c r="I1249" s="243">
        <v>223.47388410375544</v>
      </c>
      <c r="J1249" s="243">
        <v>13.724621617220523</v>
      </c>
      <c r="K1249" s="243">
        <v>0.51835812388502234</v>
      </c>
      <c r="L1249" s="243">
        <v>56650277.672544718</v>
      </c>
      <c r="M1249" s="243">
        <v>143267</v>
      </c>
      <c r="N1249" s="243">
        <v>395.41749092634535</v>
      </c>
    </row>
    <row r="1250" spans="1:14">
      <c r="A1250" t="str">
        <f t="shared" si="20"/>
        <v>2004_0TOT_48</v>
      </c>
      <c r="B1250" s="243">
        <v>2004</v>
      </c>
      <c r="C1250" s="243" t="s">
        <v>147</v>
      </c>
      <c r="D1250" s="243">
        <v>0</v>
      </c>
      <c r="E1250" s="243">
        <v>48</v>
      </c>
      <c r="F1250" s="243">
        <v>410.11146856771632</v>
      </c>
      <c r="G1250" s="243">
        <v>6854794</v>
      </c>
      <c r="H1250" s="243">
        <v>1557813371.1495864</v>
      </c>
      <c r="I1250" s="243">
        <v>227.25896228968901</v>
      </c>
      <c r="J1250" s="243">
        <v>14.254214623619646</v>
      </c>
      <c r="K1250" s="243">
        <v>0.52959300639912321</v>
      </c>
      <c r="L1250" s="243">
        <v>57878114.538053989</v>
      </c>
      <c r="M1250" s="243">
        <v>142890</v>
      </c>
      <c r="N1250" s="243">
        <v>405.05363942930916</v>
      </c>
    </row>
    <row r="1251" spans="1:14">
      <c r="A1251" t="str">
        <f t="shared" si="20"/>
        <v>2004_0TOT_49</v>
      </c>
      <c r="B1251" s="243">
        <v>2004</v>
      </c>
      <c r="C1251" s="243" t="s">
        <v>147</v>
      </c>
      <c r="D1251" s="243">
        <v>0</v>
      </c>
      <c r="E1251" s="243">
        <v>49</v>
      </c>
      <c r="F1251" s="243">
        <v>427.19944642470455</v>
      </c>
      <c r="G1251" s="243">
        <v>6996698</v>
      </c>
      <c r="H1251" s="243">
        <v>1617194090.1679583</v>
      </c>
      <c r="I1251" s="243">
        <v>231.13675767740128</v>
      </c>
      <c r="J1251" s="243">
        <v>14.797556675413759</v>
      </c>
      <c r="K1251" s="243">
        <v>0.54334205179411299</v>
      </c>
      <c r="L1251" s="243">
        <v>59380719.01837182</v>
      </c>
      <c r="M1251" s="243">
        <v>141904</v>
      </c>
      <c r="N1251" s="243">
        <v>418.45697808639517</v>
      </c>
    </row>
    <row r="1252" spans="1:14">
      <c r="A1252" t="str">
        <f t="shared" si="20"/>
        <v>2004_0TOT_50</v>
      </c>
      <c r="B1252" s="243">
        <v>2004</v>
      </c>
      <c r="C1252" s="243" t="s">
        <v>147</v>
      </c>
      <c r="D1252" s="243">
        <v>0</v>
      </c>
      <c r="E1252" s="243">
        <v>50</v>
      </c>
      <c r="F1252" s="243">
        <v>427.19944642470455</v>
      </c>
      <c r="G1252" s="243">
        <v>7140682</v>
      </c>
      <c r="H1252" s="243">
        <v>1678703975.2619753</v>
      </c>
      <c r="I1252" s="243">
        <v>235.0901461879937</v>
      </c>
      <c r="J1252" s="243">
        <v>15.360380900601458</v>
      </c>
      <c r="K1252" s="243">
        <v>0.5628242251876987</v>
      </c>
      <c r="L1252" s="243">
        <v>61509885.094017029</v>
      </c>
      <c r="M1252" s="243">
        <v>143984</v>
      </c>
      <c r="N1252" s="243">
        <v>427.19944642472097</v>
      </c>
    </row>
    <row r="1253" spans="1:14">
      <c r="A1253" t="str">
        <f t="shared" si="20"/>
        <v>2004_0TOT_51</v>
      </c>
      <c r="B1253" s="243">
        <v>2004</v>
      </c>
      <c r="C1253" s="243" t="s">
        <v>147</v>
      </c>
      <c r="D1253" s="243">
        <v>0</v>
      </c>
      <c r="E1253" s="243">
        <v>51</v>
      </c>
      <c r="F1253" s="243">
        <v>434.31943719844958</v>
      </c>
      <c r="G1253" s="243">
        <v>7281491</v>
      </c>
      <c r="H1253" s="243">
        <v>1739153204.989881</v>
      </c>
      <c r="I1253" s="243">
        <v>238.84575356748789</v>
      </c>
      <c r="J1253" s="243">
        <v>15.913499977848945</v>
      </c>
      <c r="K1253" s="243">
        <v>0.55311907724748721</v>
      </c>
      <c r="L1253" s="243">
        <v>60449229.72790575</v>
      </c>
      <c r="M1253" s="243">
        <v>140809</v>
      </c>
      <c r="N1253" s="243">
        <v>429.29947466359215</v>
      </c>
    </row>
    <row r="1254" spans="1:14">
      <c r="A1254" t="str">
        <f t="shared" si="20"/>
        <v>2004_0TOT_52</v>
      </c>
      <c r="B1254" s="243">
        <v>2004</v>
      </c>
      <c r="C1254" s="243" t="s">
        <v>147</v>
      </c>
      <c r="D1254" s="243">
        <v>0</v>
      </c>
      <c r="E1254" s="243">
        <v>52</v>
      </c>
      <c r="F1254" s="243">
        <v>447.13542059119072</v>
      </c>
      <c r="G1254" s="243">
        <v>7425085</v>
      </c>
      <c r="H1254" s="243">
        <v>1802453084.3393116</v>
      </c>
      <c r="I1254" s="243">
        <v>242.75184517609046</v>
      </c>
      <c r="J1254" s="243">
        <v>16.492702905880158</v>
      </c>
      <c r="K1254" s="243">
        <v>0.5792029280312132</v>
      </c>
      <c r="L1254" s="243">
        <v>63299879.349430561</v>
      </c>
      <c r="M1254" s="243">
        <v>143594</v>
      </c>
      <c r="N1254" s="243">
        <v>440.82537814553922</v>
      </c>
    </row>
    <row r="1255" spans="1:14">
      <c r="A1255" t="str">
        <f t="shared" si="20"/>
        <v>2004_0TOT_53</v>
      </c>
      <c r="B1255" s="243">
        <v>2004</v>
      </c>
      <c r="C1255" s="243" t="s">
        <v>147</v>
      </c>
      <c r="D1255" s="243">
        <v>0</v>
      </c>
      <c r="E1255" s="243">
        <v>53</v>
      </c>
      <c r="F1255" s="243">
        <v>459.09700509108245</v>
      </c>
      <c r="G1255" s="243">
        <v>7567619</v>
      </c>
      <c r="H1255" s="243">
        <v>1867024510.2013466</v>
      </c>
      <c r="I1255" s="243">
        <v>246.71227637138531</v>
      </c>
      <c r="J1255" s="243">
        <v>17.083540665933128</v>
      </c>
      <c r="K1255" s="243">
        <v>0.5908377600529704</v>
      </c>
      <c r="L1255" s="243">
        <v>64571425.862035036</v>
      </c>
      <c r="M1255" s="243">
        <v>142534</v>
      </c>
      <c r="N1255" s="243">
        <v>453.02472295757531</v>
      </c>
    </row>
    <row r="1256" spans="1:14">
      <c r="A1256" t="str">
        <f t="shared" si="20"/>
        <v>2004_0TOT_54</v>
      </c>
      <c r="B1256" s="243">
        <v>2004</v>
      </c>
      <c r="C1256" s="243" t="s">
        <v>147</v>
      </c>
      <c r="D1256" s="243">
        <v>0</v>
      </c>
      <c r="E1256" s="243">
        <v>54</v>
      </c>
      <c r="F1256" s="243">
        <v>469.91939106717496</v>
      </c>
      <c r="G1256" s="243">
        <v>7710822</v>
      </c>
      <c r="H1256" s="243">
        <v>1933546595.8331928</v>
      </c>
      <c r="I1256" s="243">
        <v>250.75751921561576</v>
      </c>
      <c r="J1256" s="243">
        <v>17.692227241211015</v>
      </c>
      <c r="K1256" s="243">
        <v>0.60868657527788628</v>
      </c>
      <c r="L1256" s="243">
        <v>66522085.631846189</v>
      </c>
      <c r="M1256" s="243">
        <v>143203</v>
      </c>
      <c r="N1256" s="243">
        <v>464.52997235984014</v>
      </c>
    </row>
    <row r="1257" spans="1:14">
      <c r="A1257" t="str">
        <f t="shared" si="20"/>
        <v>2004_0TOT_55</v>
      </c>
      <c r="B1257" s="243">
        <v>2004</v>
      </c>
      <c r="C1257" s="243" t="s">
        <v>147</v>
      </c>
      <c r="D1257" s="243">
        <v>0</v>
      </c>
      <c r="E1257" s="243">
        <v>55</v>
      </c>
      <c r="F1257" s="243">
        <v>477.0393818409201</v>
      </c>
      <c r="G1257" s="243">
        <v>7852284</v>
      </c>
      <c r="H1257" s="243">
        <v>2000463320.3019645</v>
      </c>
      <c r="I1257" s="243">
        <v>254.76196738451699</v>
      </c>
      <c r="J1257" s="243">
        <v>18.304524818156068</v>
      </c>
      <c r="K1257" s="243">
        <v>0.61229757694505338</v>
      </c>
      <c r="L1257" s="243">
        <v>66916724.468771696</v>
      </c>
      <c r="M1257" s="243">
        <v>141462</v>
      </c>
      <c r="N1257" s="243">
        <v>473.0367481639712</v>
      </c>
    </row>
    <row r="1258" spans="1:14">
      <c r="A1258" t="str">
        <f t="shared" si="20"/>
        <v>2004_0TOT_56</v>
      </c>
      <c r="B1258" s="243">
        <v>2004</v>
      </c>
      <c r="C1258" s="243" t="s">
        <v>147</v>
      </c>
      <c r="D1258" s="243">
        <v>0</v>
      </c>
      <c r="E1258" s="243">
        <v>56</v>
      </c>
      <c r="F1258" s="243">
        <v>487.71936800153765</v>
      </c>
      <c r="G1258" s="243">
        <v>7995673</v>
      </c>
      <c r="H1258" s="243">
        <v>2069619926.1434779</v>
      </c>
      <c r="I1258" s="243">
        <v>258.84249220090391</v>
      </c>
      <c r="J1258" s="243">
        <v>18.937317629260615</v>
      </c>
      <c r="K1258" s="243">
        <v>0.63279281110454733</v>
      </c>
      <c r="L1258" s="243">
        <v>69156605.841513395</v>
      </c>
      <c r="M1258" s="243">
        <v>143389</v>
      </c>
      <c r="N1258" s="243">
        <v>482.30063562416501</v>
      </c>
    </row>
    <row r="1259" spans="1:14">
      <c r="A1259" t="str">
        <f t="shared" si="20"/>
        <v>2004_0TOT_57</v>
      </c>
      <c r="B1259" s="243">
        <v>2004</v>
      </c>
      <c r="C1259" s="243" t="s">
        <v>147</v>
      </c>
      <c r="D1259" s="243">
        <v>0</v>
      </c>
      <c r="E1259" s="243">
        <v>57</v>
      </c>
      <c r="F1259" s="243">
        <v>498.3993541621553</v>
      </c>
      <c r="G1259" s="243">
        <v>8138630</v>
      </c>
      <c r="H1259" s="243">
        <v>2140553396.7061834</v>
      </c>
      <c r="I1259" s="243">
        <v>263.01151381819585</v>
      </c>
      <c r="J1259" s="243">
        <v>19.586369006097154</v>
      </c>
      <c r="K1259" s="243">
        <v>0.64905137683653891</v>
      </c>
      <c r="L1259" s="243">
        <v>70933470.562705517</v>
      </c>
      <c r="M1259" s="243">
        <v>142957</v>
      </c>
      <c r="N1259" s="243">
        <v>496.18745890516391</v>
      </c>
    </row>
    <row r="1260" spans="1:14">
      <c r="A1260" t="str">
        <f t="shared" si="20"/>
        <v>2004_0TOT_58</v>
      </c>
      <c r="B1260" s="243">
        <v>2004</v>
      </c>
      <c r="C1260" s="243" t="s">
        <v>147</v>
      </c>
      <c r="D1260" s="243">
        <v>0</v>
      </c>
      <c r="E1260" s="243">
        <v>58</v>
      </c>
      <c r="F1260" s="243">
        <v>512.63933570964548</v>
      </c>
      <c r="G1260" s="243">
        <v>8280540</v>
      </c>
      <c r="H1260" s="243">
        <v>2212505777.7798772</v>
      </c>
      <c r="I1260" s="243">
        <v>267.19341706940332</v>
      </c>
      <c r="J1260" s="243">
        <v>20.244743559493134</v>
      </c>
      <c r="K1260" s="243">
        <v>0.65837455339597994</v>
      </c>
      <c r="L1260" s="243">
        <v>71952381.073693752</v>
      </c>
      <c r="M1260" s="243">
        <v>141910</v>
      </c>
      <c r="N1260" s="243">
        <v>507.0282649122243</v>
      </c>
    </row>
    <row r="1261" spans="1:14">
      <c r="A1261" t="str">
        <f t="shared" si="20"/>
        <v>2004_0TOT_59</v>
      </c>
      <c r="B1261" s="243">
        <v>2004</v>
      </c>
      <c r="C1261" s="243" t="s">
        <v>147</v>
      </c>
      <c r="D1261" s="243">
        <v>0</v>
      </c>
      <c r="E1261" s="243">
        <v>59</v>
      </c>
      <c r="F1261" s="243">
        <v>529.7273135666336</v>
      </c>
      <c r="G1261" s="243">
        <v>8425388</v>
      </c>
      <c r="H1261" s="243">
        <v>2288067034.6791205</v>
      </c>
      <c r="I1261" s="243">
        <v>271.56815029516986</v>
      </c>
      <c r="J1261" s="243">
        <v>20.936139841627661</v>
      </c>
      <c r="K1261" s="243">
        <v>0.69139628213452653</v>
      </c>
      <c r="L1261" s="243">
        <v>75561256.899243355</v>
      </c>
      <c r="M1261" s="243">
        <v>144848</v>
      </c>
      <c r="N1261" s="243">
        <v>521.65895904150113</v>
      </c>
    </row>
    <row r="1262" spans="1:14">
      <c r="A1262" t="str">
        <f t="shared" si="20"/>
        <v>2004_0TOT_60</v>
      </c>
      <c r="B1262" s="243">
        <v>2004</v>
      </c>
      <c r="C1262" s="243" t="s">
        <v>147</v>
      </c>
      <c r="D1262" s="243">
        <v>0</v>
      </c>
      <c r="E1262" s="243">
        <v>60</v>
      </c>
      <c r="F1262" s="243">
        <v>541.11929880462571</v>
      </c>
      <c r="G1262" s="243">
        <v>8567586</v>
      </c>
      <c r="H1262" s="243">
        <v>2364213482.4096603</v>
      </c>
      <c r="I1262" s="243">
        <v>275.94861404480332</v>
      </c>
      <c r="J1262" s="243">
        <v>21.632890703366879</v>
      </c>
      <c r="K1262" s="243">
        <v>0.69675086173921841</v>
      </c>
      <c r="L1262" s="243">
        <v>76146447.730539799</v>
      </c>
      <c r="M1262" s="243">
        <v>142198</v>
      </c>
      <c r="N1262" s="243">
        <v>535.49591225291351</v>
      </c>
    </row>
    <row r="1263" spans="1:14">
      <c r="A1263" t="str">
        <f t="shared" si="20"/>
        <v>2004_0TOT_61</v>
      </c>
      <c r="B1263" s="243">
        <v>2004</v>
      </c>
      <c r="C1263" s="243" t="s">
        <v>147</v>
      </c>
      <c r="D1263" s="243">
        <v>0</v>
      </c>
      <c r="E1263" s="243">
        <v>61</v>
      </c>
      <c r="F1263" s="243">
        <v>555.35928035211589</v>
      </c>
      <c r="G1263" s="243">
        <v>8708888</v>
      </c>
      <c r="H1263" s="243">
        <v>2441845698.7479739</v>
      </c>
      <c r="I1263" s="243">
        <v>280.38547501678443</v>
      </c>
      <c r="J1263" s="243">
        <v>22.343236559865073</v>
      </c>
      <c r="K1263" s="243">
        <v>0.71034585649819348</v>
      </c>
      <c r="L1263" s="243">
        <v>77632216.33831358</v>
      </c>
      <c r="M1263" s="243">
        <v>141302</v>
      </c>
      <c r="N1263" s="243">
        <v>549.40635191514332</v>
      </c>
    </row>
    <row r="1264" spans="1:14">
      <c r="A1264" t="str">
        <f t="shared" si="20"/>
        <v>2004_0TOT_62</v>
      </c>
      <c r="B1264" s="243">
        <v>2004</v>
      </c>
      <c r="C1264" s="243" t="s">
        <v>147</v>
      </c>
      <c r="D1264" s="243">
        <v>0</v>
      </c>
      <c r="E1264" s="243">
        <v>62</v>
      </c>
      <c r="F1264" s="243">
        <v>569.59926189960606</v>
      </c>
      <c r="G1264" s="243">
        <v>8852481</v>
      </c>
      <c r="H1264" s="243">
        <v>2522848083.7583404</v>
      </c>
      <c r="I1264" s="243">
        <v>284.98768692735297</v>
      </c>
      <c r="J1264" s="243">
        <v>23.084419940587235</v>
      </c>
      <c r="K1264" s="243">
        <v>0.74118338072216261</v>
      </c>
      <c r="L1264" s="243">
        <v>81002385.01036644</v>
      </c>
      <c r="M1264" s="243">
        <v>143593</v>
      </c>
      <c r="N1264" s="243">
        <v>564.11095952007713</v>
      </c>
    </row>
    <row r="1265" spans="1:14">
      <c r="A1265" t="str">
        <f t="shared" si="20"/>
        <v>2004_0TOT_63</v>
      </c>
      <c r="B1265" s="243">
        <v>2004</v>
      </c>
      <c r="C1265" s="243" t="s">
        <v>147</v>
      </c>
      <c r="D1265" s="243">
        <v>0</v>
      </c>
      <c r="E1265" s="243">
        <v>63</v>
      </c>
      <c r="F1265" s="243">
        <v>569.59926189960606</v>
      </c>
      <c r="G1265" s="243">
        <v>8994428</v>
      </c>
      <c r="H1265" s="243">
        <v>2603700990.187201</v>
      </c>
      <c r="I1265" s="243">
        <v>289.47932989037224</v>
      </c>
      <c r="J1265" s="243">
        <v>23.824235570960166</v>
      </c>
      <c r="K1265" s="243">
        <v>0.73981563037293085</v>
      </c>
      <c r="L1265" s="243">
        <v>80852906.428860664</v>
      </c>
      <c r="M1265" s="243">
        <v>141947</v>
      </c>
      <c r="N1265" s="243">
        <v>569.59926189958696</v>
      </c>
    </row>
    <row r="1266" spans="1:14">
      <c r="A1266" t="str">
        <f t="shared" si="20"/>
        <v>2004_0TOT_64</v>
      </c>
      <c r="B1266" s="243">
        <v>2004</v>
      </c>
      <c r="C1266" s="243" t="s">
        <v>147</v>
      </c>
      <c r="D1266" s="243">
        <v>0</v>
      </c>
      <c r="E1266" s="243">
        <v>64</v>
      </c>
      <c r="F1266" s="243">
        <v>593.33256447875635</v>
      </c>
      <c r="G1266" s="243">
        <v>9138180</v>
      </c>
      <c r="H1266" s="243">
        <v>2687329602.7494602</v>
      </c>
      <c r="I1266" s="243">
        <v>294.07711412441648</v>
      </c>
      <c r="J1266" s="243">
        <v>24.58944930850711</v>
      </c>
      <c r="K1266" s="243">
        <v>0.76521373754694366</v>
      </c>
      <c r="L1266" s="243">
        <v>83628612.562259197</v>
      </c>
      <c r="M1266" s="243">
        <v>143752</v>
      </c>
      <c r="N1266" s="243">
        <v>581.75616730382319</v>
      </c>
    </row>
    <row r="1267" spans="1:14">
      <c r="A1267" t="str">
        <f t="shared" si="20"/>
        <v>2004_0TOT_65</v>
      </c>
      <c r="B1267" s="243">
        <v>2004</v>
      </c>
      <c r="C1267" s="243" t="s">
        <v>147</v>
      </c>
      <c r="D1267" s="243">
        <v>0</v>
      </c>
      <c r="E1267" s="243">
        <v>65</v>
      </c>
      <c r="F1267" s="243">
        <v>612.31920654207647</v>
      </c>
      <c r="G1267" s="243">
        <v>9280015</v>
      </c>
      <c r="H1267" s="243">
        <v>2772753874.0973091</v>
      </c>
      <c r="I1267" s="243">
        <v>298.78765003044811</v>
      </c>
      <c r="J1267" s="243">
        <v>25.37109358015692</v>
      </c>
      <c r="K1267" s="243">
        <v>0.78164427164981021</v>
      </c>
      <c r="L1267" s="243">
        <v>85424271.347848892</v>
      </c>
      <c r="M1267" s="243">
        <v>141835</v>
      </c>
      <c r="N1267" s="243">
        <v>602.27920716218773</v>
      </c>
    </row>
    <row r="1268" spans="1:14">
      <c r="A1268" t="str">
        <f t="shared" si="20"/>
        <v>2004_0TOT_66</v>
      </c>
      <c r="B1268" s="243">
        <v>2004</v>
      </c>
      <c r="C1268" s="243" t="s">
        <v>147</v>
      </c>
      <c r="D1268" s="243">
        <v>0</v>
      </c>
      <c r="E1268" s="243">
        <v>66</v>
      </c>
      <c r="F1268" s="243">
        <v>626.55918808956665</v>
      </c>
      <c r="G1268" s="243">
        <v>9424545</v>
      </c>
      <c r="H1268" s="243">
        <v>2862176607.1891861</v>
      </c>
      <c r="I1268" s="243">
        <v>303.69387670059257</v>
      </c>
      <c r="J1268" s="243">
        <v>26.189324347287677</v>
      </c>
      <c r="K1268" s="243">
        <v>0.81823076713075693</v>
      </c>
      <c r="L1268" s="243">
        <v>89422733.091876984</v>
      </c>
      <c r="M1268" s="243">
        <v>144530</v>
      </c>
      <c r="N1268" s="243">
        <v>618.71399081074503</v>
      </c>
    </row>
    <row r="1269" spans="1:14">
      <c r="A1269" t="str">
        <f t="shared" si="20"/>
        <v>2004_0TOT_67</v>
      </c>
      <c r="B1269" s="243">
        <v>2004</v>
      </c>
      <c r="C1269" s="243" t="s">
        <v>147</v>
      </c>
      <c r="D1269" s="243">
        <v>0</v>
      </c>
      <c r="E1269" s="243">
        <v>67</v>
      </c>
      <c r="F1269" s="243">
        <v>640.79916963705682</v>
      </c>
      <c r="G1269" s="243">
        <v>9565615</v>
      </c>
      <c r="H1269" s="243">
        <v>2951851121.4769349</v>
      </c>
      <c r="I1269" s="243">
        <v>308.58978972882926</v>
      </c>
      <c r="J1269" s="243">
        <v>27.009858948286219</v>
      </c>
      <c r="K1269" s="243">
        <v>0.82053460099854192</v>
      </c>
      <c r="L1269" s="243">
        <v>89674514.287748814</v>
      </c>
      <c r="M1269" s="243">
        <v>141070</v>
      </c>
      <c r="N1269" s="243">
        <v>635.67388025624734</v>
      </c>
    </row>
    <row r="1270" spans="1:14">
      <c r="A1270" t="str">
        <f t="shared" si="20"/>
        <v>2004_0TOT_68</v>
      </c>
      <c r="B1270" s="243">
        <v>2004</v>
      </c>
      <c r="C1270" s="243" t="s">
        <v>147</v>
      </c>
      <c r="D1270" s="243">
        <v>0</v>
      </c>
      <c r="E1270" s="243">
        <v>68</v>
      </c>
      <c r="F1270" s="243">
        <v>662.15914195829203</v>
      </c>
      <c r="G1270" s="243">
        <v>9708956</v>
      </c>
      <c r="H1270" s="243">
        <v>3044766401.8084202</v>
      </c>
      <c r="I1270" s="243">
        <v>313.60389333399183</v>
      </c>
      <c r="J1270" s="243">
        <v>27.860047020995729</v>
      </c>
      <c r="K1270" s="243">
        <v>0.85018807270951058</v>
      </c>
      <c r="L1270" s="243">
        <v>92915280.331485271</v>
      </c>
      <c r="M1270" s="243">
        <v>143341</v>
      </c>
      <c r="N1270" s="243">
        <v>648.21147007126558</v>
      </c>
    </row>
    <row r="1271" spans="1:14">
      <c r="A1271" t="str">
        <f t="shared" si="20"/>
        <v>2004_0TOT_69</v>
      </c>
      <c r="B1271" s="243">
        <v>2004</v>
      </c>
      <c r="C1271" s="243" t="s">
        <v>147</v>
      </c>
      <c r="D1271" s="243">
        <v>0</v>
      </c>
      <c r="E1271" s="243">
        <v>69</v>
      </c>
      <c r="F1271" s="243">
        <v>676.3991235057822</v>
      </c>
      <c r="G1271" s="243">
        <v>9852703</v>
      </c>
      <c r="H1271" s="243">
        <v>3140875390.1947532</v>
      </c>
      <c r="I1271" s="243">
        <v>318.78311872333444</v>
      </c>
      <c r="J1271" s="243">
        <v>28.739457978103385</v>
      </c>
      <c r="K1271" s="243">
        <v>0.87941095710765538</v>
      </c>
      <c r="L1271" s="243">
        <v>96108988.386332989</v>
      </c>
      <c r="M1271" s="243">
        <v>143747</v>
      </c>
      <c r="N1271" s="243">
        <v>668.59822038952461</v>
      </c>
    </row>
    <row r="1272" spans="1:14">
      <c r="A1272" t="str">
        <f t="shared" si="20"/>
        <v>2004_0TOT_70</v>
      </c>
      <c r="B1272" s="243">
        <v>2004</v>
      </c>
      <c r="C1272" s="243" t="s">
        <v>147</v>
      </c>
      <c r="D1272" s="243">
        <v>0</v>
      </c>
      <c r="E1272" s="243">
        <v>70</v>
      </c>
      <c r="F1272" s="243">
        <v>702.50575634284735</v>
      </c>
      <c r="G1272" s="243">
        <v>9994846</v>
      </c>
      <c r="H1272" s="243">
        <v>3238867669.964479</v>
      </c>
      <c r="I1272" s="243">
        <v>324.05378431688484</v>
      </c>
      <c r="J1272" s="243">
        <v>29.636101320087722</v>
      </c>
      <c r="K1272" s="243">
        <v>0.89664334198433693</v>
      </c>
      <c r="L1272" s="243">
        <v>97992279.7697258</v>
      </c>
      <c r="M1272" s="243">
        <v>142143</v>
      </c>
      <c r="N1272" s="243">
        <v>689.39223014658342</v>
      </c>
    </row>
    <row r="1273" spans="1:14">
      <c r="A1273" t="str">
        <f t="shared" si="20"/>
        <v>2004_0TOT_71</v>
      </c>
      <c r="B1273" s="243">
        <v>2004</v>
      </c>
      <c r="C1273" s="243" t="s">
        <v>147</v>
      </c>
      <c r="D1273" s="243">
        <v>0</v>
      </c>
      <c r="E1273" s="243">
        <v>71</v>
      </c>
      <c r="F1273" s="243">
        <v>711.99907737450758</v>
      </c>
      <c r="G1273" s="243">
        <v>10137792</v>
      </c>
      <c r="H1273" s="243">
        <v>3340476666.9344325</v>
      </c>
      <c r="I1273" s="243">
        <v>329.50731943745075</v>
      </c>
      <c r="J1273" s="243">
        <v>30.565838140507758</v>
      </c>
      <c r="K1273" s="243">
        <v>0.92973682042003603</v>
      </c>
      <c r="L1273" s="243">
        <v>101608996.96995354</v>
      </c>
      <c r="M1273" s="243">
        <v>142946</v>
      </c>
      <c r="N1273" s="243">
        <v>710.8208482220806</v>
      </c>
    </row>
    <row r="1274" spans="1:14">
      <c r="A1274" t="str">
        <f t="shared" si="20"/>
        <v>2004_0TOT_72</v>
      </c>
      <c r="B1274" s="243">
        <v>2004</v>
      </c>
      <c r="C1274" s="243" t="s">
        <v>147</v>
      </c>
      <c r="D1274" s="243">
        <v>0</v>
      </c>
      <c r="E1274" s="243">
        <v>72</v>
      </c>
      <c r="F1274" s="243">
        <v>729.79905430887027</v>
      </c>
      <c r="G1274" s="243">
        <v>10280919</v>
      </c>
      <c r="H1274" s="243">
        <v>3443342611.3166695</v>
      </c>
      <c r="I1274" s="243">
        <v>334.92556563442133</v>
      </c>
      <c r="J1274" s="243">
        <v>31.507076209098535</v>
      </c>
      <c r="K1274" s="243">
        <v>0.94123806859077774</v>
      </c>
      <c r="L1274" s="243">
        <v>102865944.38223696</v>
      </c>
      <c r="M1274" s="243">
        <v>143127</v>
      </c>
      <c r="N1274" s="243">
        <v>718.70397885959289</v>
      </c>
    </row>
    <row r="1275" spans="1:14">
      <c r="A1275" t="str">
        <f t="shared" si="20"/>
        <v>2004_0TOT_73</v>
      </c>
      <c r="B1275" s="243">
        <v>2004</v>
      </c>
      <c r="C1275" s="243" t="s">
        <v>147</v>
      </c>
      <c r="D1275" s="243">
        <v>0</v>
      </c>
      <c r="E1275" s="243">
        <v>73</v>
      </c>
      <c r="F1275" s="243">
        <v>752.34569175906302</v>
      </c>
      <c r="G1275" s="243">
        <v>10424147</v>
      </c>
      <c r="H1275" s="243">
        <v>3549718391.2017121</v>
      </c>
      <c r="I1275" s="243">
        <v>340.52842800487292</v>
      </c>
      <c r="J1275" s="243">
        <v>32.480429773343118</v>
      </c>
      <c r="K1275" s="243">
        <v>0.97335356424458297</v>
      </c>
      <c r="L1275" s="243">
        <v>106375779.88504267</v>
      </c>
      <c r="M1275" s="243">
        <v>143228</v>
      </c>
      <c r="N1275" s="243">
        <v>742.70240375515027</v>
      </c>
    </row>
    <row r="1276" spans="1:14">
      <c r="A1276" t="str">
        <f t="shared" si="20"/>
        <v>2004_0TOT_74</v>
      </c>
      <c r="B1276" s="243">
        <v>2004</v>
      </c>
      <c r="C1276" s="243" t="s">
        <v>147</v>
      </c>
      <c r="D1276" s="243">
        <v>0</v>
      </c>
      <c r="E1276" s="243">
        <v>74</v>
      </c>
      <c r="F1276" s="243">
        <v>783.19898511195834</v>
      </c>
      <c r="G1276" s="243">
        <v>10565532</v>
      </c>
      <c r="H1276" s="243">
        <v>3658115952.773283</v>
      </c>
      <c r="I1276" s="243">
        <v>346.23111763546626</v>
      </c>
      <c r="J1276" s="243">
        <v>33.472282928498657</v>
      </c>
      <c r="K1276" s="243">
        <v>0.99185315515553896</v>
      </c>
      <c r="L1276" s="243">
        <v>108397561.57157087</v>
      </c>
      <c r="M1276" s="243">
        <v>141385</v>
      </c>
      <c r="N1276" s="243">
        <v>766.68360555625327</v>
      </c>
    </row>
    <row r="1277" spans="1:14">
      <c r="A1277" t="str">
        <f t="shared" si="20"/>
        <v>2004_0TOT_75</v>
      </c>
      <c r="B1277" s="243">
        <v>2004</v>
      </c>
      <c r="C1277" s="243" t="s">
        <v>147</v>
      </c>
      <c r="D1277" s="243">
        <v>0</v>
      </c>
      <c r="E1277" s="243">
        <v>75</v>
      </c>
      <c r="F1277" s="243">
        <v>808.83095189744051</v>
      </c>
      <c r="G1277" s="243">
        <v>10708359</v>
      </c>
      <c r="H1277" s="243">
        <v>3771764718.6719513</v>
      </c>
      <c r="I1277" s="243">
        <v>352.22621119369938</v>
      </c>
      <c r="J1277" s="243">
        <v>34.512185352518593</v>
      </c>
      <c r="K1277" s="243">
        <v>1.0399024240199353</v>
      </c>
      <c r="L1277" s="243">
        <v>113648765.89866829</v>
      </c>
      <c r="M1277" s="243">
        <v>142827</v>
      </c>
      <c r="N1277" s="243">
        <v>795.70925594368214</v>
      </c>
    </row>
    <row r="1278" spans="1:14">
      <c r="A1278" t="str">
        <f t="shared" si="20"/>
        <v>2004_0TOT_76</v>
      </c>
      <c r="B1278" s="243">
        <v>2004</v>
      </c>
      <c r="C1278" s="243" t="s">
        <v>147</v>
      </c>
      <c r="D1278" s="243">
        <v>0</v>
      </c>
      <c r="E1278" s="243">
        <v>76</v>
      </c>
      <c r="F1278" s="243">
        <v>847.27890207566395</v>
      </c>
      <c r="G1278" s="243">
        <v>10850968</v>
      </c>
      <c r="H1278" s="243">
        <v>3889769081.9190655</v>
      </c>
      <c r="I1278" s="243">
        <v>358.47208119303878</v>
      </c>
      <c r="J1278" s="243">
        <v>35.591942113758009</v>
      </c>
      <c r="K1278" s="243">
        <v>1.0797567612394161</v>
      </c>
      <c r="L1278" s="243">
        <v>118004363.24711418</v>
      </c>
      <c r="M1278" s="243">
        <v>142609</v>
      </c>
      <c r="N1278" s="243">
        <v>827.46785439287976</v>
      </c>
    </row>
    <row r="1279" spans="1:14">
      <c r="A1279" t="str">
        <f t="shared" si="20"/>
        <v>2004_0TOT_77</v>
      </c>
      <c r="B1279" s="243">
        <v>2004</v>
      </c>
      <c r="C1279" s="243" t="s">
        <v>147</v>
      </c>
      <c r="D1279" s="243">
        <v>0</v>
      </c>
      <c r="E1279" s="243">
        <v>77</v>
      </c>
      <c r="F1279" s="243">
        <v>861.51888362315412</v>
      </c>
      <c r="G1279" s="243">
        <v>10993846</v>
      </c>
      <c r="H1279" s="243">
        <v>4011831305.6705785</v>
      </c>
      <c r="I1279" s="243">
        <v>364.91609084487618</v>
      </c>
      <c r="J1279" s="243">
        <v>36.708828877611111</v>
      </c>
      <c r="K1279" s="243">
        <v>1.1168867638531026</v>
      </c>
      <c r="L1279" s="243">
        <v>122062223.751513</v>
      </c>
      <c r="M1279" s="243">
        <v>142878</v>
      </c>
      <c r="N1279" s="243">
        <v>854.3108368784068</v>
      </c>
    </row>
    <row r="1280" spans="1:14">
      <c r="A1280" t="str">
        <f t="shared" si="20"/>
        <v>2004_0TOT_78</v>
      </c>
      <c r="B1280" s="243">
        <v>2004</v>
      </c>
      <c r="C1280" s="243" t="s">
        <v>147</v>
      </c>
      <c r="D1280" s="243">
        <v>0</v>
      </c>
      <c r="E1280" s="243">
        <v>78</v>
      </c>
      <c r="F1280" s="243">
        <v>897.1188374918795</v>
      </c>
      <c r="G1280" s="243">
        <v>11137158</v>
      </c>
      <c r="H1280" s="243">
        <v>4138479575.5721769</v>
      </c>
      <c r="I1280" s="243">
        <v>371.59206824327867</v>
      </c>
      <c r="J1280" s="243">
        <v>37.867678618100435</v>
      </c>
      <c r="K1280" s="243">
        <v>1.1588497404893232</v>
      </c>
      <c r="L1280" s="243">
        <v>126648269.90159845</v>
      </c>
      <c r="M1280" s="243">
        <v>143312</v>
      </c>
      <c r="N1280" s="243">
        <v>883.72411173941089</v>
      </c>
    </row>
    <row r="1281" spans="1:14">
      <c r="A1281" t="str">
        <f t="shared" si="20"/>
        <v>2004_0TOT_79</v>
      </c>
      <c r="B1281" s="243">
        <v>2004</v>
      </c>
      <c r="C1281" s="243" t="s">
        <v>147</v>
      </c>
      <c r="D1281" s="243">
        <v>0</v>
      </c>
      <c r="E1281" s="243">
        <v>79</v>
      </c>
      <c r="F1281" s="243">
        <v>930.34546110268991</v>
      </c>
      <c r="G1281" s="243">
        <v>11280542</v>
      </c>
      <c r="H1281" s="243">
        <v>4270014060.0668254</v>
      </c>
      <c r="I1281" s="243">
        <v>378.52915755881457</v>
      </c>
      <c r="J1281" s="243">
        <v>39.071237919308821</v>
      </c>
      <c r="K1281" s="243">
        <v>1.2035593012083865</v>
      </c>
      <c r="L1281" s="243">
        <v>131534484.49464846</v>
      </c>
      <c r="M1281" s="243">
        <v>143384</v>
      </c>
      <c r="N1281" s="243">
        <v>917.35817451492812</v>
      </c>
    </row>
    <row r="1282" spans="1:14">
      <c r="A1282" t="str">
        <f t="shared" si="20"/>
        <v>2004_0TOT_80</v>
      </c>
      <c r="B1282" s="243">
        <v>2004</v>
      </c>
      <c r="C1282" s="243" t="s">
        <v>147</v>
      </c>
      <c r="D1282" s="243">
        <v>0</v>
      </c>
      <c r="E1282" s="243">
        <v>80</v>
      </c>
      <c r="F1282" s="243">
        <v>977.81206626099038</v>
      </c>
      <c r="G1282" s="243">
        <v>11422217</v>
      </c>
      <c r="H1282" s="243">
        <v>4405119045.7998743</v>
      </c>
      <c r="I1282" s="243">
        <v>385.66234959464299</v>
      </c>
      <c r="J1282" s="243">
        <v>40.307467816307842</v>
      </c>
      <c r="K1282" s="243">
        <v>1.2362298969990206</v>
      </c>
      <c r="L1282" s="243">
        <v>135104985.73304892</v>
      </c>
      <c r="M1282" s="243">
        <v>141675</v>
      </c>
      <c r="N1282" s="243">
        <v>953.62615657701724</v>
      </c>
    </row>
    <row r="1283" spans="1:14">
      <c r="A1283" t="str">
        <f t="shared" si="20"/>
        <v>2004_0TOT_81</v>
      </c>
      <c r="B1283" s="243">
        <v>2004</v>
      </c>
      <c r="C1283" s="243" t="s">
        <v>147</v>
      </c>
      <c r="D1283" s="243">
        <v>0</v>
      </c>
      <c r="E1283" s="243">
        <v>81</v>
      </c>
      <c r="F1283" s="243">
        <v>1020.5320109034609</v>
      </c>
      <c r="G1283" s="243">
        <v>11564979</v>
      </c>
      <c r="H1283" s="243">
        <v>4547621356.8646221</v>
      </c>
      <c r="I1283" s="243">
        <v>393.22348591075024</v>
      </c>
      <c r="J1283" s="243">
        <v>41.611384295584024</v>
      </c>
      <c r="K1283" s="243">
        <v>1.3039164792761824</v>
      </c>
      <c r="L1283" s="243">
        <v>142502311.06474781</v>
      </c>
      <c r="M1283" s="243">
        <v>142762</v>
      </c>
      <c r="N1283" s="243">
        <v>998.18096597657507</v>
      </c>
    </row>
    <row r="1284" spans="1:14">
      <c r="A1284" t="str">
        <f t="shared" ref="A1284:A1347" si="21">B1284&amp;"_"&amp;D1284&amp;C1284&amp;"_"&amp;E1284</f>
        <v>2004_0TOT_82</v>
      </c>
      <c r="B1284" s="243">
        <v>2004</v>
      </c>
      <c r="C1284" s="243" t="s">
        <v>147</v>
      </c>
      <c r="D1284" s="243">
        <v>0</v>
      </c>
      <c r="E1284" s="243">
        <v>82</v>
      </c>
      <c r="F1284" s="243">
        <v>1067.9986160617614</v>
      </c>
      <c r="G1284" s="243">
        <v>11708203</v>
      </c>
      <c r="H1284" s="243">
        <v>4697250976.7483034</v>
      </c>
      <c r="I1284" s="243">
        <v>401.19316147390879</v>
      </c>
      <c r="J1284" s="243">
        <v>42.980516667518074</v>
      </c>
      <c r="K1284" s="243">
        <v>1.3691323719340502</v>
      </c>
      <c r="L1284" s="243">
        <v>149629619.8836813</v>
      </c>
      <c r="M1284" s="243">
        <v>143224</v>
      </c>
      <c r="N1284" s="243">
        <v>1044.7244867039135</v>
      </c>
    </row>
    <row r="1285" spans="1:14">
      <c r="A1285" t="str">
        <f t="shared" si="21"/>
        <v>2004_0TOT_83</v>
      </c>
      <c r="B1285" s="243">
        <v>2004</v>
      </c>
      <c r="C1285" s="243" t="s">
        <v>147</v>
      </c>
      <c r="D1285" s="243">
        <v>0</v>
      </c>
      <c r="E1285" s="243">
        <v>83</v>
      </c>
      <c r="F1285" s="243">
        <v>1121.3985468648493</v>
      </c>
      <c r="G1285" s="243">
        <v>11851019</v>
      </c>
      <c r="H1285" s="243">
        <v>4852736797.468709</v>
      </c>
      <c r="I1285" s="243">
        <v>409.47844210432106</v>
      </c>
      <c r="J1285" s="243">
        <v>44.403234112703934</v>
      </c>
      <c r="K1285" s="243">
        <v>1.4227174451858602</v>
      </c>
      <c r="L1285" s="243">
        <v>155485820.72040558</v>
      </c>
      <c r="M1285" s="243">
        <v>142816</v>
      </c>
      <c r="N1285" s="243">
        <v>1088.7142947597299</v>
      </c>
    </row>
    <row r="1286" spans="1:14">
      <c r="A1286" t="str">
        <f t="shared" si="21"/>
        <v>2004_0TOT_84</v>
      </c>
      <c r="B1286" s="243">
        <v>2004</v>
      </c>
      <c r="C1286" s="243" t="s">
        <v>147</v>
      </c>
      <c r="D1286" s="243">
        <v>0</v>
      </c>
      <c r="E1286" s="243">
        <v>84</v>
      </c>
      <c r="F1286" s="243">
        <v>1156.9985007335749</v>
      </c>
      <c r="G1286" s="243">
        <v>11994488</v>
      </c>
      <c r="H1286" s="243">
        <v>5016232642.2228718</v>
      </c>
      <c r="I1286" s="243">
        <v>418.21148532749976</v>
      </c>
      <c r="J1286" s="243">
        <v>45.899244420714091</v>
      </c>
      <c r="K1286" s="243">
        <v>1.4960103080101561</v>
      </c>
      <c r="L1286" s="243">
        <v>163495844.75416279</v>
      </c>
      <c r="M1286" s="243">
        <v>143469</v>
      </c>
      <c r="N1286" s="243">
        <v>1139.5900490988492</v>
      </c>
    </row>
    <row r="1287" spans="1:14">
      <c r="A1287" t="str">
        <f t="shared" si="21"/>
        <v>2004_0TOT_85</v>
      </c>
      <c r="B1287" s="243">
        <v>2004</v>
      </c>
      <c r="C1287" s="243" t="s">
        <v>147</v>
      </c>
      <c r="D1287" s="243">
        <v>0</v>
      </c>
      <c r="E1287" s="243">
        <v>85</v>
      </c>
      <c r="F1287" s="243">
        <v>1210.3984315366629</v>
      </c>
      <c r="G1287" s="243">
        <v>12137374</v>
      </c>
      <c r="H1287" s="243">
        <v>5185312304.8533859</v>
      </c>
      <c r="I1287" s="243">
        <v>427.21863105259717</v>
      </c>
      <c r="J1287" s="243">
        <v>47.446347459023499</v>
      </c>
      <c r="K1287" s="243">
        <v>1.5471030383094089</v>
      </c>
      <c r="L1287" s="243">
        <v>169079662.63051414</v>
      </c>
      <c r="M1287" s="243">
        <v>142886</v>
      </c>
      <c r="N1287" s="243">
        <v>1183.3186080547719</v>
      </c>
    </row>
    <row r="1288" spans="1:14">
      <c r="A1288" t="str">
        <f t="shared" si="21"/>
        <v>2004_0TOT_86</v>
      </c>
      <c r="B1288" s="243">
        <v>2004</v>
      </c>
      <c r="C1288" s="243" t="s">
        <v>147</v>
      </c>
      <c r="D1288" s="243">
        <v>0</v>
      </c>
      <c r="E1288" s="243">
        <v>86</v>
      </c>
      <c r="F1288" s="243">
        <v>1281.5983392741136</v>
      </c>
      <c r="G1288" s="243">
        <v>12280532</v>
      </c>
      <c r="H1288" s="243">
        <v>5364031179.2625141</v>
      </c>
      <c r="I1288" s="243">
        <v>436.79143373125157</v>
      </c>
      <c r="J1288" s="243">
        <v>49.081650660484357</v>
      </c>
      <c r="K1288" s="243">
        <v>1.6353032014608573</v>
      </c>
      <c r="L1288" s="243">
        <v>178718874.40912819</v>
      </c>
      <c r="M1288" s="243">
        <v>143158</v>
      </c>
      <c r="N1288" s="243">
        <v>1248.402984179216</v>
      </c>
    </row>
    <row r="1289" spans="1:14">
      <c r="A1289" t="str">
        <f t="shared" si="21"/>
        <v>2004_0TOT_87</v>
      </c>
      <c r="B1289" s="243">
        <v>2004</v>
      </c>
      <c r="C1289" s="243" t="s">
        <v>147</v>
      </c>
      <c r="D1289" s="243">
        <v>0</v>
      </c>
      <c r="E1289" s="243">
        <v>87</v>
      </c>
      <c r="F1289" s="243">
        <v>1352.7982470115644</v>
      </c>
      <c r="G1289" s="243">
        <v>12423253</v>
      </c>
      <c r="H1289" s="243">
        <v>5552427222.9517317</v>
      </c>
      <c r="I1289" s="243">
        <v>446.93827155832145</v>
      </c>
      <c r="J1289" s="243">
        <v>50.80550134165113</v>
      </c>
      <c r="K1289" s="243">
        <v>1.7238506811667733</v>
      </c>
      <c r="L1289" s="243">
        <v>188396043.68921757</v>
      </c>
      <c r="M1289" s="243">
        <v>142721</v>
      </c>
      <c r="N1289" s="243">
        <v>1320.0302946953677</v>
      </c>
    </row>
    <row r="1290" spans="1:14">
      <c r="A1290" t="str">
        <f t="shared" si="21"/>
        <v>2004_0TOT_88</v>
      </c>
      <c r="B1290" s="243">
        <v>2004</v>
      </c>
      <c r="C1290" s="243" t="s">
        <v>147</v>
      </c>
      <c r="D1290" s="243">
        <v>0</v>
      </c>
      <c r="E1290" s="243">
        <v>88</v>
      </c>
      <c r="F1290" s="243">
        <v>1423.9981547490152</v>
      </c>
      <c r="G1290" s="243">
        <v>12563679</v>
      </c>
      <c r="H1290" s="243">
        <v>5748863888.9537106</v>
      </c>
      <c r="I1290" s="243">
        <v>457.57806204326857</v>
      </c>
      <c r="J1290" s="243">
        <v>52.602924864261034</v>
      </c>
      <c r="K1290" s="243">
        <v>1.797423522609904</v>
      </c>
      <c r="L1290" s="243">
        <v>196436666.00197887</v>
      </c>
      <c r="M1290" s="243">
        <v>140426</v>
      </c>
      <c r="N1290" s="243">
        <v>1398.8625041087753</v>
      </c>
    </row>
    <row r="1291" spans="1:14">
      <c r="A1291" t="str">
        <f t="shared" si="21"/>
        <v>2004_0TOT_89</v>
      </c>
      <c r="B1291" s="243">
        <v>2004</v>
      </c>
      <c r="C1291" s="243" t="s">
        <v>147</v>
      </c>
      <c r="D1291" s="243">
        <v>0</v>
      </c>
      <c r="E1291" s="243">
        <v>89</v>
      </c>
      <c r="F1291" s="243">
        <v>1498.046058795964</v>
      </c>
      <c r="G1291" s="243">
        <v>12706576</v>
      </c>
      <c r="H1291" s="243">
        <v>5956673658.7240572</v>
      </c>
      <c r="I1291" s="243">
        <v>468.78668641529055</v>
      </c>
      <c r="J1291" s="243">
        <v>54.504413909130108</v>
      </c>
      <c r="K1291" s="243">
        <v>1.9014890448690736</v>
      </c>
      <c r="L1291" s="243">
        <v>207809769.77034664</v>
      </c>
      <c r="M1291" s="243">
        <v>142897</v>
      </c>
      <c r="N1291" s="243">
        <v>1454.262649113324</v>
      </c>
    </row>
    <row r="1292" spans="1:14">
      <c r="A1292" t="str">
        <f t="shared" si="21"/>
        <v>2004_0TOT_90</v>
      </c>
      <c r="B1292" s="243">
        <v>2004</v>
      </c>
      <c r="C1292" s="243" t="s">
        <v>147</v>
      </c>
      <c r="D1292" s="243">
        <v>0</v>
      </c>
      <c r="E1292" s="243">
        <v>90</v>
      </c>
      <c r="F1292" s="243">
        <v>1601.9979240926421</v>
      </c>
      <c r="G1292" s="243">
        <v>12851211</v>
      </c>
      <c r="H1292" s="243">
        <v>6181507044.5675611</v>
      </c>
      <c r="I1292" s="243">
        <v>481.00580128733088</v>
      </c>
      <c r="J1292" s="243">
        <v>56.561671470094161</v>
      </c>
      <c r="K1292" s="243">
        <v>2.0572575609640538</v>
      </c>
      <c r="L1292" s="243">
        <v>224833385.84350395</v>
      </c>
      <c r="M1292" s="243">
        <v>144635</v>
      </c>
      <c r="N1292" s="243">
        <v>1554.4880965430493</v>
      </c>
    </row>
    <row r="1293" spans="1:14">
      <c r="A1293" t="str">
        <f t="shared" si="21"/>
        <v>2004_0TOT_91</v>
      </c>
      <c r="B1293" s="243">
        <v>2004</v>
      </c>
      <c r="C1293" s="243" t="s">
        <v>147</v>
      </c>
      <c r="D1293" s="243">
        <v>0</v>
      </c>
      <c r="E1293" s="243">
        <v>91</v>
      </c>
      <c r="F1293" s="243">
        <v>1740.1257451032964</v>
      </c>
      <c r="G1293" s="243">
        <v>12992230</v>
      </c>
      <c r="H1293" s="243">
        <v>6417466773.8959589</v>
      </c>
      <c r="I1293" s="243">
        <v>493.94651833410882</v>
      </c>
      <c r="J1293" s="243">
        <v>58.720736661514465</v>
      </c>
      <c r="K1293" s="243">
        <v>2.1590651914203036</v>
      </c>
      <c r="L1293" s="243">
        <v>235959729.32839775</v>
      </c>
      <c r="M1293" s="243">
        <v>141019</v>
      </c>
      <c r="N1293" s="243">
        <v>1673.2477845424926</v>
      </c>
    </row>
    <row r="1294" spans="1:14">
      <c r="A1294" t="str">
        <f t="shared" si="21"/>
        <v>2004_0TOT_92</v>
      </c>
      <c r="B1294" s="243">
        <v>2004</v>
      </c>
      <c r="C1294" s="243" t="s">
        <v>147</v>
      </c>
      <c r="D1294" s="243">
        <v>0</v>
      </c>
      <c r="E1294" s="243">
        <v>92</v>
      </c>
      <c r="F1294" s="243">
        <v>1886.7975550424451</v>
      </c>
      <c r="G1294" s="243">
        <v>13135092</v>
      </c>
      <c r="H1294" s="243">
        <v>6675979370.0731344</v>
      </c>
      <c r="I1294" s="243">
        <v>508.25524252689928</v>
      </c>
      <c r="J1294" s="243">
        <v>61.086163802571363</v>
      </c>
      <c r="K1294" s="243">
        <v>2.3654271410568981</v>
      </c>
      <c r="L1294" s="243">
        <v>258512596.17717552</v>
      </c>
      <c r="M1294" s="243">
        <v>142862</v>
      </c>
      <c r="N1294" s="243">
        <v>1809.5266493341512</v>
      </c>
    </row>
    <row r="1295" spans="1:14">
      <c r="A1295" t="str">
        <f t="shared" si="21"/>
        <v>2004_0TOT_93</v>
      </c>
      <c r="B1295" s="243">
        <v>2004</v>
      </c>
      <c r="C1295" s="243" t="s">
        <v>147</v>
      </c>
      <c r="D1295" s="243">
        <v>0</v>
      </c>
      <c r="E1295" s="243">
        <v>93</v>
      </c>
      <c r="F1295" s="243">
        <v>2070.2085173741184</v>
      </c>
      <c r="G1295" s="243">
        <v>13277655</v>
      </c>
      <c r="H1295" s="243">
        <v>6957729330.8679762</v>
      </c>
      <c r="I1295" s="243">
        <v>524.01793320190768</v>
      </c>
      <c r="J1295" s="243">
        <v>63.664216145518189</v>
      </c>
      <c r="K1295" s="243">
        <v>2.5780523429468261</v>
      </c>
      <c r="L1295" s="243">
        <v>281749960.79484177</v>
      </c>
      <c r="M1295" s="243">
        <v>142563</v>
      </c>
      <c r="N1295" s="243">
        <v>1976.318966315536</v>
      </c>
    </row>
    <row r="1296" spans="1:14">
      <c r="A1296" t="str">
        <f t="shared" si="21"/>
        <v>2004_0TOT_94</v>
      </c>
      <c r="B1296" s="243">
        <v>2004</v>
      </c>
      <c r="C1296" s="243" t="s">
        <v>147</v>
      </c>
      <c r="D1296" s="243">
        <v>0</v>
      </c>
      <c r="E1296" s="243">
        <v>94</v>
      </c>
      <c r="F1296" s="243">
        <v>2299.7570199196593</v>
      </c>
      <c r="G1296" s="243">
        <v>13420561</v>
      </c>
      <c r="H1296" s="243">
        <v>7269937627.2320194</v>
      </c>
      <c r="I1296" s="243">
        <v>541.70147039546407</v>
      </c>
      <c r="J1296" s="243">
        <v>66.52096660489039</v>
      </c>
      <c r="K1296" s="243">
        <v>2.8567504593722006</v>
      </c>
      <c r="L1296" s="243">
        <v>312208296.36404324</v>
      </c>
      <c r="M1296" s="243">
        <v>142906</v>
      </c>
      <c r="N1296" s="243">
        <v>2184.7109034193331</v>
      </c>
    </row>
    <row r="1297" spans="1:14">
      <c r="A1297" t="str">
        <f t="shared" si="21"/>
        <v>2004_0TOT_95</v>
      </c>
      <c r="B1297" s="243">
        <v>2004</v>
      </c>
      <c r="C1297" s="243" t="s">
        <v>147</v>
      </c>
      <c r="D1297" s="243">
        <v>0</v>
      </c>
      <c r="E1297" s="243">
        <v>95</v>
      </c>
      <c r="F1297" s="243">
        <v>2534.7167154532472</v>
      </c>
      <c r="G1297" s="243">
        <v>13563628</v>
      </c>
      <c r="H1297" s="243">
        <v>7617812041.8946638</v>
      </c>
      <c r="I1297" s="243">
        <v>561.63528238128208</v>
      </c>
      <c r="J1297" s="243">
        <v>69.704067135737773</v>
      </c>
      <c r="K1297" s="243">
        <v>3.1831005308473834</v>
      </c>
      <c r="L1297" s="243">
        <v>347874414.66264439</v>
      </c>
      <c r="M1297" s="243">
        <v>143067</v>
      </c>
      <c r="N1297" s="243">
        <v>2431.5489572203542</v>
      </c>
    </row>
    <row r="1298" spans="1:14">
      <c r="A1298" t="str">
        <f t="shared" si="21"/>
        <v>2004_0TOT_96</v>
      </c>
      <c r="B1298" s="243">
        <v>2004</v>
      </c>
      <c r="C1298" s="243" t="s">
        <v>147</v>
      </c>
      <c r="D1298" s="243">
        <v>0</v>
      </c>
      <c r="E1298" s="243">
        <v>96</v>
      </c>
      <c r="F1298" s="243">
        <v>2847.9963094980303</v>
      </c>
      <c r="G1298" s="243">
        <v>13708266</v>
      </c>
      <c r="H1298" s="243">
        <v>8008414412.1624699</v>
      </c>
      <c r="I1298" s="243">
        <v>584.20331296186328</v>
      </c>
      <c r="J1298" s="243">
        <v>73.278134557038143</v>
      </c>
      <c r="K1298" s="243">
        <v>3.57406742130037</v>
      </c>
      <c r="L1298" s="243">
        <v>390602370.26780605</v>
      </c>
      <c r="M1298" s="243">
        <v>144638</v>
      </c>
      <c r="N1298" s="243">
        <v>2700.5515166678606</v>
      </c>
    </row>
    <row r="1299" spans="1:14">
      <c r="A1299" t="str">
        <f t="shared" si="21"/>
        <v>2004_0TOT_97</v>
      </c>
      <c r="B1299" s="243">
        <v>2004</v>
      </c>
      <c r="C1299" s="243" t="s">
        <v>147</v>
      </c>
      <c r="D1299" s="243">
        <v>0</v>
      </c>
      <c r="E1299" s="243">
        <v>97</v>
      </c>
      <c r="F1299" s="243">
        <v>3322.6623610810352</v>
      </c>
      <c r="G1299" s="243">
        <v>13849151</v>
      </c>
      <c r="H1299" s="243">
        <v>8438376233.2102871</v>
      </c>
      <c r="I1299" s="243">
        <v>609.30639237093214</v>
      </c>
      <c r="J1299" s="243">
        <v>77.212346569004126</v>
      </c>
      <c r="K1299" s="243">
        <v>3.9342120119659825</v>
      </c>
      <c r="L1299" s="243">
        <v>429961821.04781723</v>
      </c>
      <c r="M1299" s="243">
        <v>140885</v>
      </c>
      <c r="N1299" s="243">
        <v>3051.8637260731607</v>
      </c>
    </row>
    <row r="1300" spans="1:14">
      <c r="A1300" t="str">
        <f t="shared" si="21"/>
        <v>2004_0TOT_98</v>
      </c>
      <c r="B1300" s="243">
        <v>2004</v>
      </c>
      <c r="C1300" s="243" t="s">
        <v>147</v>
      </c>
      <c r="D1300" s="243">
        <v>0</v>
      </c>
      <c r="E1300" s="243">
        <v>98</v>
      </c>
      <c r="F1300" s="243">
        <v>4257.7544826995554</v>
      </c>
      <c r="G1300" s="243">
        <v>13991429</v>
      </c>
      <c r="H1300" s="243">
        <v>8974564172.5304222</v>
      </c>
      <c r="I1300" s="243">
        <v>641.43299247921152</v>
      </c>
      <c r="J1300" s="243">
        <v>82.118542720103704</v>
      </c>
      <c r="K1300" s="243">
        <v>4.9061961510995786</v>
      </c>
      <c r="L1300" s="243">
        <v>536187939.32013512</v>
      </c>
      <c r="M1300" s="243">
        <v>142278</v>
      </c>
      <c r="N1300" s="243">
        <v>3768.5934530998125</v>
      </c>
    </row>
    <row r="1301" spans="1:14">
      <c r="A1301" t="str">
        <f t="shared" si="21"/>
        <v>2004_0TOT_99</v>
      </c>
      <c r="B1301" s="243">
        <v>2004</v>
      </c>
      <c r="C1301" s="243" t="s">
        <v>147</v>
      </c>
      <c r="D1301" s="243">
        <v>0</v>
      </c>
      <c r="E1301" s="243">
        <v>99</v>
      </c>
      <c r="F1301" s="243">
        <v>5695.9926189960606</v>
      </c>
      <c r="G1301" s="243">
        <v>14134048</v>
      </c>
      <c r="H1301" s="243">
        <v>9669786449.8207111</v>
      </c>
      <c r="I1301" s="243">
        <v>684.1484088507915</v>
      </c>
      <c r="J1301" s="243">
        <v>88.479925755546802</v>
      </c>
      <c r="K1301" s="243">
        <v>6.3613830354430974</v>
      </c>
      <c r="L1301" s="243">
        <v>695222277.29028893</v>
      </c>
      <c r="M1301" s="243">
        <v>142619</v>
      </c>
      <c r="N1301" s="243">
        <v>4874.6820359860112</v>
      </c>
    </row>
    <row r="1302" spans="1:14">
      <c r="A1302" t="str">
        <f t="shared" si="21"/>
        <v>2004_0TOT_100</v>
      </c>
      <c r="B1302" s="243">
        <v>2004</v>
      </c>
      <c r="C1302" s="243" t="s">
        <v>147</v>
      </c>
      <c r="D1302" s="243">
        <v>0</v>
      </c>
      <c r="E1302" s="243">
        <v>100</v>
      </c>
      <c r="F1302" s="243">
        <v>31196.951574241422</v>
      </c>
      <c r="G1302" s="243">
        <v>14276792</v>
      </c>
      <c r="H1302" s="243">
        <v>10928791324.414639</v>
      </c>
      <c r="I1302" s="243">
        <v>765.49348932271607</v>
      </c>
      <c r="J1302" s="243">
        <v>100</v>
      </c>
      <c r="K1302" s="243">
        <v>11.520074244453198</v>
      </c>
      <c r="L1302" s="243">
        <v>1259004874.5939274</v>
      </c>
      <c r="M1302" s="243">
        <v>142744</v>
      </c>
      <c r="N1302" s="243">
        <v>8820.0195776630007</v>
      </c>
    </row>
    <row r="1303" spans="1:14">
      <c r="A1303" t="str">
        <f t="shared" si="21"/>
        <v>2004_1TOT_1</v>
      </c>
      <c r="B1303" s="243">
        <v>2004</v>
      </c>
      <c r="C1303" s="243" t="s">
        <v>147</v>
      </c>
      <c r="D1303" s="243">
        <v>1</v>
      </c>
      <c r="E1303" s="243">
        <v>1</v>
      </c>
      <c r="F1303" s="243">
        <v>0</v>
      </c>
      <c r="G1303" s="243">
        <v>105739</v>
      </c>
      <c r="H1303" s="243">
        <v>0</v>
      </c>
      <c r="I1303" s="243">
        <v>0</v>
      </c>
      <c r="J1303" s="243">
        <v>0</v>
      </c>
      <c r="K1303" s="243">
        <v>0</v>
      </c>
      <c r="L1303" s="243">
        <v>0</v>
      </c>
      <c r="M1303" s="243">
        <v>105739</v>
      </c>
      <c r="N1303" s="243">
        <v>0</v>
      </c>
    </row>
    <row r="1304" spans="1:14">
      <c r="A1304" t="str">
        <f t="shared" si="21"/>
        <v>2004_1TOT_2</v>
      </c>
      <c r="B1304" s="243">
        <v>2004</v>
      </c>
      <c r="C1304" s="243" t="s">
        <v>147</v>
      </c>
      <c r="D1304" s="243">
        <v>1</v>
      </c>
      <c r="E1304" s="243">
        <v>2</v>
      </c>
      <c r="F1304" s="243">
        <v>53.399930803088068</v>
      </c>
      <c r="G1304" s="243">
        <v>209566</v>
      </c>
      <c r="H1304" s="243">
        <v>1977744.8758573907</v>
      </c>
      <c r="I1304" s="243">
        <v>9.4373365710916399</v>
      </c>
      <c r="J1304" s="243">
        <v>2.3168833772941731E-2</v>
      </c>
      <c r="K1304" s="243">
        <v>2.3168833772941731E-2</v>
      </c>
      <c r="L1304" s="243">
        <v>1977744.8758573907</v>
      </c>
      <c r="M1304" s="243">
        <v>103827</v>
      </c>
      <c r="N1304" s="243">
        <v>19.04846403977184</v>
      </c>
    </row>
    <row r="1305" spans="1:14">
      <c r="A1305" t="str">
        <f t="shared" si="21"/>
        <v>2004_1TOT_3</v>
      </c>
      <c r="B1305" s="243">
        <v>2004</v>
      </c>
      <c r="C1305" s="243" t="s">
        <v>147</v>
      </c>
      <c r="D1305" s="243">
        <v>1</v>
      </c>
      <c r="E1305" s="243">
        <v>3</v>
      </c>
      <c r="F1305" s="243">
        <v>67.877245376369714</v>
      </c>
      <c r="G1305" s="243">
        <v>314031</v>
      </c>
      <c r="H1305" s="243">
        <v>8341481.0456647994</v>
      </c>
      <c r="I1305" s="243">
        <v>26.562603837407131</v>
      </c>
      <c r="J1305" s="243">
        <v>9.7718563261790237E-2</v>
      </c>
      <c r="K1305" s="243">
        <v>7.4549729488848498E-2</v>
      </c>
      <c r="L1305" s="243">
        <v>6363736.1698074089</v>
      </c>
      <c r="M1305" s="243">
        <v>104465</v>
      </c>
      <c r="N1305" s="243">
        <v>60.917399797132141</v>
      </c>
    </row>
    <row r="1306" spans="1:14">
      <c r="A1306" t="str">
        <f t="shared" si="21"/>
        <v>2004_1TOT_4</v>
      </c>
      <c r="B1306" s="243">
        <v>2004</v>
      </c>
      <c r="C1306" s="243" t="s">
        <v>147</v>
      </c>
      <c r="D1306" s="243">
        <v>1</v>
      </c>
      <c r="E1306" s="243">
        <v>4</v>
      </c>
      <c r="F1306" s="243">
        <v>82.591892975442875</v>
      </c>
      <c r="G1306" s="243">
        <v>415285</v>
      </c>
      <c r="H1306" s="243">
        <v>15797155.295089839</v>
      </c>
      <c r="I1306" s="243">
        <v>38.039311063702854</v>
      </c>
      <c r="J1306" s="243">
        <v>0.18506010031178263</v>
      </c>
      <c r="K1306" s="243">
        <v>8.7341537049992396E-2</v>
      </c>
      <c r="L1306" s="243">
        <v>7455674.2494250396</v>
      </c>
      <c r="M1306" s="243">
        <v>101254</v>
      </c>
      <c r="N1306" s="243">
        <v>73.633379910176785</v>
      </c>
    </row>
    <row r="1307" spans="1:14">
      <c r="A1307" t="str">
        <f t="shared" si="21"/>
        <v>2004_1TOT_5</v>
      </c>
      <c r="B1307" s="243">
        <v>2004</v>
      </c>
      <c r="C1307" s="243" t="s">
        <v>147</v>
      </c>
      <c r="D1307" s="243">
        <v>1</v>
      </c>
      <c r="E1307" s="243">
        <v>5</v>
      </c>
      <c r="F1307" s="243">
        <v>92.559880058685977</v>
      </c>
      <c r="G1307" s="243">
        <v>517829</v>
      </c>
      <c r="H1307" s="243">
        <v>24878848.876527634</v>
      </c>
      <c r="I1307" s="243">
        <v>48.044526043399721</v>
      </c>
      <c r="J1307" s="243">
        <v>0.29145008596344885</v>
      </c>
      <c r="K1307" s="243">
        <v>0.10638998565166621</v>
      </c>
      <c r="L1307" s="243">
        <v>9081693.5814377945</v>
      </c>
      <c r="M1307" s="243">
        <v>102544</v>
      </c>
      <c r="N1307" s="243">
        <v>88.563870937722285</v>
      </c>
    </row>
    <row r="1308" spans="1:14">
      <c r="A1308" t="str">
        <f t="shared" si="21"/>
        <v>2004_1TOT_6</v>
      </c>
      <c r="B1308" s="243">
        <v>2004</v>
      </c>
      <c r="C1308" s="243" t="s">
        <v>147</v>
      </c>
      <c r="D1308" s="243">
        <v>1</v>
      </c>
      <c r="E1308" s="243">
        <v>6</v>
      </c>
      <c r="F1308" s="243">
        <v>106.79986160617614</v>
      </c>
      <c r="G1308" s="243">
        <v>621647</v>
      </c>
      <c r="H1308" s="243">
        <v>35131601.482574277</v>
      </c>
      <c r="I1308" s="243">
        <v>56.513747323761358</v>
      </c>
      <c r="J1308" s="243">
        <v>0.41155876314639933</v>
      </c>
      <c r="K1308" s="243">
        <v>0.12010867718295049</v>
      </c>
      <c r="L1308" s="243">
        <v>10252752.606046643</v>
      </c>
      <c r="M1308" s="243">
        <v>103818</v>
      </c>
      <c r="N1308" s="243">
        <v>98.756984396218797</v>
      </c>
    </row>
    <row r="1309" spans="1:14">
      <c r="A1309" t="str">
        <f t="shared" si="21"/>
        <v>2004_1TOT_7</v>
      </c>
      <c r="B1309" s="243">
        <v>2004</v>
      </c>
      <c r="C1309" s="243" t="s">
        <v>147</v>
      </c>
      <c r="D1309" s="243">
        <v>1</v>
      </c>
      <c r="E1309" s="243">
        <v>7</v>
      </c>
      <c r="F1309" s="243">
        <v>113.91985237992121</v>
      </c>
      <c r="G1309" s="243">
        <v>727385</v>
      </c>
      <c r="H1309" s="243">
        <v>46749265.904811621</v>
      </c>
      <c r="I1309" s="243">
        <v>64.270318888637547</v>
      </c>
      <c r="J1309" s="243">
        <v>0.54765707345649273</v>
      </c>
      <c r="K1309" s="243">
        <v>0.1360983103100934</v>
      </c>
      <c r="L1309" s="243">
        <v>11617664.422237344</v>
      </c>
      <c r="M1309" s="243">
        <v>105738</v>
      </c>
      <c r="N1309" s="243">
        <v>109.87217861352914</v>
      </c>
    </row>
    <row r="1310" spans="1:14">
      <c r="A1310" t="str">
        <f t="shared" si="21"/>
        <v>2004_1TOT_8</v>
      </c>
      <c r="B1310" s="243">
        <v>2004</v>
      </c>
      <c r="C1310" s="243" t="s">
        <v>147</v>
      </c>
      <c r="D1310" s="243">
        <v>1</v>
      </c>
      <c r="E1310" s="243">
        <v>8</v>
      </c>
      <c r="F1310" s="243">
        <v>123.4131734115813</v>
      </c>
      <c r="G1310" s="243">
        <v>829922</v>
      </c>
      <c r="H1310" s="243">
        <v>58951354.708290197</v>
      </c>
      <c r="I1310" s="243">
        <v>71.032403898547329</v>
      </c>
      <c r="J1310" s="243">
        <v>0.69060178317184917</v>
      </c>
      <c r="K1310" s="243">
        <v>0.14294470971535644</v>
      </c>
      <c r="L1310" s="243">
        <v>12202088.803478576</v>
      </c>
      <c r="M1310" s="243">
        <v>102537</v>
      </c>
      <c r="N1310" s="243">
        <v>119.0018120627537</v>
      </c>
    </row>
    <row r="1311" spans="1:14">
      <c r="A1311" t="str">
        <f t="shared" si="21"/>
        <v>2004_1TOT_9</v>
      </c>
      <c r="B1311" s="243">
        <v>2004</v>
      </c>
      <c r="C1311" s="243" t="s">
        <v>147</v>
      </c>
      <c r="D1311" s="243">
        <v>1</v>
      </c>
      <c r="E1311" s="243">
        <v>9</v>
      </c>
      <c r="F1311" s="243">
        <v>128.15983392741137</v>
      </c>
      <c r="G1311" s="243">
        <v>933096</v>
      </c>
      <c r="H1311" s="243">
        <v>71795402.137998626</v>
      </c>
      <c r="I1311" s="243">
        <v>76.943210707149774</v>
      </c>
      <c r="J1311" s="243">
        <v>0.84106689295588377</v>
      </c>
      <c r="K1311" s="243">
        <v>0.1504651097840346</v>
      </c>
      <c r="L1311" s="243">
        <v>12844047.429708429</v>
      </c>
      <c r="M1311" s="243">
        <v>103174</v>
      </c>
      <c r="N1311" s="243">
        <v>124.48918748627007</v>
      </c>
    </row>
    <row r="1312" spans="1:14">
      <c r="A1312" t="str">
        <f t="shared" si="21"/>
        <v>2004_1TOT_10</v>
      </c>
      <c r="B1312" s="243">
        <v>2004</v>
      </c>
      <c r="C1312" s="243" t="s">
        <v>147</v>
      </c>
      <c r="D1312" s="243">
        <v>1</v>
      </c>
      <c r="E1312" s="243">
        <v>10</v>
      </c>
      <c r="F1312" s="243">
        <v>142.39981547490152</v>
      </c>
      <c r="G1312" s="243">
        <v>1036264</v>
      </c>
      <c r="H1312" s="243">
        <v>85766524.064571023</v>
      </c>
      <c r="I1312" s="243">
        <v>82.765129411589157</v>
      </c>
      <c r="J1312" s="243">
        <v>1.0047354254797916</v>
      </c>
      <c r="K1312" s="243">
        <v>0.16366853252390778</v>
      </c>
      <c r="L1312" s="243">
        <v>13971121.926572397</v>
      </c>
      <c r="M1312" s="243">
        <v>103168</v>
      </c>
      <c r="N1312" s="243">
        <v>135.42107946817228</v>
      </c>
    </row>
    <row r="1313" spans="1:14">
      <c r="A1313" t="str">
        <f t="shared" si="21"/>
        <v>2004_1TOT_11</v>
      </c>
      <c r="B1313" s="243">
        <v>2004</v>
      </c>
      <c r="C1313" s="243" t="s">
        <v>147</v>
      </c>
      <c r="D1313" s="243">
        <v>1</v>
      </c>
      <c r="E1313" s="243">
        <v>11</v>
      </c>
      <c r="F1313" s="243">
        <v>142.39981547490152</v>
      </c>
      <c r="G1313" s="243">
        <v>1141365</v>
      </c>
      <c r="H1313" s="243">
        <v>100732887.07079861</v>
      </c>
      <c r="I1313" s="243">
        <v>88.256506087709539</v>
      </c>
      <c r="J1313" s="243">
        <v>1.1800629820871458</v>
      </c>
      <c r="K1313" s="243">
        <v>0.17532755660735422</v>
      </c>
      <c r="L1313" s="243">
        <v>14966363.006227583</v>
      </c>
      <c r="M1313" s="243">
        <v>105101</v>
      </c>
      <c r="N1313" s="243">
        <v>142.39981547490112</v>
      </c>
    </row>
    <row r="1314" spans="1:14">
      <c r="A1314" t="str">
        <f t="shared" si="21"/>
        <v>2004_1TOT_12</v>
      </c>
      <c r="B1314" s="243">
        <v>2004</v>
      </c>
      <c r="C1314" s="243" t="s">
        <v>147</v>
      </c>
      <c r="D1314" s="243">
        <v>1</v>
      </c>
      <c r="E1314" s="243">
        <v>12</v>
      </c>
      <c r="F1314" s="243">
        <v>151.41847045497857</v>
      </c>
      <c r="G1314" s="243">
        <v>1243905</v>
      </c>
      <c r="H1314" s="243">
        <v>115840150.18332669</v>
      </c>
      <c r="I1314" s="243">
        <v>93.126203515000498</v>
      </c>
      <c r="J1314" s="243">
        <v>1.3570411515623761</v>
      </c>
      <c r="K1314" s="243">
        <v>0.17697816947523037</v>
      </c>
      <c r="L1314" s="243">
        <v>15107263.112528086</v>
      </c>
      <c r="M1314" s="243">
        <v>102540</v>
      </c>
      <c r="N1314" s="243">
        <v>147.33043800007886</v>
      </c>
    </row>
    <row r="1315" spans="1:14">
      <c r="A1315" t="str">
        <f t="shared" si="21"/>
        <v>2004_1TOT_13</v>
      </c>
      <c r="B1315" s="243">
        <v>2004</v>
      </c>
      <c r="C1315" s="243" t="s">
        <v>147</v>
      </c>
      <c r="D1315" s="243">
        <v>1</v>
      </c>
      <c r="E1315" s="243">
        <v>13</v>
      </c>
      <c r="F1315" s="243">
        <v>160.19979240926421</v>
      </c>
      <c r="G1315" s="243">
        <v>1346438</v>
      </c>
      <c r="H1315" s="243">
        <v>131908201.91596824</v>
      </c>
      <c r="I1315" s="243">
        <v>97.968270292407254</v>
      </c>
      <c r="J1315" s="243">
        <v>1.5452747423520934</v>
      </c>
      <c r="K1315" s="243">
        <v>0.18823359078971724</v>
      </c>
      <c r="L1315" s="243">
        <v>16068051.732641548</v>
      </c>
      <c r="M1315" s="243">
        <v>102533</v>
      </c>
      <c r="N1315" s="243">
        <v>156.71102701219655</v>
      </c>
    </row>
    <row r="1316" spans="1:14">
      <c r="A1316" t="str">
        <f t="shared" si="21"/>
        <v>2004_1TOT_14</v>
      </c>
      <c r="B1316" s="243">
        <v>2004</v>
      </c>
      <c r="C1316" s="243" t="s">
        <v>147</v>
      </c>
      <c r="D1316" s="243">
        <v>1</v>
      </c>
      <c r="E1316" s="243">
        <v>14</v>
      </c>
      <c r="F1316" s="243">
        <v>170.87977856988181</v>
      </c>
      <c r="G1316" s="243">
        <v>1450900</v>
      </c>
      <c r="H1316" s="243">
        <v>149213802.83343145</v>
      </c>
      <c r="I1316" s="243">
        <v>102.84223780648664</v>
      </c>
      <c r="J1316" s="243">
        <v>1.7480059418571627</v>
      </c>
      <c r="K1316" s="243">
        <v>0.20273119950506935</v>
      </c>
      <c r="L1316" s="243">
        <v>17305600.917463213</v>
      </c>
      <c r="M1316" s="243">
        <v>104462</v>
      </c>
      <c r="N1316" s="243">
        <v>165.6640780136625</v>
      </c>
    </row>
    <row r="1317" spans="1:14">
      <c r="A1317" t="str">
        <f t="shared" si="21"/>
        <v>2004_1TOT_15</v>
      </c>
      <c r="B1317" s="243">
        <v>2004</v>
      </c>
      <c r="C1317" s="243" t="s">
        <v>147</v>
      </c>
      <c r="D1317" s="243">
        <v>1</v>
      </c>
      <c r="E1317" s="243">
        <v>15</v>
      </c>
      <c r="F1317" s="243">
        <v>177.99976934362689</v>
      </c>
      <c r="G1317" s="243">
        <v>1554724</v>
      </c>
      <c r="H1317" s="243">
        <v>167252722.29123333</v>
      </c>
      <c r="I1317" s="243">
        <v>107.5771148391826</v>
      </c>
      <c r="J1317" s="243">
        <v>1.9593278021553018</v>
      </c>
      <c r="K1317" s="243">
        <v>0.21132186029813904</v>
      </c>
      <c r="L1317" s="243">
        <v>18038919.457801878</v>
      </c>
      <c r="M1317" s="243">
        <v>103824</v>
      </c>
      <c r="N1317" s="243">
        <v>173.74517893552434</v>
      </c>
    </row>
    <row r="1318" spans="1:14">
      <c r="A1318" t="str">
        <f t="shared" si="21"/>
        <v>2004_1TOT_16</v>
      </c>
      <c r="B1318" s="243">
        <v>2004</v>
      </c>
      <c r="C1318" s="243" t="s">
        <v>147</v>
      </c>
      <c r="D1318" s="243">
        <v>1</v>
      </c>
      <c r="E1318" s="243">
        <v>16</v>
      </c>
      <c r="F1318" s="243">
        <v>185.11976011737195</v>
      </c>
      <c r="G1318" s="243">
        <v>1659831</v>
      </c>
      <c r="H1318" s="243">
        <v>186368774.32324168</v>
      </c>
      <c r="I1318" s="243">
        <v>112.28177707443811</v>
      </c>
      <c r="J1318" s="243">
        <v>2.1832680268683111</v>
      </c>
      <c r="K1318" s="243">
        <v>0.22394022471300934</v>
      </c>
      <c r="L1318" s="243">
        <v>19116052.03200835</v>
      </c>
      <c r="M1318" s="243">
        <v>105107</v>
      </c>
      <c r="N1318" s="243">
        <v>181.87230186389442</v>
      </c>
    </row>
    <row r="1319" spans="1:14">
      <c r="A1319" t="str">
        <f t="shared" si="21"/>
        <v>2004_1TOT_17</v>
      </c>
      <c r="B1319" s="243">
        <v>2004</v>
      </c>
      <c r="C1319" s="243" t="s">
        <v>147</v>
      </c>
      <c r="D1319" s="243">
        <v>1</v>
      </c>
      <c r="E1319" s="243">
        <v>17</v>
      </c>
      <c r="F1319" s="243">
        <v>188.6797555042445</v>
      </c>
      <c r="G1319" s="243">
        <v>1761090</v>
      </c>
      <c r="H1319" s="243">
        <v>205157622.09353492</v>
      </c>
      <c r="I1319" s="243">
        <v>116.49468345941145</v>
      </c>
      <c r="J1319" s="243">
        <v>2.4033751276824709</v>
      </c>
      <c r="K1319" s="243">
        <v>0.22010710081415974</v>
      </c>
      <c r="L1319" s="243">
        <v>18788847.770293236</v>
      </c>
      <c r="M1319" s="243">
        <v>101259</v>
      </c>
      <c r="N1319" s="243">
        <v>185.55237332279833</v>
      </c>
    </row>
    <row r="1320" spans="1:14">
      <c r="A1320" t="str">
        <f t="shared" si="21"/>
        <v>2004_1TOT_18</v>
      </c>
      <c r="B1320" s="243">
        <v>2004</v>
      </c>
      <c r="C1320" s="243" t="s">
        <v>147</v>
      </c>
      <c r="D1320" s="243">
        <v>1</v>
      </c>
      <c r="E1320" s="243">
        <v>18</v>
      </c>
      <c r="F1320" s="243">
        <v>193.66374904586604</v>
      </c>
      <c r="G1320" s="243">
        <v>1864910</v>
      </c>
      <c r="H1320" s="243">
        <v>224930700.92386657</v>
      </c>
      <c r="I1320" s="243">
        <v>120.61209437660078</v>
      </c>
      <c r="J1320" s="243">
        <v>2.6350122726911889</v>
      </c>
      <c r="K1320" s="243">
        <v>0.23163714500871802</v>
      </c>
      <c r="L1320" s="243">
        <v>19773078.830331653</v>
      </c>
      <c r="M1320" s="243">
        <v>103820</v>
      </c>
      <c r="N1320" s="243">
        <v>190.45539231681423</v>
      </c>
    </row>
    <row r="1321" spans="1:14">
      <c r="A1321" t="str">
        <f t="shared" si="21"/>
        <v>2004_1TOT_19</v>
      </c>
      <c r="B1321" s="243">
        <v>2004</v>
      </c>
      <c r="C1321" s="243" t="s">
        <v>147</v>
      </c>
      <c r="D1321" s="243">
        <v>1</v>
      </c>
      <c r="E1321" s="243">
        <v>19</v>
      </c>
      <c r="F1321" s="243">
        <v>200.21414055771152</v>
      </c>
      <c r="G1321" s="243">
        <v>1969369</v>
      </c>
      <c r="H1321" s="243">
        <v>245644279.65459996</v>
      </c>
      <c r="I1321" s="243">
        <v>124.73248012668016</v>
      </c>
      <c r="J1321" s="243">
        <v>2.8776671612531191</v>
      </c>
      <c r="K1321" s="243">
        <v>0.24265488856193018</v>
      </c>
      <c r="L1321" s="243">
        <v>20713578.730733395</v>
      </c>
      <c r="M1321" s="243">
        <v>104459</v>
      </c>
      <c r="N1321" s="243">
        <v>198.29386391534857</v>
      </c>
    </row>
    <row r="1322" spans="1:14">
      <c r="A1322" t="str">
        <f t="shared" si="21"/>
        <v>2004_1TOT_20</v>
      </c>
      <c r="B1322" s="243">
        <v>2004</v>
      </c>
      <c r="C1322" s="243" t="s">
        <v>147</v>
      </c>
      <c r="D1322" s="243">
        <v>1</v>
      </c>
      <c r="E1322" s="243">
        <v>20</v>
      </c>
      <c r="F1322" s="243">
        <v>212.17572505760324</v>
      </c>
      <c r="G1322" s="243">
        <v>2071906</v>
      </c>
      <c r="H1322" s="243">
        <v>266731233.38676208</v>
      </c>
      <c r="I1322" s="243">
        <v>128.73713063563795</v>
      </c>
      <c r="J1322" s="243">
        <v>3.1246960534839117</v>
      </c>
      <c r="K1322" s="243">
        <v>0.24702889223079261</v>
      </c>
      <c r="L1322" s="243">
        <v>21086953.732162118</v>
      </c>
      <c r="M1322" s="243">
        <v>102537</v>
      </c>
      <c r="N1322" s="243">
        <v>205.65214246722761</v>
      </c>
    </row>
    <row r="1323" spans="1:14">
      <c r="A1323" t="str">
        <f t="shared" si="21"/>
        <v>2004_1TOT_21</v>
      </c>
      <c r="B1323" s="243">
        <v>2004</v>
      </c>
      <c r="C1323" s="243" t="s">
        <v>147</v>
      </c>
      <c r="D1323" s="243">
        <v>1</v>
      </c>
      <c r="E1323" s="243">
        <v>21</v>
      </c>
      <c r="F1323" s="243">
        <v>213.59972321235227</v>
      </c>
      <c r="G1323" s="243">
        <v>2177008</v>
      </c>
      <c r="H1323" s="243">
        <v>289180991.49582702</v>
      </c>
      <c r="I1323" s="243">
        <v>132.83414277569352</v>
      </c>
      <c r="J1323" s="243">
        <v>3.3876898906673789</v>
      </c>
      <c r="K1323" s="243">
        <v>0.26299383718346725</v>
      </c>
      <c r="L1323" s="243">
        <v>22449758.109064937</v>
      </c>
      <c r="M1323" s="243">
        <v>105102</v>
      </c>
      <c r="N1323" s="243">
        <v>213.599723212355</v>
      </c>
    </row>
    <row r="1324" spans="1:14">
      <c r="A1324" t="str">
        <f t="shared" si="21"/>
        <v>2004_1TOT_22</v>
      </c>
      <c r="B1324" s="243">
        <v>2004</v>
      </c>
      <c r="C1324" s="243" t="s">
        <v>147</v>
      </c>
      <c r="D1324" s="243">
        <v>1</v>
      </c>
      <c r="E1324" s="243">
        <v>22</v>
      </c>
      <c r="F1324" s="243">
        <v>220.71971398609736</v>
      </c>
      <c r="G1324" s="243">
        <v>2278904</v>
      </c>
      <c r="H1324" s="243">
        <v>311376681.84771889</v>
      </c>
      <c r="I1324" s="243">
        <v>136.63440050468071</v>
      </c>
      <c r="J1324" s="243">
        <v>3.6477073815562044</v>
      </c>
      <c r="K1324" s="243">
        <v>0.26001749088882553</v>
      </c>
      <c r="L1324" s="243">
        <v>22195690.351891875</v>
      </c>
      <c r="M1324" s="243">
        <v>101896</v>
      </c>
      <c r="N1324" s="243">
        <v>217.82690539267367</v>
      </c>
    </row>
    <row r="1325" spans="1:14">
      <c r="A1325" t="str">
        <f t="shared" si="21"/>
        <v>2004_1TOT_23</v>
      </c>
      <c r="B1325" s="243">
        <v>2004</v>
      </c>
      <c r="C1325" s="243" t="s">
        <v>147</v>
      </c>
      <c r="D1325" s="243">
        <v>1</v>
      </c>
      <c r="E1325" s="243">
        <v>23</v>
      </c>
      <c r="F1325" s="243">
        <v>227.83970475984242</v>
      </c>
      <c r="G1325" s="243">
        <v>2382081</v>
      </c>
      <c r="H1325" s="243">
        <v>334566939.10275096</v>
      </c>
      <c r="I1325" s="243">
        <v>140.45153758530921</v>
      </c>
      <c r="J1325" s="243">
        <v>3.9193759987031291</v>
      </c>
      <c r="K1325" s="243">
        <v>0.2716686171469247</v>
      </c>
      <c r="L1325" s="243">
        <v>23190257.255032063</v>
      </c>
      <c r="M1325" s="243">
        <v>103177</v>
      </c>
      <c r="N1325" s="243">
        <v>224.76188738800374</v>
      </c>
    </row>
    <row r="1326" spans="1:14">
      <c r="A1326" t="str">
        <f t="shared" si="21"/>
        <v>2004_1TOT_24</v>
      </c>
      <c r="B1326" s="243">
        <v>2004</v>
      </c>
      <c r="C1326" s="243" t="s">
        <v>147</v>
      </c>
      <c r="D1326" s="243">
        <v>1</v>
      </c>
      <c r="E1326" s="243">
        <v>24</v>
      </c>
      <c r="F1326" s="243">
        <v>237.33302579150254</v>
      </c>
      <c r="G1326" s="243">
        <v>2485904</v>
      </c>
      <c r="H1326" s="243">
        <v>358783197.77607501</v>
      </c>
      <c r="I1326" s="243">
        <v>144.32705276473871</v>
      </c>
      <c r="J1326" s="243">
        <v>4.2030639903413691</v>
      </c>
      <c r="K1326" s="243">
        <v>0.28368799163823999</v>
      </c>
      <c r="L1326" s="243">
        <v>24216258.673324049</v>
      </c>
      <c r="M1326" s="243">
        <v>103823</v>
      </c>
      <c r="N1326" s="243">
        <v>233.24560717108972</v>
      </c>
    </row>
    <row r="1327" spans="1:14">
      <c r="A1327" t="str">
        <f t="shared" si="21"/>
        <v>2004_1TOT_25</v>
      </c>
      <c r="B1327" s="243">
        <v>2004</v>
      </c>
      <c r="C1327" s="243" t="s">
        <v>147</v>
      </c>
      <c r="D1327" s="243">
        <v>1</v>
      </c>
      <c r="E1327" s="243">
        <v>25</v>
      </c>
      <c r="F1327" s="243">
        <v>242.07968630733259</v>
      </c>
      <c r="G1327" s="243">
        <v>2589090</v>
      </c>
      <c r="H1327" s="243">
        <v>383525142.93086809</v>
      </c>
      <c r="I1327" s="243">
        <v>148.13125188033945</v>
      </c>
      <c r="J1327" s="243">
        <v>4.4929102801779841</v>
      </c>
      <c r="K1327" s="243">
        <v>0.28984628983661498</v>
      </c>
      <c r="L1327" s="243">
        <v>24741945.154793084</v>
      </c>
      <c r="M1327" s="243">
        <v>103186</v>
      </c>
      <c r="N1327" s="243">
        <v>239.78005887226061</v>
      </c>
    </row>
    <row r="1328" spans="1:14">
      <c r="A1328" t="str">
        <f t="shared" si="21"/>
        <v>2004_1TOT_26</v>
      </c>
      <c r="B1328" s="243">
        <v>2004</v>
      </c>
      <c r="C1328" s="243" t="s">
        <v>147</v>
      </c>
      <c r="D1328" s="243">
        <v>1</v>
      </c>
      <c r="E1328" s="243">
        <v>26</v>
      </c>
      <c r="F1328" s="243">
        <v>249.19967708107765</v>
      </c>
      <c r="G1328" s="243">
        <v>2694185</v>
      </c>
      <c r="H1328" s="243">
        <v>409533190.12101609</v>
      </c>
      <c r="I1328" s="243">
        <v>152.00633591272168</v>
      </c>
      <c r="J1328" s="243">
        <v>4.7975886689141118</v>
      </c>
      <c r="K1328" s="243">
        <v>0.30467838873612774</v>
      </c>
      <c r="L1328" s="243">
        <v>26008047.190147996</v>
      </c>
      <c r="M1328" s="243">
        <v>105095</v>
      </c>
      <c r="N1328" s="243">
        <v>247.47178448211613</v>
      </c>
    </row>
    <row r="1329" spans="1:14">
      <c r="A1329" t="str">
        <f t="shared" si="21"/>
        <v>2004_1TOT_27</v>
      </c>
      <c r="B1329" s="243">
        <v>2004</v>
      </c>
      <c r="C1329" s="243" t="s">
        <v>147</v>
      </c>
      <c r="D1329" s="243">
        <v>1</v>
      </c>
      <c r="E1329" s="243">
        <v>27</v>
      </c>
      <c r="F1329" s="243">
        <v>256.31966785482274</v>
      </c>
      <c r="G1329" s="243">
        <v>2796719</v>
      </c>
      <c r="H1329" s="243">
        <v>435355656.05697823</v>
      </c>
      <c r="I1329" s="243">
        <v>155.66657074127869</v>
      </c>
      <c r="J1329" s="243">
        <v>5.1000930152436119</v>
      </c>
      <c r="K1329" s="243">
        <v>0.30250434632950007</v>
      </c>
      <c r="L1329" s="243">
        <v>25822465.935962141</v>
      </c>
      <c r="M1329" s="243">
        <v>102534</v>
      </c>
      <c r="N1329" s="243">
        <v>251.84295878403398</v>
      </c>
    </row>
    <row r="1330" spans="1:14">
      <c r="A1330" t="str">
        <f t="shared" si="21"/>
        <v>2004_1TOT_28</v>
      </c>
      <c r="B1330" s="243">
        <v>2004</v>
      </c>
      <c r="C1330" s="243" t="s">
        <v>147</v>
      </c>
      <c r="D1330" s="243">
        <v>1</v>
      </c>
      <c r="E1330" s="243">
        <v>28</v>
      </c>
      <c r="F1330" s="243">
        <v>263.79565816725506</v>
      </c>
      <c r="G1330" s="243">
        <v>2901821</v>
      </c>
      <c r="H1330" s="243">
        <v>462676849.63828194</v>
      </c>
      <c r="I1330" s="243">
        <v>159.44362165629167</v>
      </c>
      <c r="J1330" s="243">
        <v>5.4201546168640791</v>
      </c>
      <c r="K1330" s="243">
        <v>0.32006160162046715</v>
      </c>
      <c r="L1330" s="243">
        <v>27321193.581303716</v>
      </c>
      <c r="M1330" s="243">
        <v>105102</v>
      </c>
      <c r="N1330" s="243">
        <v>259.94932143349996</v>
      </c>
    </row>
    <row r="1331" spans="1:14">
      <c r="A1331" t="str">
        <f t="shared" si="21"/>
        <v>2004_1TOT_29</v>
      </c>
      <c r="B1331" s="243">
        <v>2004</v>
      </c>
      <c r="C1331" s="243" t="s">
        <v>147</v>
      </c>
      <c r="D1331" s="243">
        <v>1</v>
      </c>
      <c r="E1331" s="243">
        <v>29</v>
      </c>
      <c r="F1331" s="243">
        <v>271.09364871034376</v>
      </c>
      <c r="G1331" s="243">
        <v>3008211</v>
      </c>
      <c r="H1331" s="243">
        <v>491259999.99066073</v>
      </c>
      <c r="I1331" s="243">
        <v>163.30636381246552</v>
      </c>
      <c r="J1331" s="243">
        <v>5.7549997565508511</v>
      </c>
      <c r="K1331" s="243">
        <v>0.33484513968677199</v>
      </c>
      <c r="L1331" s="243">
        <v>28583150.352378786</v>
      </c>
      <c r="M1331" s="243">
        <v>106390</v>
      </c>
      <c r="N1331" s="243">
        <v>268.66388149618183</v>
      </c>
    </row>
    <row r="1332" spans="1:14">
      <c r="A1332" t="str">
        <f t="shared" si="21"/>
        <v>2004_1TOT_30</v>
      </c>
      <c r="B1332" s="243">
        <v>2004</v>
      </c>
      <c r="C1332" s="243" t="s">
        <v>147</v>
      </c>
      <c r="D1332" s="243">
        <v>1</v>
      </c>
      <c r="E1332" s="243">
        <v>30</v>
      </c>
      <c r="F1332" s="243">
        <v>281.23963556293052</v>
      </c>
      <c r="G1332" s="243">
        <v>3107547</v>
      </c>
      <c r="H1332" s="243">
        <v>518809842.1585328</v>
      </c>
      <c r="I1332" s="243">
        <v>166.95156731612838</v>
      </c>
      <c r="J1332" s="243">
        <v>6.0777399246331942</v>
      </c>
      <c r="K1332" s="243">
        <v>0.32274016808234318</v>
      </c>
      <c r="L1332" s="243">
        <v>27549842.167872071</v>
      </c>
      <c r="M1332" s="243">
        <v>99336</v>
      </c>
      <c r="N1332" s="243">
        <v>277.33995900652405</v>
      </c>
    </row>
    <row r="1333" spans="1:14">
      <c r="A1333" t="str">
        <f t="shared" si="21"/>
        <v>2004_1TOT_31</v>
      </c>
      <c r="B1333" s="243">
        <v>2004</v>
      </c>
      <c r="C1333" s="243" t="s">
        <v>147</v>
      </c>
      <c r="D1333" s="243">
        <v>1</v>
      </c>
      <c r="E1333" s="243">
        <v>31</v>
      </c>
      <c r="F1333" s="243">
        <v>284.79963094980303</v>
      </c>
      <c r="G1333" s="243">
        <v>3212647</v>
      </c>
      <c r="H1333" s="243">
        <v>548726768.43679523</v>
      </c>
      <c r="I1333" s="243">
        <v>170.80207331735957</v>
      </c>
      <c r="J1333" s="243">
        <v>6.4282099475363896</v>
      </c>
      <c r="K1333" s="243">
        <v>0.3504700229031954</v>
      </c>
      <c r="L1333" s="243">
        <v>29916926.278262436</v>
      </c>
      <c r="M1333" s="243">
        <v>105100</v>
      </c>
      <c r="N1333" s="243">
        <v>284.65201025939518</v>
      </c>
    </row>
    <row r="1334" spans="1:14">
      <c r="A1334" t="str">
        <f t="shared" si="21"/>
        <v>2004_1TOT_32</v>
      </c>
      <c r="B1334" s="243">
        <v>2004</v>
      </c>
      <c r="C1334" s="243" t="s">
        <v>147</v>
      </c>
      <c r="D1334" s="243">
        <v>1</v>
      </c>
      <c r="E1334" s="243">
        <v>32</v>
      </c>
      <c r="F1334" s="243">
        <v>284.79963094980303</v>
      </c>
      <c r="G1334" s="243">
        <v>3314541</v>
      </c>
      <c r="H1334" s="243">
        <v>577746142.03279448</v>
      </c>
      <c r="I1334" s="243">
        <v>174.30653053704705</v>
      </c>
      <c r="J1334" s="243">
        <v>6.7681653438304261</v>
      </c>
      <c r="K1334" s="243">
        <v>0.33995539629403648</v>
      </c>
      <c r="L1334" s="243">
        <v>29019373.595999241</v>
      </c>
      <c r="M1334" s="243">
        <v>101894</v>
      </c>
      <c r="N1334" s="243">
        <v>284.79963094980315</v>
      </c>
    </row>
    <row r="1335" spans="1:14">
      <c r="A1335" t="str">
        <f t="shared" si="21"/>
        <v>2004_1TOT_33</v>
      </c>
      <c r="B1335" s="243">
        <v>2004</v>
      </c>
      <c r="C1335" s="243" t="s">
        <v>147</v>
      </c>
      <c r="D1335" s="243">
        <v>1</v>
      </c>
      <c r="E1335" s="243">
        <v>33</v>
      </c>
      <c r="F1335" s="243">
        <v>299.03961249729315</v>
      </c>
      <c r="G1335" s="243">
        <v>3418356</v>
      </c>
      <c r="H1335" s="243">
        <v>608041739.09381354</v>
      </c>
      <c r="I1335" s="243">
        <v>177.87548724995685</v>
      </c>
      <c r="J1335" s="243">
        <v>7.1230714092826135</v>
      </c>
      <c r="K1335" s="243">
        <v>0.35490606545218739</v>
      </c>
      <c r="L1335" s="243">
        <v>30295597.061019063</v>
      </c>
      <c r="M1335" s="243">
        <v>103815</v>
      </c>
      <c r="N1335" s="243">
        <v>291.82292598390467</v>
      </c>
    </row>
    <row r="1336" spans="1:14">
      <c r="A1336" t="str">
        <f t="shared" si="21"/>
        <v>2004_1TOT_34</v>
      </c>
      <c r="B1336" s="243">
        <v>2004</v>
      </c>
      <c r="C1336" s="243" t="s">
        <v>147</v>
      </c>
      <c r="D1336" s="243">
        <v>1</v>
      </c>
      <c r="E1336" s="243">
        <v>34</v>
      </c>
      <c r="F1336" s="243">
        <v>308.53293352895327</v>
      </c>
      <c r="G1336" s="243">
        <v>3520886</v>
      </c>
      <c r="H1336" s="243">
        <v>639204155.15280688</v>
      </c>
      <c r="I1336" s="243">
        <v>181.54639347959773</v>
      </c>
      <c r="J1336" s="243">
        <v>7.4881320631857466</v>
      </c>
      <c r="K1336" s="243">
        <v>0.36506065390313314</v>
      </c>
      <c r="L1336" s="243">
        <v>31162416.05899334</v>
      </c>
      <c r="M1336" s="243">
        <v>102530</v>
      </c>
      <c r="N1336" s="243">
        <v>303.93461483461755</v>
      </c>
    </row>
    <row r="1337" spans="1:14">
      <c r="A1337" t="str">
        <f t="shared" si="21"/>
        <v>2004_1TOT_35</v>
      </c>
      <c r="B1337" s="243">
        <v>2004</v>
      </c>
      <c r="C1337" s="243" t="s">
        <v>147</v>
      </c>
      <c r="D1337" s="243">
        <v>1</v>
      </c>
      <c r="E1337" s="243">
        <v>35</v>
      </c>
      <c r="F1337" s="243">
        <v>320.39958481852841</v>
      </c>
      <c r="G1337" s="243">
        <v>3625345</v>
      </c>
      <c r="H1337" s="243">
        <v>672044931.47770286</v>
      </c>
      <c r="I1337" s="243">
        <v>185.37406273822293</v>
      </c>
      <c r="J1337" s="243">
        <v>7.8728543278893861</v>
      </c>
      <c r="K1337" s="243">
        <v>0.38472226470363946</v>
      </c>
      <c r="L1337" s="243">
        <v>32840776.324895978</v>
      </c>
      <c r="M1337" s="243">
        <v>104459</v>
      </c>
      <c r="N1337" s="243">
        <v>314.38915100561923</v>
      </c>
    </row>
    <row r="1338" spans="1:14">
      <c r="A1338" t="str">
        <f t="shared" si="21"/>
        <v>2004_1TOT_36</v>
      </c>
      <c r="B1338" s="243">
        <v>2004</v>
      </c>
      <c r="C1338" s="243" t="s">
        <v>147</v>
      </c>
      <c r="D1338" s="243">
        <v>1</v>
      </c>
      <c r="E1338" s="243">
        <v>36</v>
      </c>
      <c r="F1338" s="243">
        <v>327.51957559227344</v>
      </c>
      <c r="G1338" s="243">
        <v>3728517</v>
      </c>
      <c r="H1338" s="243">
        <v>705329324.29658794</v>
      </c>
      <c r="I1338" s="243">
        <v>189.17154576379508</v>
      </c>
      <c r="J1338" s="243">
        <v>8.2627734594557012</v>
      </c>
      <c r="K1338" s="243">
        <v>0.38991913156631508</v>
      </c>
      <c r="L1338" s="243">
        <v>33284392.818885088</v>
      </c>
      <c r="M1338" s="243">
        <v>103172</v>
      </c>
      <c r="N1338" s="243">
        <v>322.61071626880442</v>
      </c>
    </row>
    <row r="1339" spans="1:14">
      <c r="A1339" t="str">
        <f t="shared" si="21"/>
        <v>2004_1TOT_37</v>
      </c>
      <c r="B1339" s="243">
        <v>2004</v>
      </c>
      <c r="C1339" s="243" t="s">
        <v>147</v>
      </c>
      <c r="D1339" s="243">
        <v>1</v>
      </c>
      <c r="E1339" s="243">
        <v>37</v>
      </c>
      <c r="F1339" s="243">
        <v>337.01289662393356</v>
      </c>
      <c r="G1339" s="243">
        <v>3832976</v>
      </c>
      <c r="H1339" s="243">
        <v>740011664.75647414</v>
      </c>
      <c r="I1339" s="243">
        <v>193.06451821156045</v>
      </c>
      <c r="J1339" s="243">
        <v>8.6690692313627427</v>
      </c>
      <c r="K1339" s="243">
        <v>0.40629577190704147</v>
      </c>
      <c r="L1339" s="243">
        <v>34682340.459886193</v>
      </c>
      <c r="M1339" s="243">
        <v>104459</v>
      </c>
      <c r="N1339" s="243">
        <v>332.01869116003593</v>
      </c>
    </row>
    <row r="1340" spans="1:14">
      <c r="A1340" t="str">
        <f t="shared" si="21"/>
        <v>2004_1TOT_38</v>
      </c>
      <c r="B1340" s="243">
        <v>2004</v>
      </c>
      <c r="C1340" s="243" t="s">
        <v>147</v>
      </c>
      <c r="D1340" s="243">
        <v>1</v>
      </c>
      <c r="E1340" s="243">
        <v>38</v>
      </c>
      <c r="F1340" s="243">
        <v>346.50621765559367</v>
      </c>
      <c r="G1340" s="243">
        <v>3936787</v>
      </c>
      <c r="H1340" s="243">
        <v>775547553.72802615</v>
      </c>
      <c r="I1340" s="243">
        <v>197.00013074825389</v>
      </c>
      <c r="J1340" s="243">
        <v>9.0853641309759592</v>
      </c>
      <c r="K1340" s="243">
        <v>0.41629489961321653</v>
      </c>
      <c r="L1340" s="243">
        <v>35535888.971552014</v>
      </c>
      <c r="M1340" s="243">
        <v>103811</v>
      </c>
      <c r="N1340" s="243">
        <v>342.31332875660587</v>
      </c>
    </row>
    <row r="1341" spans="1:14">
      <c r="A1341" t="str">
        <f t="shared" si="21"/>
        <v>2004_1TOT_39</v>
      </c>
      <c r="B1341" s="243">
        <v>2004</v>
      </c>
      <c r="C1341" s="243" t="s">
        <v>147</v>
      </c>
      <c r="D1341" s="243">
        <v>1</v>
      </c>
      <c r="E1341" s="243">
        <v>39</v>
      </c>
      <c r="F1341" s="243">
        <v>355.99953868725379</v>
      </c>
      <c r="G1341" s="243">
        <v>4040611</v>
      </c>
      <c r="H1341" s="243">
        <v>812135591.72455907</v>
      </c>
      <c r="I1341" s="243">
        <v>200.99326357438494</v>
      </c>
      <c r="J1341" s="243">
        <v>9.5139847183771789</v>
      </c>
      <c r="K1341" s="243">
        <v>0.42862058740121967</v>
      </c>
      <c r="L1341" s="243">
        <v>36588037.996532917</v>
      </c>
      <c r="M1341" s="243">
        <v>103824</v>
      </c>
      <c r="N1341" s="243">
        <v>352.40443439409881</v>
      </c>
    </row>
    <row r="1342" spans="1:14">
      <c r="A1342" t="str">
        <f t="shared" si="21"/>
        <v>2004_1TOT_40</v>
      </c>
      <c r="B1342" s="243">
        <v>2004</v>
      </c>
      <c r="C1342" s="243" t="s">
        <v>147</v>
      </c>
      <c r="D1342" s="243">
        <v>1</v>
      </c>
      <c r="E1342" s="243">
        <v>40</v>
      </c>
      <c r="F1342" s="243">
        <v>360.74619920308379</v>
      </c>
      <c r="G1342" s="243">
        <v>4142504</v>
      </c>
      <c r="H1342" s="243">
        <v>848500713.20176268</v>
      </c>
      <c r="I1342" s="243">
        <v>204.82797679899952</v>
      </c>
      <c r="J1342" s="243">
        <v>9.9399938891873951</v>
      </c>
      <c r="K1342" s="243">
        <v>0.42600917081021628</v>
      </c>
      <c r="L1342" s="243">
        <v>36365121.477203608</v>
      </c>
      <c r="M1342" s="243">
        <v>101893</v>
      </c>
      <c r="N1342" s="243">
        <v>356.89518884715937</v>
      </c>
    </row>
    <row r="1343" spans="1:14">
      <c r="A1343" t="str">
        <f t="shared" si="21"/>
        <v>2004_1TOT_41</v>
      </c>
      <c r="B1343" s="243">
        <v>2004</v>
      </c>
      <c r="C1343" s="243" t="s">
        <v>147</v>
      </c>
      <c r="D1343" s="243">
        <v>1</v>
      </c>
      <c r="E1343" s="243">
        <v>41</v>
      </c>
      <c r="F1343" s="243">
        <v>370.23952023474391</v>
      </c>
      <c r="G1343" s="243">
        <v>4246324</v>
      </c>
      <c r="H1343" s="243">
        <v>886645123.10265398</v>
      </c>
      <c r="I1343" s="243">
        <v>208.80298420531594</v>
      </c>
      <c r="J1343" s="243">
        <v>10.386847021332448</v>
      </c>
      <c r="K1343" s="243">
        <v>0.44685313214505307</v>
      </c>
      <c r="L1343" s="243">
        <v>38144409.900891304</v>
      </c>
      <c r="M1343" s="243">
        <v>103820</v>
      </c>
      <c r="N1343" s="243">
        <v>367.40907244164231</v>
      </c>
    </row>
    <row r="1344" spans="1:14">
      <c r="A1344" t="str">
        <f t="shared" si="21"/>
        <v>2004_1TOT_42</v>
      </c>
      <c r="B1344" s="243">
        <v>2004</v>
      </c>
      <c r="C1344" s="243" t="s">
        <v>147</v>
      </c>
      <c r="D1344" s="243">
        <v>1</v>
      </c>
      <c r="E1344" s="243">
        <v>42</v>
      </c>
      <c r="F1344" s="243">
        <v>370.23952023474391</v>
      </c>
      <c r="G1344" s="243">
        <v>4349495</v>
      </c>
      <c r="H1344" s="243">
        <v>924843104.64479291</v>
      </c>
      <c r="I1344" s="243">
        <v>212.63229516180451</v>
      </c>
      <c r="J1344" s="243">
        <v>10.834327733134595</v>
      </c>
      <c r="K1344" s="243">
        <v>0.44748071180214666</v>
      </c>
      <c r="L1344" s="243">
        <v>38197981.542138934</v>
      </c>
      <c r="M1344" s="243">
        <v>103171</v>
      </c>
      <c r="N1344" s="243">
        <v>370.23952023474556</v>
      </c>
    </row>
    <row r="1345" spans="1:14">
      <c r="A1345" t="str">
        <f t="shared" si="21"/>
        <v>2004_1TOT_43</v>
      </c>
      <c r="B1345" s="243">
        <v>2004</v>
      </c>
      <c r="C1345" s="243" t="s">
        <v>147</v>
      </c>
      <c r="D1345" s="243">
        <v>1</v>
      </c>
      <c r="E1345" s="243">
        <v>43</v>
      </c>
      <c r="F1345" s="243">
        <v>379.73284126640402</v>
      </c>
      <c r="G1345" s="243">
        <v>4454597</v>
      </c>
      <c r="H1345" s="243">
        <v>964341912.89195681</v>
      </c>
      <c r="I1345" s="243">
        <v>216.48241420985036</v>
      </c>
      <c r="J1345" s="243">
        <v>11.297047335485281</v>
      </c>
      <c r="K1345" s="243">
        <v>0.46271960235068654</v>
      </c>
      <c r="L1345" s="243">
        <v>39498808.247163892</v>
      </c>
      <c r="M1345" s="243">
        <v>105102</v>
      </c>
      <c r="N1345" s="243">
        <v>375.81404965808349</v>
      </c>
    </row>
    <row r="1346" spans="1:14">
      <c r="A1346" t="str">
        <f t="shared" si="21"/>
        <v>2004_1TOT_44</v>
      </c>
      <c r="B1346" s="243">
        <v>2004</v>
      </c>
      <c r="C1346" s="243" t="s">
        <v>147</v>
      </c>
      <c r="D1346" s="243">
        <v>1</v>
      </c>
      <c r="E1346" s="243">
        <v>44</v>
      </c>
      <c r="F1346" s="243">
        <v>391.59949255597917</v>
      </c>
      <c r="G1346" s="243">
        <v>4556488</v>
      </c>
      <c r="H1346" s="243">
        <v>1003499591.7604975</v>
      </c>
      <c r="I1346" s="243">
        <v>220.23531978148466</v>
      </c>
      <c r="J1346" s="243">
        <v>11.755770684342979</v>
      </c>
      <c r="K1346" s="243">
        <v>0.45872334885769739</v>
      </c>
      <c r="L1346" s="243">
        <v>39157678.868540645</v>
      </c>
      <c r="M1346" s="243">
        <v>101891</v>
      </c>
      <c r="N1346" s="243">
        <v>384.30949611389275</v>
      </c>
    </row>
    <row r="1347" spans="1:14">
      <c r="A1347" t="str">
        <f t="shared" si="21"/>
        <v>2004_1TOT_45</v>
      </c>
      <c r="B1347" s="243">
        <v>2004</v>
      </c>
      <c r="C1347" s="243" t="s">
        <v>147</v>
      </c>
      <c r="D1347" s="243">
        <v>1</v>
      </c>
      <c r="E1347" s="243">
        <v>45</v>
      </c>
      <c r="F1347" s="243">
        <v>398.71948332972426</v>
      </c>
      <c r="G1347" s="243">
        <v>4660306</v>
      </c>
      <c r="H1347" s="243">
        <v>1044589061.8384427</v>
      </c>
      <c r="I1347" s="243">
        <v>224.14602428219149</v>
      </c>
      <c r="J1347" s="243">
        <v>12.237124530167742</v>
      </c>
      <c r="K1347" s="243">
        <v>0.48135384582476348</v>
      </c>
      <c r="L1347" s="243">
        <v>41089470.077945232</v>
      </c>
      <c r="M1347" s="243">
        <v>103818</v>
      </c>
      <c r="N1347" s="243">
        <v>395.78367988157385</v>
      </c>
    </row>
    <row r="1348" spans="1:14">
      <c r="A1348" t="str">
        <f t="shared" ref="A1348:A1411" si="22">B1348&amp;"_"&amp;D1348&amp;C1348&amp;"_"&amp;E1348</f>
        <v>2004_1TOT_46</v>
      </c>
      <c r="B1348" s="243">
        <v>2004</v>
      </c>
      <c r="C1348" s="243" t="s">
        <v>147</v>
      </c>
      <c r="D1348" s="243">
        <v>1</v>
      </c>
      <c r="E1348" s="243">
        <v>46</v>
      </c>
      <c r="F1348" s="243">
        <v>412.95946487721437</v>
      </c>
      <c r="G1348" s="243">
        <v>4766048</v>
      </c>
      <c r="H1348" s="243">
        <v>1087644777.7528603</v>
      </c>
      <c r="I1348" s="243">
        <v>228.20684511630188</v>
      </c>
      <c r="J1348" s="243">
        <v>12.741512501120612</v>
      </c>
      <c r="K1348" s="243">
        <v>0.50438797095286958</v>
      </c>
      <c r="L1348" s="243">
        <v>43055715.914417624</v>
      </c>
      <c r="M1348" s="243">
        <v>105742</v>
      </c>
      <c r="N1348" s="243">
        <v>407.17705277389899</v>
      </c>
    </row>
    <row r="1349" spans="1:14">
      <c r="A1349" t="str">
        <f t="shared" si="22"/>
        <v>2004_1TOT_47</v>
      </c>
      <c r="B1349" s="243">
        <v>2004</v>
      </c>
      <c r="C1349" s="243" t="s">
        <v>147</v>
      </c>
      <c r="D1349" s="243">
        <v>1</v>
      </c>
      <c r="E1349" s="243">
        <v>47</v>
      </c>
      <c r="F1349" s="243">
        <v>427.19944642470455</v>
      </c>
      <c r="G1349" s="243">
        <v>4867940</v>
      </c>
      <c r="H1349" s="243">
        <v>1130599922.4617527</v>
      </c>
      <c r="I1349" s="243">
        <v>232.25428465875763</v>
      </c>
      <c r="J1349" s="243">
        <v>13.24472230315412</v>
      </c>
      <c r="K1349" s="243">
        <v>0.50320980203350807</v>
      </c>
      <c r="L1349" s="243">
        <v>42955144.708892345</v>
      </c>
      <c r="M1349" s="243">
        <v>101892</v>
      </c>
      <c r="N1349" s="243">
        <v>421.5752434822395</v>
      </c>
    </row>
    <row r="1350" spans="1:14">
      <c r="A1350" t="str">
        <f t="shared" si="22"/>
        <v>2004_1TOT_48</v>
      </c>
      <c r="B1350" s="243">
        <v>2004</v>
      </c>
      <c r="C1350" s="243" t="s">
        <v>147</v>
      </c>
      <c r="D1350" s="243">
        <v>1</v>
      </c>
      <c r="E1350" s="243">
        <v>48</v>
      </c>
      <c r="F1350" s="243">
        <v>427.19944642470455</v>
      </c>
      <c r="G1350" s="243">
        <v>4971753</v>
      </c>
      <c r="H1350" s="243">
        <v>1174948778.5934415</v>
      </c>
      <c r="I1350" s="243">
        <v>236.32484932245055</v>
      </c>
      <c r="J1350" s="243">
        <v>13.764259119190497</v>
      </c>
      <c r="K1350" s="243">
        <v>0.51953681603637669</v>
      </c>
      <c r="L1350" s="243">
        <v>44348856.131688833</v>
      </c>
      <c r="M1350" s="243">
        <v>103813</v>
      </c>
      <c r="N1350" s="243">
        <v>427.19944642471398</v>
      </c>
    </row>
    <row r="1351" spans="1:14">
      <c r="A1351" t="str">
        <f t="shared" si="22"/>
        <v>2004_1TOT_49</v>
      </c>
      <c r="B1351" s="243">
        <v>2004</v>
      </c>
      <c r="C1351" s="243" t="s">
        <v>147</v>
      </c>
      <c r="D1351" s="243">
        <v>1</v>
      </c>
      <c r="E1351" s="243">
        <v>49</v>
      </c>
      <c r="F1351" s="243">
        <v>436.69276745636466</v>
      </c>
      <c r="G1351" s="243">
        <v>5074294</v>
      </c>
      <c r="H1351" s="243">
        <v>1219196835.1170805</v>
      </c>
      <c r="I1351" s="243">
        <v>240.26925422868294</v>
      </c>
      <c r="J1351" s="243">
        <v>14.282615090623612</v>
      </c>
      <c r="K1351" s="243">
        <v>0.51835597143311496</v>
      </c>
      <c r="L1351" s="243">
        <v>44248056.523638964</v>
      </c>
      <c r="M1351" s="243">
        <v>102541</v>
      </c>
      <c r="N1351" s="243">
        <v>431.51575002817373</v>
      </c>
    </row>
    <row r="1352" spans="1:14">
      <c r="A1352" t="str">
        <f t="shared" si="22"/>
        <v>2004_1TOT_50</v>
      </c>
      <c r="B1352" s="243">
        <v>2004</v>
      </c>
      <c r="C1352" s="243" t="s">
        <v>147</v>
      </c>
      <c r="D1352" s="243">
        <v>1</v>
      </c>
      <c r="E1352" s="243">
        <v>50</v>
      </c>
      <c r="F1352" s="243">
        <v>450.93274900385478</v>
      </c>
      <c r="G1352" s="243">
        <v>5179393</v>
      </c>
      <c r="H1352" s="243">
        <v>1265868149.6472709</v>
      </c>
      <c r="I1352" s="243">
        <v>244.4047303703872</v>
      </c>
      <c r="J1352" s="243">
        <v>14.829358981362242</v>
      </c>
      <c r="K1352" s="243">
        <v>0.54674389073863061</v>
      </c>
      <c r="L1352" s="243">
        <v>46671314.530190468</v>
      </c>
      <c r="M1352" s="243">
        <v>105099</v>
      </c>
      <c r="N1352" s="243">
        <v>444.07001522555368</v>
      </c>
    </row>
    <row r="1353" spans="1:14">
      <c r="A1353" t="str">
        <f t="shared" si="22"/>
        <v>2004_1TOT_51</v>
      </c>
      <c r="B1353" s="243">
        <v>2004</v>
      </c>
      <c r="C1353" s="243" t="s">
        <v>147</v>
      </c>
      <c r="D1353" s="243">
        <v>1</v>
      </c>
      <c r="E1353" s="243">
        <v>51</v>
      </c>
      <c r="F1353" s="243">
        <v>462.79940029342993</v>
      </c>
      <c r="G1353" s="243">
        <v>5282571</v>
      </c>
      <c r="H1353" s="243">
        <v>1312920736.8693037</v>
      </c>
      <c r="I1353" s="243">
        <v>248.53820930552635</v>
      </c>
      <c r="J1353" s="243">
        <v>15.380569395426148</v>
      </c>
      <c r="K1353" s="243">
        <v>0.55121041406390603</v>
      </c>
      <c r="L1353" s="243">
        <v>47052587.222032785</v>
      </c>
      <c r="M1353" s="243">
        <v>103178</v>
      </c>
      <c r="N1353" s="243">
        <v>456.0331390609702</v>
      </c>
    </row>
    <row r="1354" spans="1:14">
      <c r="A1354" t="str">
        <f t="shared" si="22"/>
        <v>2004_1TOT_52</v>
      </c>
      <c r="B1354" s="243">
        <v>2004</v>
      </c>
      <c r="C1354" s="243" t="s">
        <v>147</v>
      </c>
      <c r="D1354" s="243">
        <v>1</v>
      </c>
      <c r="E1354" s="243">
        <v>52</v>
      </c>
      <c r="F1354" s="243">
        <v>469.91939106717501</v>
      </c>
      <c r="G1354" s="243">
        <v>5385748</v>
      </c>
      <c r="H1354" s="243">
        <v>1361060673.1470842</v>
      </c>
      <c r="I1354" s="243">
        <v>252.71525387877119</v>
      </c>
      <c r="J1354" s="243">
        <v>15.944517857674789</v>
      </c>
      <c r="K1354" s="243">
        <v>0.56394846224864104</v>
      </c>
      <c r="L1354" s="243">
        <v>48139936.277780533</v>
      </c>
      <c r="M1354" s="243">
        <v>103177</v>
      </c>
      <c r="N1354" s="243">
        <v>466.57623576747272</v>
      </c>
    </row>
    <row r="1355" spans="1:14">
      <c r="A1355" t="str">
        <f t="shared" si="22"/>
        <v>2004_1TOT_53</v>
      </c>
      <c r="B1355" s="243">
        <v>2004</v>
      </c>
      <c r="C1355" s="243" t="s">
        <v>147</v>
      </c>
      <c r="D1355" s="243">
        <v>1</v>
      </c>
      <c r="E1355" s="243">
        <v>53</v>
      </c>
      <c r="F1355" s="243">
        <v>482.02337538254159</v>
      </c>
      <c r="G1355" s="243">
        <v>5488929</v>
      </c>
      <c r="H1355" s="243">
        <v>1410198089.0653763</v>
      </c>
      <c r="I1355" s="243">
        <v>256.9168027251539</v>
      </c>
      <c r="J1355" s="243">
        <v>16.520151568240852</v>
      </c>
      <c r="K1355" s="243">
        <v>0.57563371056606272</v>
      </c>
      <c r="L1355" s="243">
        <v>49137415.918292046</v>
      </c>
      <c r="M1355" s="243">
        <v>103181</v>
      </c>
      <c r="N1355" s="243">
        <v>476.22542830842934</v>
      </c>
    </row>
    <row r="1356" spans="1:14">
      <c r="A1356" t="str">
        <f t="shared" si="22"/>
        <v>2004_1TOT_54</v>
      </c>
      <c r="B1356" s="243">
        <v>2004</v>
      </c>
      <c r="C1356" s="243" t="s">
        <v>147</v>
      </c>
      <c r="D1356" s="243">
        <v>1</v>
      </c>
      <c r="E1356" s="243">
        <v>54</v>
      </c>
      <c r="F1356" s="243">
        <v>498.39935416215525</v>
      </c>
      <c r="G1356" s="243">
        <v>5593380</v>
      </c>
      <c r="H1356" s="243">
        <v>1461160506.4537187</v>
      </c>
      <c r="I1356" s="243">
        <v>261.2303305789556</v>
      </c>
      <c r="J1356" s="243">
        <v>17.117164758137708</v>
      </c>
      <c r="K1356" s="243">
        <v>0.59701318989685603</v>
      </c>
      <c r="L1356" s="243">
        <v>50962417.388342381</v>
      </c>
      <c r="M1356" s="243">
        <v>104451</v>
      </c>
      <c r="N1356" s="243">
        <v>487.90741484851634</v>
      </c>
    </row>
    <row r="1357" spans="1:14">
      <c r="A1357" t="str">
        <f t="shared" si="22"/>
        <v>2004_1TOT_55</v>
      </c>
      <c r="B1357" s="243">
        <v>2004</v>
      </c>
      <c r="C1357" s="243" t="s">
        <v>147</v>
      </c>
      <c r="D1357" s="243">
        <v>1</v>
      </c>
      <c r="E1357" s="243">
        <v>55</v>
      </c>
      <c r="F1357" s="243">
        <v>507.89267519381536</v>
      </c>
      <c r="G1357" s="243">
        <v>5697191</v>
      </c>
      <c r="H1357" s="243">
        <v>1513151682.2157142</v>
      </c>
      <c r="I1357" s="243">
        <v>265.59609502572658</v>
      </c>
      <c r="J1357" s="243">
        <v>17.726229619634196</v>
      </c>
      <c r="K1357" s="243">
        <v>0.60906486149648842</v>
      </c>
      <c r="L1357" s="243">
        <v>51991175.761995554</v>
      </c>
      <c r="M1357" s="243">
        <v>103811</v>
      </c>
      <c r="N1357" s="243">
        <v>500.82530523735977</v>
      </c>
    </row>
    <row r="1358" spans="1:14">
      <c r="A1358" t="str">
        <f t="shared" si="22"/>
        <v>2004_1TOT_56</v>
      </c>
      <c r="B1358" s="243">
        <v>2004</v>
      </c>
      <c r="C1358" s="243" t="s">
        <v>147</v>
      </c>
      <c r="D1358" s="243">
        <v>1</v>
      </c>
      <c r="E1358" s="243">
        <v>56</v>
      </c>
      <c r="F1358" s="243">
        <v>522.1326567413056</v>
      </c>
      <c r="G1358" s="243">
        <v>5799723</v>
      </c>
      <c r="H1358" s="243">
        <v>1565938097.9250472</v>
      </c>
      <c r="I1358" s="243">
        <v>270.00222216217003</v>
      </c>
      <c r="J1358" s="243">
        <v>18.344610537197564</v>
      </c>
      <c r="K1358" s="243">
        <v>0.61838091756336766</v>
      </c>
      <c r="L1358" s="243">
        <v>52786415.709332943</v>
      </c>
      <c r="M1358" s="243">
        <v>102532</v>
      </c>
      <c r="N1358" s="243">
        <v>514.82869454738955</v>
      </c>
    </row>
    <row r="1359" spans="1:14">
      <c r="A1359" t="str">
        <f t="shared" si="22"/>
        <v>2004_1TOT_57</v>
      </c>
      <c r="B1359" s="243">
        <v>2004</v>
      </c>
      <c r="C1359" s="243" t="s">
        <v>147</v>
      </c>
      <c r="D1359" s="243">
        <v>1</v>
      </c>
      <c r="E1359" s="243">
        <v>57</v>
      </c>
      <c r="F1359" s="243">
        <v>533.99930803088068</v>
      </c>
      <c r="G1359" s="243">
        <v>5904810</v>
      </c>
      <c r="H1359" s="243">
        <v>1621546278.5586319</v>
      </c>
      <c r="I1359" s="243">
        <v>274.61447168641024</v>
      </c>
      <c r="J1359" s="243">
        <v>18.99604779244855</v>
      </c>
      <c r="K1359" s="243">
        <v>0.65143725525098617</v>
      </c>
      <c r="L1359" s="243">
        <v>55608180.633584738</v>
      </c>
      <c r="M1359" s="243">
        <v>105087</v>
      </c>
      <c r="N1359" s="243">
        <v>529.16327075265963</v>
      </c>
    </row>
    <row r="1360" spans="1:14">
      <c r="A1360" t="str">
        <f t="shared" si="22"/>
        <v>2004_1TOT_58</v>
      </c>
      <c r="B1360" s="243">
        <v>2004</v>
      </c>
      <c r="C1360" s="243" t="s">
        <v>147</v>
      </c>
      <c r="D1360" s="243">
        <v>1</v>
      </c>
      <c r="E1360" s="243">
        <v>58</v>
      </c>
      <c r="F1360" s="243">
        <v>550.61261983628583</v>
      </c>
      <c r="G1360" s="243">
        <v>6007342</v>
      </c>
      <c r="H1360" s="243">
        <v>1677062076.8135278</v>
      </c>
      <c r="I1360" s="243">
        <v>279.16873665816394</v>
      </c>
      <c r="J1360" s="243">
        <v>19.646402809033912</v>
      </c>
      <c r="K1360" s="243">
        <v>0.65035501658536177</v>
      </c>
      <c r="L1360" s="243">
        <v>55515798.254895926</v>
      </c>
      <c r="M1360" s="243">
        <v>102532</v>
      </c>
      <c r="N1360" s="243">
        <v>541.44850636772833</v>
      </c>
    </row>
    <row r="1361" spans="1:14">
      <c r="A1361" t="str">
        <f t="shared" si="22"/>
        <v>2004_1TOT_59</v>
      </c>
      <c r="B1361" s="243">
        <v>2004</v>
      </c>
      <c r="C1361" s="243" t="s">
        <v>147</v>
      </c>
      <c r="D1361" s="243">
        <v>1</v>
      </c>
      <c r="E1361" s="243">
        <v>59</v>
      </c>
      <c r="F1361" s="243">
        <v>565.53069574318033</v>
      </c>
      <c r="G1361" s="243">
        <v>6113082</v>
      </c>
      <c r="H1361" s="243">
        <v>1735898036.3191466</v>
      </c>
      <c r="I1361" s="243">
        <v>283.96446118654171</v>
      </c>
      <c r="J1361" s="243">
        <v>20.335652763513639</v>
      </c>
      <c r="K1361" s="243">
        <v>0.68924995447972748</v>
      </c>
      <c r="L1361" s="243">
        <v>58835959.505618811</v>
      </c>
      <c r="M1361" s="243">
        <v>105740</v>
      </c>
      <c r="N1361" s="243">
        <v>556.42102804632884</v>
      </c>
    </row>
    <row r="1362" spans="1:14">
      <c r="A1362" t="str">
        <f t="shared" si="22"/>
        <v>2004_1TOT_60</v>
      </c>
      <c r="B1362" s="243">
        <v>2004</v>
      </c>
      <c r="C1362" s="243" t="s">
        <v>147</v>
      </c>
      <c r="D1362" s="243">
        <v>1</v>
      </c>
      <c r="E1362" s="243">
        <v>60</v>
      </c>
      <c r="F1362" s="243">
        <v>569.59926189960606</v>
      </c>
      <c r="G1362" s="243">
        <v>6214981</v>
      </c>
      <c r="H1362" s="243">
        <v>1793928679.8936453</v>
      </c>
      <c r="I1362" s="243">
        <v>288.64588321245799</v>
      </c>
      <c r="J1362" s="243">
        <v>21.015468624056076</v>
      </c>
      <c r="K1362" s="243">
        <v>0.67981586054243692</v>
      </c>
      <c r="L1362" s="243">
        <v>58030643.574498653</v>
      </c>
      <c r="M1362" s="243">
        <v>101899</v>
      </c>
      <c r="N1362" s="243">
        <v>569.49178671526363</v>
      </c>
    </row>
    <row r="1363" spans="1:14">
      <c r="A1363" t="str">
        <f t="shared" si="22"/>
        <v>2004_1TOT_61</v>
      </c>
      <c r="B1363" s="243">
        <v>2004</v>
      </c>
      <c r="C1363" s="243" t="s">
        <v>147</v>
      </c>
      <c r="D1363" s="243">
        <v>1</v>
      </c>
      <c r="E1363" s="243">
        <v>61</v>
      </c>
      <c r="F1363" s="243">
        <v>579.09258293126618</v>
      </c>
      <c r="G1363" s="243">
        <v>6317520</v>
      </c>
      <c r="H1363" s="243">
        <v>1852558389.919415</v>
      </c>
      <c r="I1363" s="243">
        <v>293.2413969278158</v>
      </c>
      <c r="J1363" s="243">
        <v>21.702302412541531</v>
      </c>
      <c r="K1363" s="243">
        <v>0.68683378848545473</v>
      </c>
      <c r="L1363" s="243">
        <v>58629710.025769711</v>
      </c>
      <c r="M1363" s="243">
        <v>102539</v>
      </c>
      <c r="N1363" s="243">
        <v>571.77961581222473</v>
      </c>
    </row>
    <row r="1364" spans="1:14">
      <c r="A1364" t="str">
        <f t="shared" si="22"/>
        <v>2004_1TOT_62</v>
      </c>
      <c r="B1364" s="243">
        <v>2004</v>
      </c>
      <c r="C1364" s="243" t="s">
        <v>147</v>
      </c>
      <c r="D1364" s="243">
        <v>1</v>
      </c>
      <c r="E1364" s="243">
        <v>62</v>
      </c>
      <c r="F1364" s="243">
        <v>598.07922499458641</v>
      </c>
      <c r="G1364" s="243">
        <v>6421968</v>
      </c>
      <c r="H1364" s="243">
        <v>1914189822.2745907</v>
      </c>
      <c r="I1364" s="243">
        <v>298.06903775829943</v>
      </c>
      <c r="J1364" s="243">
        <v>22.424300699002181</v>
      </c>
      <c r="K1364" s="243">
        <v>0.72199828646065001</v>
      </c>
      <c r="L1364" s="243">
        <v>61631432.355175734</v>
      </c>
      <c r="M1364" s="243">
        <v>104448</v>
      </c>
      <c r="N1364" s="243">
        <v>590.06809469952259</v>
      </c>
    </row>
    <row r="1365" spans="1:14">
      <c r="A1365" t="str">
        <f t="shared" si="22"/>
        <v>2004_1TOT_63</v>
      </c>
      <c r="B1365" s="243">
        <v>2004</v>
      </c>
      <c r="C1365" s="243" t="s">
        <v>147</v>
      </c>
      <c r="D1365" s="243">
        <v>1</v>
      </c>
      <c r="E1365" s="243">
        <v>63</v>
      </c>
      <c r="F1365" s="243">
        <v>617.06586705790653</v>
      </c>
      <c r="G1365" s="243">
        <v>6525787</v>
      </c>
      <c r="H1365" s="243">
        <v>1977413388.2813091</v>
      </c>
      <c r="I1365" s="243">
        <v>303.01531267896257</v>
      </c>
      <c r="J1365" s="243">
        <v>23.164950470984145</v>
      </c>
      <c r="K1365" s="243">
        <v>0.74064977198196402</v>
      </c>
      <c r="L1365" s="243">
        <v>63223566.006718397</v>
      </c>
      <c r="M1365" s="243">
        <v>103819</v>
      </c>
      <c r="N1365" s="243">
        <v>608.97876117780368</v>
      </c>
    </row>
    <row r="1366" spans="1:14">
      <c r="A1366" t="str">
        <f t="shared" si="22"/>
        <v>2004_1TOT_64</v>
      </c>
      <c r="B1366" s="243">
        <v>2004</v>
      </c>
      <c r="C1366" s="243" t="s">
        <v>147</v>
      </c>
      <c r="D1366" s="243">
        <v>1</v>
      </c>
      <c r="E1366" s="243">
        <v>64</v>
      </c>
      <c r="F1366" s="243">
        <v>631.30584860539659</v>
      </c>
      <c r="G1366" s="243">
        <v>6628963</v>
      </c>
      <c r="H1366" s="243">
        <v>2041743539.931422</v>
      </c>
      <c r="I1366" s="243">
        <v>308.00345995767697</v>
      </c>
      <c r="J1366" s="243">
        <v>23.918563643423013</v>
      </c>
      <c r="K1366" s="243">
        <v>0.75361317243886816</v>
      </c>
      <c r="L1366" s="243">
        <v>64330151.650112867</v>
      </c>
      <c r="M1366" s="243">
        <v>103176</v>
      </c>
      <c r="N1366" s="243">
        <v>623.49918246600828</v>
      </c>
    </row>
    <row r="1367" spans="1:14">
      <c r="A1367" t="str">
        <f t="shared" si="22"/>
        <v>2004_1TOT_65</v>
      </c>
      <c r="B1367" s="243">
        <v>2004</v>
      </c>
      <c r="C1367" s="243" t="s">
        <v>147</v>
      </c>
      <c r="D1367" s="243">
        <v>1</v>
      </c>
      <c r="E1367" s="243">
        <v>65</v>
      </c>
      <c r="F1367" s="243">
        <v>640.79916963705682</v>
      </c>
      <c r="G1367" s="243">
        <v>6732142</v>
      </c>
      <c r="H1367" s="243">
        <v>2107768385.6148429</v>
      </c>
      <c r="I1367" s="243">
        <v>313.09030403916654</v>
      </c>
      <c r="J1367" s="243">
        <v>24.692029773052163</v>
      </c>
      <c r="K1367" s="243">
        <v>0.77346612962914918</v>
      </c>
      <c r="L1367" s="243">
        <v>66024845.683420897</v>
      </c>
      <c r="M1367" s="243">
        <v>103179</v>
      </c>
      <c r="N1367" s="243">
        <v>639.90584986693898</v>
      </c>
    </row>
    <row r="1368" spans="1:14">
      <c r="A1368" t="str">
        <f t="shared" si="22"/>
        <v>2004_1TOT_66</v>
      </c>
      <c r="B1368" s="243">
        <v>2004</v>
      </c>
      <c r="C1368" s="243" t="s">
        <v>147</v>
      </c>
      <c r="D1368" s="243">
        <v>1</v>
      </c>
      <c r="E1368" s="243">
        <v>66</v>
      </c>
      <c r="F1368" s="243">
        <v>664.53247221620711</v>
      </c>
      <c r="G1368" s="243">
        <v>6837879</v>
      </c>
      <c r="H1368" s="243">
        <v>2176953592.5203252</v>
      </c>
      <c r="I1368" s="243">
        <v>318.36679071395167</v>
      </c>
      <c r="J1368" s="243">
        <v>25.502518819393288</v>
      </c>
      <c r="K1368" s="243">
        <v>0.81048904634112517</v>
      </c>
      <c r="L1368" s="243">
        <v>69185206.905482292</v>
      </c>
      <c r="M1368" s="243">
        <v>105737</v>
      </c>
      <c r="N1368" s="243">
        <v>654.3140708123201</v>
      </c>
    </row>
    <row r="1369" spans="1:14">
      <c r="A1369" t="str">
        <f t="shared" si="22"/>
        <v>2004_1TOT_67</v>
      </c>
      <c r="B1369" s="243">
        <v>2004</v>
      </c>
      <c r="C1369" s="243" t="s">
        <v>147</v>
      </c>
      <c r="D1369" s="243">
        <v>1</v>
      </c>
      <c r="E1369" s="243">
        <v>67</v>
      </c>
      <c r="F1369" s="243">
        <v>683.51911427952723</v>
      </c>
      <c r="G1369" s="243">
        <v>6940420</v>
      </c>
      <c r="H1369" s="243">
        <v>2246042083.2002745</v>
      </c>
      <c r="I1369" s="243">
        <v>323.61760285404551</v>
      </c>
      <c r="J1369" s="243">
        <v>26.311874857033505</v>
      </c>
      <c r="K1369" s="243">
        <v>0.80935603764021735</v>
      </c>
      <c r="L1369" s="243">
        <v>69088490.679949284</v>
      </c>
      <c r="M1369" s="243">
        <v>102541</v>
      </c>
      <c r="N1369" s="243">
        <v>673.76454959430168</v>
      </c>
    </row>
    <row r="1370" spans="1:14">
      <c r="A1370" t="str">
        <f t="shared" si="22"/>
        <v>2004_1TOT_68</v>
      </c>
      <c r="B1370" s="243">
        <v>2004</v>
      </c>
      <c r="C1370" s="243" t="s">
        <v>147</v>
      </c>
      <c r="D1370" s="243">
        <v>1</v>
      </c>
      <c r="E1370" s="243">
        <v>68</v>
      </c>
      <c r="F1370" s="243">
        <v>711.99907737450758</v>
      </c>
      <c r="G1370" s="243">
        <v>7043595</v>
      </c>
      <c r="H1370" s="243">
        <v>2317985938.125699</v>
      </c>
      <c r="I1370" s="243">
        <v>329.09131460932934</v>
      </c>
      <c r="J1370" s="243">
        <v>27.15468084080792</v>
      </c>
      <c r="K1370" s="243">
        <v>0.84280598377441507</v>
      </c>
      <c r="L1370" s="243">
        <v>71943854.925424576</v>
      </c>
      <c r="M1370" s="243">
        <v>103175</v>
      </c>
      <c r="N1370" s="243">
        <v>697.29929658758977</v>
      </c>
    </row>
    <row r="1371" spans="1:14">
      <c r="A1371" t="str">
        <f t="shared" si="22"/>
        <v>2004_1TOT_69</v>
      </c>
      <c r="B1371" s="243">
        <v>2004</v>
      </c>
      <c r="C1371" s="243" t="s">
        <v>147</v>
      </c>
      <c r="D1371" s="243">
        <v>1</v>
      </c>
      <c r="E1371" s="243">
        <v>69</v>
      </c>
      <c r="F1371" s="243">
        <v>711.99907737450758</v>
      </c>
      <c r="G1371" s="243">
        <v>7146130</v>
      </c>
      <c r="H1371" s="243">
        <v>2390990763.5242896</v>
      </c>
      <c r="I1371" s="243">
        <v>334.58539986318323</v>
      </c>
      <c r="J1371" s="243">
        <v>28.009915853640052</v>
      </c>
      <c r="K1371" s="243">
        <v>0.85523501283213221</v>
      </c>
      <c r="L1371" s="243">
        <v>73004825.398590565</v>
      </c>
      <c r="M1371" s="243">
        <v>102535</v>
      </c>
      <c r="N1371" s="243">
        <v>711.99907737446301</v>
      </c>
    </row>
    <row r="1372" spans="1:14">
      <c r="A1372" t="str">
        <f t="shared" si="22"/>
        <v>2004_1TOT_70</v>
      </c>
      <c r="B1372" s="243">
        <v>2004</v>
      </c>
      <c r="C1372" s="243" t="s">
        <v>147</v>
      </c>
      <c r="D1372" s="243">
        <v>1</v>
      </c>
      <c r="E1372" s="243">
        <v>70</v>
      </c>
      <c r="F1372" s="243">
        <v>740.47904046948781</v>
      </c>
      <c r="G1372" s="243">
        <v>7249945</v>
      </c>
      <c r="H1372" s="243">
        <v>2466190000.3630452</v>
      </c>
      <c r="I1372" s="243">
        <v>340.16671855621598</v>
      </c>
      <c r="J1372" s="243">
        <v>28.890857900027047</v>
      </c>
      <c r="K1372" s="243">
        <v>0.8809420463869948</v>
      </c>
      <c r="L1372" s="243">
        <v>75199236.838755608</v>
      </c>
      <c r="M1372" s="243">
        <v>103815</v>
      </c>
      <c r="N1372" s="243">
        <v>724.35810662000301</v>
      </c>
    </row>
    <row r="1373" spans="1:14">
      <c r="A1373" t="str">
        <f t="shared" si="22"/>
        <v>2004_1TOT_71</v>
      </c>
      <c r="B1373" s="243">
        <v>2004</v>
      </c>
      <c r="C1373" s="243" t="s">
        <v>147</v>
      </c>
      <c r="D1373" s="243">
        <v>1</v>
      </c>
      <c r="E1373" s="243">
        <v>71</v>
      </c>
      <c r="F1373" s="243">
        <v>759.46568253280805</v>
      </c>
      <c r="G1373" s="243">
        <v>7352479</v>
      </c>
      <c r="H1373" s="243">
        <v>2543001304.1931119</v>
      </c>
      <c r="I1373" s="243">
        <v>345.86991736978939</v>
      </c>
      <c r="J1373" s="243">
        <v>29.790684946500992</v>
      </c>
      <c r="K1373" s="243">
        <v>0.89982704647394485</v>
      </c>
      <c r="L1373" s="243">
        <v>76811303.830066681</v>
      </c>
      <c r="M1373" s="243">
        <v>102534</v>
      </c>
      <c r="N1373" s="243">
        <v>749.13008202222363</v>
      </c>
    </row>
    <row r="1374" spans="1:14">
      <c r="A1374" t="str">
        <f t="shared" si="22"/>
        <v>2004_1TOT_72</v>
      </c>
      <c r="B1374" s="243">
        <v>2004</v>
      </c>
      <c r="C1374" s="243" t="s">
        <v>147</v>
      </c>
      <c r="D1374" s="243">
        <v>1</v>
      </c>
      <c r="E1374" s="243">
        <v>72</v>
      </c>
      <c r="F1374" s="243">
        <v>787.94564562778839</v>
      </c>
      <c r="G1374" s="243">
        <v>7457578</v>
      </c>
      <c r="H1374" s="243">
        <v>2624278062.8658042</v>
      </c>
      <c r="I1374" s="243">
        <v>351.89414885983149</v>
      </c>
      <c r="J1374" s="243">
        <v>30.742823786185642</v>
      </c>
      <c r="K1374" s="243">
        <v>0.95213883968465041</v>
      </c>
      <c r="L1374" s="243">
        <v>81276758.672692299</v>
      </c>
      <c r="M1374" s="243">
        <v>105099</v>
      </c>
      <c r="N1374" s="243">
        <v>773.33522367189312</v>
      </c>
    </row>
    <row r="1375" spans="1:14">
      <c r="A1375" t="str">
        <f t="shared" si="22"/>
        <v>2004_1TOT_73</v>
      </c>
      <c r="B1375" s="243">
        <v>2004</v>
      </c>
      <c r="C1375" s="243" t="s">
        <v>147</v>
      </c>
      <c r="D1375" s="243">
        <v>1</v>
      </c>
      <c r="E1375" s="243">
        <v>73</v>
      </c>
      <c r="F1375" s="243">
        <v>818.79893898068372</v>
      </c>
      <c r="G1375" s="243">
        <v>7560752</v>
      </c>
      <c r="H1375" s="243">
        <v>2707210963.0526953</v>
      </c>
      <c r="I1375" s="243">
        <v>358.06107157762818</v>
      </c>
      <c r="J1375" s="243">
        <v>31.714363949021386</v>
      </c>
      <c r="K1375" s="243">
        <v>0.97154016283574407</v>
      </c>
      <c r="L1375" s="243">
        <v>82932900.186891079</v>
      </c>
      <c r="M1375" s="243">
        <v>103174</v>
      </c>
      <c r="N1375" s="243">
        <v>803.81588565812194</v>
      </c>
    </row>
    <row r="1376" spans="1:14">
      <c r="A1376" t="str">
        <f t="shared" si="22"/>
        <v>2004_1TOT_74</v>
      </c>
      <c r="B1376" s="243">
        <v>2004</v>
      </c>
      <c r="C1376" s="243" t="s">
        <v>147</v>
      </c>
      <c r="D1376" s="243">
        <v>1</v>
      </c>
      <c r="E1376" s="243">
        <v>74</v>
      </c>
      <c r="F1376" s="243">
        <v>854.39889284940909</v>
      </c>
      <c r="G1376" s="243">
        <v>7663287</v>
      </c>
      <c r="H1376" s="243">
        <v>2792887718.7666984</v>
      </c>
      <c r="I1376" s="243">
        <v>364.45036167465713</v>
      </c>
      <c r="J1376" s="243">
        <v>32.718047758583587</v>
      </c>
      <c r="K1376" s="243">
        <v>1.0036838095622009</v>
      </c>
      <c r="L1376" s="243">
        <v>85676755.714003086</v>
      </c>
      <c r="M1376" s="243">
        <v>102535</v>
      </c>
      <c r="N1376" s="243">
        <v>835.58546558739056</v>
      </c>
    </row>
    <row r="1377" spans="1:14">
      <c r="A1377" t="str">
        <f t="shared" si="22"/>
        <v>2004_1TOT_75</v>
      </c>
      <c r="B1377" s="243">
        <v>2004</v>
      </c>
      <c r="C1377" s="243" t="s">
        <v>147</v>
      </c>
      <c r="D1377" s="243">
        <v>1</v>
      </c>
      <c r="E1377" s="243">
        <v>75</v>
      </c>
      <c r="F1377" s="243">
        <v>868.63887439689927</v>
      </c>
      <c r="G1377" s="243">
        <v>7767750</v>
      </c>
      <c r="H1377" s="243">
        <v>2882392669.9520378</v>
      </c>
      <c r="I1377" s="243">
        <v>371.07176079972163</v>
      </c>
      <c r="J1377" s="243">
        <v>33.766578011996273</v>
      </c>
      <c r="K1377" s="243">
        <v>1.0485302534126859</v>
      </c>
      <c r="L1377" s="243">
        <v>89504951.185339451</v>
      </c>
      <c r="M1377" s="243">
        <v>104463</v>
      </c>
      <c r="N1377" s="243">
        <v>856.81007806916762</v>
      </c>
    </row>
    <row r="1378" spans="1:14">
      <c r="A1378" t="str">
        <f t="shared" si="22"/>
        <v>2004_1TOT_76</v>
      </c>
      <c r="B1378" s="243">
        <v>2004</v>
      </c>
      <c r="C1378" s="243" t="s">
        <v>147</v>
      </c>
      <c r="D1378" s="243">
        <v>1</v>
      </c>
      <c r="E1378" s="243">
        <v>76</v>
      </c>
      <c r="F1378" s="243">
        <v>901.86549800770956</v>
      </c>
      <c r="G1378" s="243">
        <v>7870289</v>
      </c>
      <c r="H1378" s="243">
        <v>2973361128.5955915</v>
      </c>
      <c r="I1378" s="243">
        <v>377.79567289023203</v>
      </c>
      <c r="J1378" s="243">
        <v>34.832252924175997</v>
      </c>
      <c r="K1378" s="243">
        <v>1.0656749121797233</v>
      </c>
      <c r="L1378" s="243">
        <v>90968458.643553734</v>
      </c>
      <c r="M1378" s="243">
        <v>102539</v>
      </c>
      <c r="N1378" s="243">
        <v>887.15960408774936</v>
      </c>
    </row>
    <row r="1379" spans="1:14">
      <c r="A1379" t="str">
        <f t="shared" si="22"/>
        <v>2004_1TOT_77</v>
      </c>
      <c r="B1379" s="243">
        <v>2004</v>
      </c>
      <c r="C1379" s="243" t="s">
        <v>147</v>
      </c>
      <c r="D1379" s="243">
        <v>1</v>
      </c>
      <c r="E1379" s="243">
        <v>77</v>
      </c>
      <c r="F1379" s="243">
        <v>946.95877290809506</v>
      </c>
      <c r="G1379" s="243">
        <v>7975388</v>
      </c>
      <c r="H1379" s="243">
        <v>3070469064.6221318</v>
      </c>
      <c r="I1379" s="243">
        <v>384.99306423990055</v>
      </c>
      <c r="J1379" s="243">
        <v>35.969850424893579</v>
      </c>
      <c r="K1379" s="243">
        <v>1.1375975007175825</v>
      </c>
      <c r="L1379" s="243">
        <v>97107936.026540279</v>
      </c>
      <c r="M1379" s="243">
        <v>105099</v>
      </c>
      <c r="N1379" s="243">
        <v>923.96631772462422</v>
      </c>
    </row>
    <row r="1380" spans="1:14">
      <c r="A1380" t="str">
        <f t="shared" si="22"/>
        <v>2004_1TOT_78</v>
      </c>
      <c r="B1380" s="243">
        <v>2004</v>
      </c>
      <c r="C1380" s="243" t="s">
        <v>147</v>
      </c>
      <c r="D1380" s="243">
        <v>1</v>
      </c>
      <c r="E1380" s="243">
        <v>78</v>
      </c>
      <c r="F1380" s="243">
        <v>987.30538729265061</v>
      </c>
      <c r="G1380" s="243">
        <v>8077929</v>
      </c>
      <c r="H1380" s="243">
        <v>3169161824.6803541</v>
      </c>
      <c r="I1380" s="243">
        <v>392.32355529249566</v>
      </c>
      <c r="J1380" s="243">
        <v>37.126013780589538</v>
      </c>
      <c r="K1380" s="243">
        <v>1.1561633556959592</v>
      </c>
      <c r="L1380" s="243">
        <v>98692760.058222294</v>
      </c>
      <c r="M1380" s="243">
        <v>102541</v>
      </c>
      <c r="N1380" s="243">
        <v>962.47120720709074</v>
      </c>
    </row>
    <row r="1381" spans="1:14">
      <c r="A1381" t="str">
        <f t="shared" si="22"/>
        <v>2004_1TOT_79</v>
      </c>
      <c r="B1381" s="243">
        <v>2004</v>
      </c>
      <c r="C1381" s="243" t="s">
        <v>147</v>
      </c>
      <c r="D1381" s="243">
        <v>1</v>
      </c>
      <c r="E1381" s="243">
        <v>79</v>
      </c>
      <c r="F1381" s="243">
        <v>1018.1586806455458</v>
      </c>
      <c r="G1381" s="243">
        <v>8181103</v>
      </c>
      <c r="H1381" s="243">
        <v>3272344094.6836228</v>
      </c>
      <c r="I1381" s="243">
        <v>399.98813053491966</v>
      </c>
      <c r="J1381" s="243">
        <v>38.3347707295788</v>
      </c>
      <c r="K1381" s="243">
        <v>1.2087569489892616</v>
      </c>
      <c r="L1381" s="243">
        <v>103182270.00326872</v>
      </c>
      <c r="M1381" s="243">
        <v>103174</v>
      </c>
      <c r="N1381" s="243">
        <v>1000.0801558849005</v>
      </c>
    </row>
    <row r="1382" spans="1:14">
      <c r="A1382" t="str">
        <f t="shared" si="22"/>
        <v>2004_1TOT_80</v>
      </c>
      <c r="B1382" s="243">
        <v>2004</v>
      </c>
      <c r="C1382" s="243" t="s">
        <v>147</v>
      </c>
      <c r="D1382" s="243">
        <v>1</v>
      </c>
      <c r="E1382" s="243">
        <v>80</v>
      </c>
      <c r="F1382" s="243">
        <v>1067.9986160617614</v>
      </c>
      <c r="G1382" s="243">
        <v>8285566</v>
      </c>
      <c r="H1382" s="243">
        <v>3381614298.5580001</v>
      </c>
      <c r="I1382" s="243">
        <v>408.13316779541674</v>
      </c>
      <c r="J1382" s="243">
        <v>39.614846446525547</v>
      </c>
      <c r="K1382" s="243">
        <v>1.2800757169467474</v>
      </c>
      <c r="L1382" s="243">
        <v>109270203.87437725</v>
      </c>
      <c r="M1382" s="243">
        <v>104463</v>
      </c>
      <c r="N1382" s="243">
        <v>1046.0182444920906</v>
      </c>
    </row>
    <row r="1383" spans="1:14">
      <c r="A1383" t="str">
        <f t="shared" si="22"/>
        <v>2004_1TOT_81</v>
      </c>
      <c r="B1383" s="243">
        <v>2004</v>
      </c>
      <c r="C1383" s="243" t="s">
        <v>147</v>
      </c>
      <c r="D1383" s="243">
        <v>1</v>
      </c>
      <c r="E1383" s="243">
        <v>81</v>
      </c>
      <c r="F1383" s="243">
        <v>1124.9585422517218</v>
      </c>
      <c r="G1383" s="243">
        <v>8388739</v>
      </c>
      <c r="H1383" s="243">
        <v>3494065960.6617713</v>
      </c>
      <c r="I1383" s="243">
        <v>416.51861628568622</v>
      </c>
      <c r="J1383" s="243">
        <v>40.932192226852145</v>
      </c>
      <c r="K1383" s="243">
        <v>1.3173457803265975</v>
      </c>
      <c r="L1383" s="243">
        <v>112451662.10377121</v>
      </c>
      <c r="M1383" s="243">
        <v>103173</v>
      </c>
      <c r="N1383" s="243">
        <v>1089.9330455038742</v>
      </c>
    </row>
    <row r="1384" spans="1:14">
      <c r="A1384" t="str">
        <f t="shared" si="22"/>
        <v>2004_1TOT_82</v>
      </c>
      <c r="B1384" s="243">
        <v>2004</v>
      </c>
      <c r="C1384" s="243" t="s">
        <v>147</v>
      </c>
      <c r="D1384" s="243">
        <v>1</v>
      </c>
      <c r="E1384" s="243">
        <v>82</v>
      </c>
      <c r="F1384" s="243">
        <v>1156.9985007335749</v>
      </c>
      <c r="G1384" s="243">
        <v>8493192</v>
      </c>
      <c r="H1384" s="243">
        <v>3613159975.8408852</v>
      </c>
      <c r="I1384" s="243">
        <v>425.4183793137945</v>
      </c>
      <c r="J1384" s="243">
        <v>42.32735167068126</v>
      </c>
      <c r="K1384" s="243">
        <v>1.3951594438291153</v>
      </c>
      <c r="L1384" s="243">
        <v>119094015.17911386</v>
      </c>
      <c r="M1384" s="243">
        <v>104453</v>
      </c>
      <c r="N1384" s="243">
        <v>1140.1684506822578</v>
      </c>
    </row>
    <row r="1385" spans="1:14">
      <c r="A1385" t="str">
        <f t="shared" si="22"/>
        <v>2004_1TOT_83</v>
      </c>
      <c r="B1385" s="243">
        <v>2004</v>
      </c>
      <c r="C1385" s="243" t="s">
        <v>147</v>
      </c>
      <c r="D1385" s="243">
        <v>1</v>
      </c>
      <c r="E1385" s="243">
        <v>83</v>
      </c>
      <c r="F1385" s="243">
        <v>1210.3984315366629</v>
      </c>
      <c r="G1385" s="243">
        <v>8595088</v>
      </c>
      <c r="H1385" s="243">
        <v>3733447702.5664945</v>
      </c>
      <c r="I1385" s="243">
        <v>434.36992181656484</v>
      </c>
      <c r="J1385" s="243">
        <v>43.736495175210635</v>
      </c>
      <c r="K1385" s="243">
        <v>1.409143504529375</v>
      </c>
      <c r="L1385" s="243">
        <v>120287726.7256093</v>
      </c>
      <c r="M1385" s="243">
        <v>101896</v>
      </c>
      <c r="N1385" s="243">
        <v>1180.4950805292583</v>
      </c>
    </row>
    <row r="1386" spans="1:14">
      <c r="A1386" t="str">
        <f t="shared" si="22"/>
        <v>2004_1TOT_84</v>
      </c>
      <c r="B1386" s="243">
        <v>2004</v>
      </c>
      <c r="C1386" s="243" t="s">
        <v>147</v>
      </c>
      <c r="D1386" s="243">
        <v>1</v>
      </c>
      <c r="E1386" s="243">
        <v>84</v>
      </c>
      <c r="F1386" s="243">
        <v>1269.7316879845384</v>
      </c>
      <c r="G1386" s="243">
        <v>8699544</v>
      </c>
      <c r="H1386" s="243">
        <v>3862634068.2837009</v>
      </c>
      <c r="I1386" s="243">
        <v>444.00419933317204</v>
      </c>
      <c r="J1386" s="243">
        <v>45.249884222286205</v>
      </c>
      <c r="K1386" s="243">
        <v>1.5133890470755702</v>
      </c>
      <c r="L1386" s="243">
        <v>129186365.71720648</v>
      </c>
      <c r="M1386" s="243">
        <v>104456</v>
      </c>
      <c r="N1386" s="243">
        <v>1236.7539032435329</v>
      </c>
    </row>
    <row r="1387" spans="1:14">
      <c r="A1387" t="str">
        <f t="shared" si="22"/>
        <v>2004_1TOT_85</v>
      </c>
      <c r="B1387" s="243">
        <v>2004</v>
      </c>
      <c r="C1387" s="243" t="s">
        <v>147</v>
      </c>
      <c r="D1387" s="243">
        <v>1</v>
      </c>
      <c r="E1387" s="243">
        <v>85</v>
      </c>
      <c r="F1387" s="243">
        <v>1334.9982700772016</v>
      </c>
      <c r="G1387" s="243">
        <v>8803362</v>
      </c>
      <c r="H1387" s="243">
        <v>3997812448.5429788</v>
      </c>
      <c r="I1387" s="243">
        <v>454.1233733820078</v>
      </c>
      <c r="J1387" s="243">
        <v>46.833468364080517</v>
      </c>
      <c r="K1387" s="243">
        <v>1.5835841417943115</v>
      </c>
      <c r="L1387" s="243">
        <v>135178380.25927782</v>
      </c>
      <c r="M1387" s="243">
        <v>103818</v>
      </c>
      <c r="N1387" s="243">
        <v>1302.0707416756036</v>
      </c>
    </row>
    <row r="1388" spans="1:14">
      <c r="A1388" t="str">
        <f t="shared" si="22"/>
        <v>2004_1TOT_86</v>
      </c>
      <c r="B1388" s="243">
        <v>2004</v>
      </c>
      <c r="C1388" s="243" t="s">
        <v>147</v>
      </c>
      <c r="D1388" s="243">
        <v>1</v>
      </c>
      <c r="E1388" s="243">
        <v>86</v>
      </c>
      <c r="F1388" s="243">
        <v>1423.9981547490152</v>
      </c>
      <c r="G1388" s="243">
        <v>8906541</v>
      </c>
      <c r="H1388" s="243">
        <v>4139651593.4617424</v>
      </c>
      <c r="I1388" s="243">
        <v>464.78779960275739</v>
      </c>
      <c r="J1388" s="243">
        <v>48.495081856920116</v>
      </c>
      <c r="K1388" s="243">
        <v>1.6616134928395994</v>
      </c>
      <c r="L1388" s="243">
        <v>141839144.91876364</v>
      </c>
      <c r="M1388" s="243">
        <v>103179</v>
      </c>
      <c r="N1388" s="243">
        <v>1374.6900524211674</v>
      </c>
    </row>
    <row r="1389" spans="1:14">
      <c r="A1389" t="str">
        <f t="shared" si="22"/>
        <v>2004_1TOT_87</v>
      </c>
      <c r="B1389" s="243">
        <v>2004</v>
      </c>
      <c r="C1389" s="243" t="s">
        <v>147</v>
      </c>
      <c r="D1389" s="243">
        <v>1</v>
      </c>
      <c r="E1389" s="243">
        <v>87</v>
      </c>
      <c r="F1389" s="243">
        <v>1459.5981086177405</v>
      </c>
      <c r="G1389" s="243">
        <v>9009718</v>
      </c>
      <c r="H1389" s="243">
        <v>4287069164.0505152</v>
      </c>
      <c r="I1389" s="243">
        <v>475.82723055821674</v>
      </c>
      <c r="J1389" s="243">
        <v>50.222045344413168</v>
      </c>
      <c r="K1389" s="243">
        <v>1.7269634874930517</v>
      </c>
      <c r="L1389" s="243">
        <v>147417570.58877277</v>
      </c>
      <c r="M1389" s="243">
        <v>103177</v>
      </c>
      <c r="N1389" s="243">
        <v>1428.7832616646422</v>
      </c>
    </row>
    <row r="1390" spans="1:14">
      <c r="A1390" t="str">
        <f t="shared" si="22"/>
        <v>2004_1TOT_88</v>
      </c>
      <c r="B1390" s="243">
        <v>2004</v>
      </c>
      <c r="C1390" s="243" t="s">
        <v>147</v>
      </c>
      <c r="D1390" s="243">
        <v>1</v>
      </c>
      <c r="E1390" s="243">
        <v>88</v>
      </c>
      <c r="F1390" s="243">
        <v>1559.2779794501714</v>
      </c>
      <c r="G1390" s="243">
        <v>9113535</v>
      </c>
      <c r="H1390" s="243">
        <v>4443554650.4961061</v>
      </c>
      <c r="I1390" s="243">
        <v>487.57750428303683</v>
      </c>
      <c r="J1390" s="243">
        <v>52.055237414631051</v>
      </c>
      <c r="K1390" s="243">
        <v>1.8331920702178834</v>
      </c>
      <c r="L1390" s="243">
        <v>156485486.44559097</v>
      </c>
      <c r="M1390" s="243">
        <v>103817</v>
      </c>
      <c r="N1390" s="243">
        <v>1507.3204431412098</v>
      </c>
    </row>
    <row r="1391" spans="1:14">
      <c r="A1391" t="str">
        <f t="shared" si="22"/>
        <v>2004_1TOT_89</v>
      </c>
      <c r="B1391" s="243">
        <v>2004</v>
      </c>
      <c r="C1391" s="243" t="s">
        <v>147</v>
      </c>
      <c r="D1391" s="243">
        <v>1</v>
      </c>
      <c r="E1391" s="243">
        <v>89</v>
      </c>
      <c r="F1391" s="243">
        <v>1661.3311805405176</v>
      </c>
      <c r="G1391" s="243">
        <v>9217346</v>
      </c>
      <c r="H1391" s="243">
        <v>4609511702.3329754</v>
      </c>
      <c r="I1391" s="243">
        <v>500.09099173807465</v>
      </c>
      <c r="J1391" s="243">
        <v>53.999386730547748</v>
      </c>
      <c r="K1391" s="243">
        <v>1.9441493159166967</v>
      </c>
      <c r="L1391" s="243">
        <v>165957051.83686924</v>
      </c>
      <c r="M1391" s="243">
        <v>103811</v>
      </c>
      <c r="N1391" s="243">
        <v>1598.6461149287575</v>
      </c>
    </row>
    <row r="1392" spans="1:14">
      <c r="A1392" t="str">
        <f t="shared" si="22"/>
        <v>2004_1TOT_90</v>
      </c>
      <c r="B1392" s="243">
        <v>2004</v>
      </c>
      <c r="C1392" s="243" t="s">
        <v>147</v>
      </c>
      <c r="D1392" s="243">
        <v>1</v>
      </c>
      <c r="E1392" s="243">
        <v>90</v>
      </c>
      <c r="F1392" s="243">
        <v>1779.9976934362689</v>
      </c>
      <c r="G1392" s="243">
        <v>9321806</v>
      </c>
      <c r="H1392" s="243">
        <v>4790158358.8627119</v>
      </c>
      <c r="I1392" s="243">
        <v>513.86591384359554</v>
      </c>
      <c r="J1392" s="243">
        <v>56.115621442044961</v>
      </c>
      <c r="K1392" s="243">
        <v>2.1162347114972135</v>
      </c>
      <c r="L1392" s="243">
        <v>180646656.52973652</v>
      </c>
      <c r="M1392" s="243">
        <v>104460</v>
      </c>
      <c r="N1392" s="243">
        <v>1729.3380866335106</v>
      </c>
    </row>
    <row r="1393" spans="1:14">
      <c r="A1393" t="str">
        <f t="shared" si="22"/>
        <v>2004_1TOT_91</v>
      </c>
      <c r="B1393" s="243">
        <v>2004</v>
      </c>
      <c r="C1393" s="243" t="s">
        <v>147</v>
      </c>
      <c r="D1393" s="243">
        <v>1</v>
      </c>
      <c r="E1393" s="243">
        <v>91</v>
      </c>
      <c r="F1393" s="243">
        <v>1922.3975089111705</v>
      </c>
      <c r="G1393" s="243">
        <v>9423694</v>
      </c>
      <c r="H1393" s="243">
        <v>4979662854.7009068</v>
      </c>
      <c r="I1393" s="243">
        <v>528.41941331084251</v>
      </c>
      <c r="J1393" s="243">
        <v>58.335623737030993</v>
      </c>
      <c r="K1393" s="243">
        <v>2.2200022949860312</v>
      </c>
      <c r="L1393" s="243">
        <v>189504495.83819485</v>
      </c>
      <c r="M1393" s="243">
        <v>101888</v>
      </c>
      <c r="N1393" s="243">
        <v>1859.9294896179613</v>
      </c>
    </row>
    <row r="1394" spans="1:14">
      <c r="A1394" t="str">
        <f t="shared" si="22"/>
        <v>2004_1TOT_92</v>
      </c>
      <c r="B1394" s="243">
        <v>2004</v>
      </c>
      <c r="C1394" s="243" t="s">
        <v>147</v>
      </c>
      <c r="D1394" s="243">
        <v>1</v>
      </c>
      <c r="E1394" s="243">
        <v>92</v>
      </c>
      <c r="F1394" s="243">
        <v>2135.9972321235227</v>
      </c>
      <c r="G1394" s="243">
        <v>9528160</v>
      </c>
      <c r="H1394" s="243">
        <v>5191621786.0667686</v>
      </c>
      <c r="I1394" s="243">
        <v>544.8713902859281</v>
      </c>
      <c r="J1394" s="243">
        <v>60.818674664101188</v>
      </c>
      <c r="K1394" s="243">
        <v>2.4830509270701953</v>
      </c>
      <c r="L1394" s="243">
        <v>211958931.36586189</v>
      </c>
      <c r="M1394" s="243">
        <v>104466</v>
      </c>
      <c r="N1394" s="243">
        <v>2028.97527775412</v>
      </c>
    </row>
    <row r="1395" spans="1:14">
      <c r="A1395" t="str">
        <f t="shared" si="22"/>
        <v>2004_1TOT_93</v>
      </c>
      <c r="B1395" s="243">
        <v>2004</v>
      </c>
      <c r="C1395" s="243" t="s">
        <v>147</v>
      </c>
      <c r="D1395" s="243">
        <v>1</v>
      </c>
      <c r="E1395" s="243">
        <v>93</v>
      </c>
      <c r="F1395" s="243">
        <v>2313.9970014671499</v>
      </c>
      <c r="G1395" s="243">
        <v>9630694</v>
      </c>
      <c r="H1395" s="243">
        <v>5418156677.8591337</v>
      </c>
      <c r="I1395" s="243">
        <v>562.59254814441556</v>
      </c>
      <c r="J1395" s="243">
        <v>63.472479669882482</v>
      </c>
      <c r="K1395" s="243">
        <v>2.6538050057812939</v>
      </c>
      <c r="L1395" s="243">
        <v>226534891.79236507</v>
      </c>
      <c r="M1395" s="243">
        <v>102534</v>
      </c>
      <c r="N1395" s="243">
        <v>2209.3636432048402</v>
      </c>
    </row>
    <row r="1396" spans="1:14">
      <c r="A1396" t="str">
        <f t="shared" si="22"/>
        <v>2004_1TOT_94</v>
      </c>
      <c r="B1396" s="243">
        <v>2004</v>
      </c>
      <c r="C1396" s="243" t="s">
        <v>147</v>
      </c>
      <c r="D1396" s="243">
        <v>1</v>
      </c>
      <c r="E1396" s="243">
        <v>94</v>
      </c>
      <c r="F1396" s="243">
        <v>2515.7300733899269</v>
      </c>
      <c r="G1396" s="243">
        <v>9735797</v>
      </c>
      <c r="H1396" s="243">
        <v>5673577548.9319658</v>
      </c>
      <c r="I1396" s="243">
        <v>582.75429828004485</v>
      </c>
      <c r="J1396" s="243">
        <v>66.464677387730674</v>
      </c>
      <c r="K1396" s="243">
        <v>2.9921977178481924</v>
      </c>
      <c r="L1396" s="243">
        <v>255420871.07283211</v>
      </c>
      <c r="M1396" s="243">
        <v>105103</v>
      </c>
      <c r="N1396" s="243">
        <v>2430.1958181291884</v>
      </c>
    </row>
    <row r="1397" spans="1:14">
      <c r="A1397" t="str">
        <f t="shared" si="22"/>
        <v>2004_1TOT_95</v>
      </c>
      <c r="B1397" s="243">
        <v>2004</v>
      </c>
      <c r="C1397" s="243" t="s">
        <v>147</v>
      </c>
      <c r="D1397" s="243">
        <v>1</v>
      </c>
      <c r="E1397" s="243">
        <v>95</v>
      </c>
      <c r="F1397" s="243">
        <v>2847.9963094980303</v>
      </c>
      <c r="G1397" s="243">
        <v>9838326</v>
      </c>
      <c r="H1397" s="243">
        <v>5946015350.0845222</v>
      </c>
      <c r="I1397" s="243">
        <v>604.37266970870064</v>
      </c>
      <c r="J1397" s="243">
        <v>69.656224591529096</v>
      </c>
      <c r="K1397" s="243">
        <v>3.1915472037984216</v>
      </c>
      <c r="L1397" s="243">
        <v>272437801.15255642</v>
      </c>
      <c r="M1397" s="243">
        <v>102529</v>
      </c>
      <c r="N1397" s="243">
        <v>2657.1779804012176</v>
      </c>
    </row>
    <row r="1398" spans="1:14">
      <c r="A1398" t="str">
        <f t="shared" si="22"/>
        <v>2004_1TOT_96</v>
      </c>
      <c r="B1398" s="243">
        <v>2004</v>
      </c>
      <c r="C1398" s="243" t="s">
        <v>147</v>
      </c>
      <c r="D1398" s="243">
        <v>1</v>
      </c>
      <c r="E1398" s="243">
        <v>96</v>
      </c>
      <c r="F1398" s="243">
        <v>3085.329335289533</v>
      </c>
      <c r="G1398" s="243">
        <v>9941511</v>
      </c>
      <c r="H1398" s="243">
        <v>6249551617.4376059</v>
      </c>
      <c r="I1398" s="243">
        <v>628.63196725705029</v>
      </c>
      <c r="J1398" s="243">
        <v>73.212083291106836</v>
      </c>
      <c r="K1398" s="243">
        <v>3.5558586995777404</v>
      </c>
      <c r="L1398" s="243">
        <v>303536267.35308361</v>
      </c>
      <c r="M1398" s="243">
        <v>103185</v>
      </c>
      <c r="N1398" s="243">
        <v>2941.6704690903098</v>
      </c>
    </row>
    <row r="1399" spans="1:14">
      <c r="A1399" t="str">
        <f t="shared" si="22"/>
        <v>2004_1TOT_97</v>
      </c>
      <c r="B1399" s="243">
        <v>2004</v>
      </c>
      <c r="C1399" s="243" t="s">
        <v>147</v>
      </c>
      <c r="D1399" s="243">
        <v>1</v>
      </c>
      <c r="E1399" s="243">
        <v>97</v>
      </c>
      <c r="F1399" s="243">
        <v>3702.3952023474394</v>
      </c>
      <c r="G1399" s="243">
        <v>10045962</v>
      </c>
      <c r="H1399" s="243">
        <v>6601173529.9521618</v>
      </c>
      <c r="I1399" s="243">
        <v>657.09720283156173</v>
      </c>
      <c r="J1399" s="243">
        <v>77.331254444788556</v>
      </c>
      <c r="K1399" s="243">
        <v>4.1191711536817195</v>
      </c>
      <c r="L1399" s="243">
        <v>351621912.51455593</v>
      </c>
      <c r="M1399" s="243">
        <v>104451</v>
      </c>
      <c r="N1399" s="243">
        <v>3366.3814852376322</v>
      </c>
    </row>
    <row r="1400" spans="1:14">
      <c r="A1400" t="str">
        <f t="shared" si="22"/>
        <v>2004_1TOT_98</v>
      </c>
      <c r="B1400" s="243">
        <v>2004</v>
      </c>
      <c r="C1400" s="243" t="s">
        <v>147</v>
      </c>
      <c r="D1400" s="243">
        <v>1</v>
      </c>
      <c r="E1400" s="243">
        <v>98</v>
      </c>
      <c r="F1400" s="243">
        <v>4549.674104423103</v>
      </c>
      <c r="G1400" s="243">
        <v>10149136</v>
      </c>
      <c r="H1400" s="243">
        <v>7025642995.1011009</v>
      </c>
      <c r="I1400" s="243">
        <v>692.24050156595604</v>
      </c>
      <c r="J1400" s="243">
        <v>82.303818196451331</v>
      </c>
      <c r="K1400" s="243">
        <v>4.9725637516627756</v>
      </c>
      <c r="L1400" s="243">
        <v>424469465.14893913</v>
      </c>
      <c r="M1400" s="243">
        <v>103174</v>
      </c>
      <c r="N1400" s="243">
        <v>4114.1127139486607</v>
      </c>
    </row>
    <row r="1401" spans="1:14">
      <c r="A1401" t="str">
        <f t="shared" si="22"/>
        <v>2004_1TOT_99</v>
      </c>
      <c r="B1401" s="243">
        <v>2004</v>
      </c>
      <c r="C1401" s="243" t="s">
        <v>147</v>
      </c>
      <c r="D1401" s="243">
        <v>1</v>
      </c>
      <c r="E1401" s="243">
        <v>99</v>
      </c>
      <c r="F1401" s="243">
        <v>6265.5918808956667</v>
      </c>
      <c r="G1401" s="243">
        <v>10252309</v>
      </c>
      <c r="H1401" s="243">
        <v>7566606521.3235788</v>
      </c>
      <c r="I1401" s="243">
        <v>738.03925743201637</v>
      </c>
      <c r="J1401" s="243">
        <v>88.641083517813613</v>
      </c>
      <c r="K1401" s="243">
        <v>6.3372653213622812</v>
      </c>
      <c r="L1401" s="243">
        <v>540963526.22247791</v>
      </c>
      <c r="M1401" s="243">
        <v>103173</v>
      </c>
      <c r="N1401" s="243">
        <v>5243.2664187576001</v>
      </c>
    </row>
    <row r="1402" spans="1:14">
      <c r="A1402" t="str">
        <f t="shared" si="22"/>
        <v>2004_1TOT_100</v>
      </c>
      <c r="B1402" s="243">
        <v>2004</v>
      </c>
      <c r="C1402" s="243" t="s">
        <v>147</v>
      </c>
      <c r="D1402" s="243">
        <v>1</v>
      </c>
      <c r="E1402" s="243">
        <v>100</v>
      </c>
      <c r="F1402" s="243">
        <v>31196.951574241422</v>
      </c>
      <c r="G1402" s="243">
        <v>10355485</v>
      </c>
      <c r="H1402" s="243">
        <v>8536229726.7078953</v>
      </c>
      <c r="I1402" s="243">
        <v>824.31964574405697</v>
      </c>
      <c r="J1402" s="243">
        <v>100</v>
      </c>
      <c r="K1402" s="243">
        <v>11.358916482186387</v>
      </c>
      <c r="L1402" s="243">
        <v>969623205.38431644</v>
      </c>
      <c r="M1402" s="243">
        <v>103176</v>
      </c>
      <c r="N1402" s="243">
        <v>9397.7592209846898</v>
      </c>
    </row>
    <row r="1403" spans="1:14">
      <c r="A1403" t="str">
        <f t="shared" si="22"/>
        <v>2004_2TOT_1</v>
      </c>
      <c r="B1403" s="243">
        <v>2004</v>
      </c>
      <c r="C1403" s="243" t="s">
        <v>147</v>
      </c>
      <c r="D1403" s="243">
        <v>2</v>
      </c>
      <c r="E1403" s="243">
        <v>1</v>
      </c>
      <c r="F1403" s="243">
        <v>0</v>
      </c>
      <c r="G1403" s="243">
        <v>55113</v>
      </c>
      <c r="H1403" s="243">
        <v>0</v>
      </c>
      <c r="I1403" s="243">
        <v>0</v>
      </c>
      <c r="J1403" s="243">
        <v>0</v>
      </c>
      <c r="K1403" s="243">
        <v>0</v>
      </c>
      <c r="L1403" s="243">
        <v>0</v>
      </c>
      <c r="M1403" s="243">
        <v>55113</v>
      </c>
      <c r="N1403" s="243">
        <v>0</v>
      </c>
    </row>
    <row r="1404" spans="1:14">
      <c r="A1404" t="str">
        <f t="shared" si="22"/>
        <v>2004_2TOT_2</v>
      </c>
      <c r="B1404" s="243">
        <v>2004</v>
      </c>
      <c r="C1404" s="243" t="s">
        <v>147</v>
      </c>
      <c r="D1404" s="243">
        <v>2</v>
      </c>
      <c r="E1404" s="243">
        <v>2</v>
      </c>
      <c r="F1404" s="243">
        <v>61.706586705790649</v>
      </c>
      <c r="G1404" s="243">
        <v>108949</v>
      </c>
      <c r="H1404" s="243">
        <v>2081759.357517373</v>
      </c>
      <c r="I1404" s="243">
        <v>19.107649978589734</v>
      </c>
      <c r="J1404" s="243">
        <v>3.5867810128862296E-2</v>
      </c>
      <c r="K1404" s="243">
        <v>3.5867810128862296E-2</v>
      </c>
      <c r="L1404" s="243">
        <v>2081759.357517373</v>
      </c>
      <c r="M1404" s="243">
        <v>53836</v>
      </c>
      <c r="N1404" s="243">
        <v>38.668536992298336</v>
      </c>
    </row>
    <row r="1405" spans="1:14">
      <c r="A1405" t="str">
        <f t="shared" si="22"/>
        <v>2004_2TOT_3</v>
      </c>
      <c r="B1405" s="243">
        <v>2004</v>
      </c>
      <c r="C1405" s="243" t="s">
        <v>147</v>
      </c>
      <c r="D1405" s="243">
        <v>2</v>
      </c>
      <c r="E1405" s="243">
        <v>3</v>
      </c>
      <c r="F1405" s="243">
        <v>88.999884671813447</v>
      </c>
      <c r="G1405" s="243">
        <v>163425</v>
      </c>
      <c r="H1405" s="243">
        <v>5956782.6629570527</v>
      </c>
      <c r="I1405" s="243">
        <v>36.449641505014853</v>
      </c>
      <c r="J1405" s="243">
        <v>0.10263277970256908</v>
      </c>
      <c r="K1405" s="243">
        <v>6.6764969573706784E-2</v>
      </c>
      <c r="L1405" s="243">
        <v>3875023.3054396799</v>
      </c>
      <c r="M1405" s="243">
        <v>54476</v>
      </c>
      <c r="N1405" s="243">
        <v>71.132669532265211</v>
      </c>
    </row>
    <row r="1406" spans="1:14">
      <c r="A1406" t="str">
        <f t="shared" si="22"/>
        <v>2004_2TOT_4</v>
      </c>
      <c r="B1406" s="243">
        <v>2004</v>
      </c>
      <c r="C1406" s="243" t="s">
        <v>147</v>
      </c>
      <c r="D1406" s="243">
        <v>2</v>
      </c>
      <c r="E1406" s="243">
        <v>4</v>
      </c>
      <c r="F1406" s="243">
        <v>106.79986160617614</v>
      </c>
      <c r="G1406" s="243">
        <v>217256</v>
      </c>
      <c r="H1406" s="243">
        <v>11172070.410195356</v>
      </c>
      <c r="I1406" s="243">
        <v>51.423529891903357</v>
      </c>
      <c r="J1406" s="243">
        <v>0.19248992385798538</v>
      </c>
      <c r="K1406" s="243">
        <v>8.9857144155416305E-2</v>
      </c>
      <c r="L1406" s="243">
        <v>5215287.7472383035</v>
      </c>
      <c r="M1406" s="243">
        <v>53831</v>
      </c>
      <c r="N1406" s="243">
        <v>96.882609411645774</v>
      </c>
    </row>
    <row r="1407" spans="1:14">
      <c r="A1407" t="str">
        <f t="shared" si="22"/>
        <v>2004_2TOT_5</v>
      </c>
      <c r="B1407" s="243">
        <v>2004</v>
      </c>
      <c r="C1407" s="243" t="s">
        <v>147</v>
      </c>
      <c r="D1407" s="243">
        <v>2</v>
      </c>
      <c r="E1407" s="243">
        <v>5</v>
      </c>
      <c r="F1407" s="243">
        <v>122.05698469277273</v>
      </c>
      <c r="G1407" s="243">
        <v>269806</v>
      </c>
      <c r="H1407" s="243">
        <v>17306407.471764646</v>
      </c>
      <c r="I1407" s="243">
        <v>64.143894026688244</v>
      </c>
      <c r="J1407" s="243">
        <v>0.29818188878000412</v>
      </c>
      <c r="K1407" s="243">
        <v>0.10569196492201874</v>
      </c>
      <c r="L1407" s="243">
        <v>6134337.0615692902</v>
      </c>
      <c r="M1407" s="243">
        <v>52550</v>
      </c>
      <c r="N1407" s="243">
        <v>116.73334084813112</v>
      </c>
    </row>
    <row r="1408" spans="1:14">
      <c r="A1408" t="str">
        <f t="shared" si="22"/>
        <v>2004_2TOT_6</v>
      </c>
      <c r="B1408" s="243">
        <v>2004</v>
      </c>
      <c r="C1408" s="243" t="s">
        <v>147</v>
      </c>
      <c r="D1408" s="243">
        <v>2</v>
      </c>
      <c r="E1408" s="243">
        <v>6</v>
      </c>
      <c r="F1408" s="243">
        <v>128.15983392741137</v>
      </c>
      <c r="G1408" s="243">
        <v>324915</v>
      </c>
      <c r="H1408" s="243">
        <v>24200345.658434112</v>
      </c>
      <c r="I1408" s="243">
        <v>74.482081955077831</v>
      </c>
      <c r="J1408" s="243">
        <v>0.41696145137769985</v>
      </c>
      <c r="K1408" s="243">
        <v>0.11877956259769573</v>
      </c>
      <c r="L1408" s="243">
        <v>6893938.1866694652</v>
      </c>
      <c r="M1408" s="243">
        <v>55109</v>
      </c>
      <c r="N1408" s="243">
        <v>125.096412322297</v>
      </c>
    </row>
    <row r="1409" spans="1:14">
      <c r="A1409" t="str">
        <f t="shared" si="22"/>
        <v>2004_2TOT_7</v>
      </c>
      <c r="B1409" s="243">
        <v>2004</v>
      </c>
      <c r="C1409" s="243" t="s">
        <v>147</v>
      </c>
      <c r="D1409" s="243">
        <v>2</v>
      </c>
      <c r="E1409" s="243">
        <v>7</v>
      </c>
      <c r="F1409" s="243">
        <v>142.39981547490152</v>
      </c>
      <c r="G1409" s="243">
        <v>379386</v>
      </c>
      <c r="H1409" s="243">
        <v>31771764.542674467</v>
      </c>
      <c r="I1409" s="243">
        <v>83.745221338358476</v>
      </c>
      <c r="J1409" s="243">
        <v>0.54741371232964764</v>
      </c>
      <c r="K1409" s="243">
        <v>0.13045226095194778</v>
      </c>
      <c r="L1409" s="243">
        <v>7571418.8842403553</v>
      </c>
      <c r="M1409" s="243">
        <v>54471</v>
      </c>
      <c r="N1409" s="243">
        <v>138.99907995521204</v>
      </c>
    </row>
    <row r="1410" spans="1:14">
      <c r="A1410" t="str">
        <f t="shared" si="22"/>
        <v>2004_2TOT_8</v>
      </c>
      <c r="B1410" s="243">
        <v>2004</v>
      </c>
      <c r="C1410" s="243" t="s">
        <v>147</v>
      </c>
      <c r="D1410" s="243">
        <v>2</v>
      </c>
      <c r="E1410" s="243">
        <v>8</v>
      </c>
      <c r="F1410" s="243">
        <v>150.9438044033956</v>
      </c>
      <c r="G1410" s="243">
        <v>433860</v>
      </c>
      <c r="H1410" s="243">
        <v>39715934.220358565</v>
      </c>
      <c r="I1410" s="243">
        <v>91.540898493427761</v>
      </c>
      <c r="J1410" s="243">
        <v>0.68428830765772963</v>
      </c>
      <c r="K1410" s="243">
        <v>0.13687459532808199</v>
      </c>
      <c r="L1410" s="243">
        <v>7944169.6776840985</v>
      </c>
      <c r="M1410" s="243">
        <v>54474</v>
      </c>
      <c r="N1410" s="243">
        <v>145.834153498625</v>
      </c>
    </row>
    <row r="1411" spans="1:14">
      <c r="A1411" t="str">
        <f t="shared" si="22"/>
        <v>2004_2TOT_9</v>
      </c>
      <c r="B1411" s="243">
        <v>2004</v>
      </c>
      <c r="C1411" s="243" t="s">
        <v>147</v>
      </c>
      <c r="D1411" s="243">
        <v>2</v>
      </c>
      <c r="E1411" s="243">
        <v>9</v>
      </c>
      <c r="F1411" s="243">
        <v>166.13311805405178</v>
      </c>
      <c r="G1411" s="243">
        <v>485125</v>
      </c>
      <c r="H1411" s="243">
        <v>47819962.068298094</v>
      </c>
      <c r="I1411" s="243">
        <v>98.572454662814934</v>
      </c>
      <c r="J1411" s="243">
        <v>0.82391718987183626</v>
      </c>
      <c r="K1411" s="243">
        <v>0.13962888221410663</v>
      </c>
      <c r="L1411" s="243">
        <v>8104027.8479395285</v>
      </c>
      <c r="M1411" s="243">
        <v>51265</v>
      </c>
      <c r="N1411" s="243">
        <v>158.08110500223404</v>
      </c>
    </row>
    <row r="1412" spans="1:14">
      <c r="A1412" t="str">
        <f t="shared" ref="A1412:A1475" si="23">B1412&amp;"_"&amp;D1412&amp;C1412&amp;"_"&amp;E1412</f>
        <v>2004_2TOT_10</v>
      </c>
      <c r="B1412" s="243">
        <v>2004</v>
      </c>
      <c r="C1412" s="243" t="s">
        <v>147</v>
      </c>
      <c r="D1412" s="243">
        <v>2</v>
      </c>
      <c r="E1412" s="243">
        <v>10</v>
      </c>
      <c r="F1412" s="243">
        <v>177.99976934362689</v>
      </c>
      <c r="G1412" s="243">
        <v>538957</v>
      </c>
      <c r="H1412" s="243">
        <v>57018767.054932468</v>
      </c>
      <c r="I1412" s="243">
        <v>105.79464976785248</v>
      </c>
      <c r="J1412" s="243">
        <v>0.98240860699053167</v>
      </c>
      <c r="K1412" s="243">
        <v>0.15849141711869541</v>
      </c>
      <c r="L1412" s="243">
        <v>9198804.9866343737</v>
      </c>
      <c r="M1412" s="243">
        <v>53832</v>
      </c>
      <c r="N1412" s="243">
        <v>170.8798667453257</v>
      </c>
    </row>
    <row r="1413" spans="1:14">
      <c r="A1413" t="str">
        <f t="shared" si="23"/>
        <v>2004_2TOT_11</v>
      </c>
      <c r="B1413" s="243">
        <v>2004</v>
      </c>
      <c r="C1413" s="243" t="s">
        <v>147</v>
      </c>
      <c r="D1413" s="243">
        <v>2</v>
      </c>
      <c r="E1413" s="243">
        <v>11</v>
      </c>
      <c r="F1413" s="243">
        <v>185.11976011737195</v>
      </c>
      <c r="G1413" s="243">
        <v>593431</v>
      </c>
      <c r="H1413" s="243">
        <v>66985255.617450744</v>
      </c>
      <c r="I1413" s="243">
        <v>112.87791776541964</v>
      </c>
      <c r="J1413" s="243">
        <v>1.1541268789036674</v>
      </c>
      <c r="K1413" s="243">
        <v>0.17171827191313571</v>
      </c>
      <c r="L1413" s="243">
        <v>9966488.5625182763</v>
      </c>
      <c r="M1413" s="243">
        <v>54474</v>
      </c>
      <c r="N1413" s="243">
        <v>182.95863278845459</v>
      </c>
    </row>
    <row r="1414" spans="1:14">
      <c r="A1414" t="str">
        <f t="shared" si="23"/>
        <v>2004_2TOT_12</v>
      </c>
      <c r="B1414" s="243">
        <v>2004</v>
      </c>
      <c r="C1414" s="243" t="s">
        <v>147</v>
      </c>
      <c r="D1414" s="243">
        <v>2</v>
      </c>
      <c r="E1414" s="243">
        <v>12</v>
      </c>
      <c r="F1414" s="243">
        <v>192.23975089111701</v>
      </c>
      <c r="G1414" s="243">
        <v>646622</v>
      </c>
      <c r="H1414" s="243">
        <v>77021780.206547931</v>
      </c>
      <c r="I1414" s="243">
        <v>119.11407314713686</v>
      </c>
      <c r="J1414" s="243">
        <v>1.3270518411551662</v>
      </c>
      <c r="K1414" s="243">
        <v>0.17292496225149878</v>
      </c>
      <c r="L1414" s="243">
        <v>10036524.589097187</v>
      </c>
      <c r="M1414" s="243">
        <v>53191</v>
      </c>
      <c r="N1414" s="243">
        <v>188.68839820829064</v>
      </c>
    </row>
    <row r="1415" spans="1:14">
      <c r="A1415" t="str">
        <f t="shared" si="23"/>
        <v>2004_2TOT_13</v>
      </c>
      <c r="B1415" s="243">
        <v>2004</v>
      </c>
      <c r="C1415" s="243" t="s">
        <v>147</v>
      </c>
      <c r="D1415" s="243">
        <v>2</v>
      </c>
      <c r="E1415" s="243">
        <v>13</v>
      </c>
      <c r="F1415" s="243">
        <v>202.91973705173464</v>
      </c>
      <c r="G1415" s="243">
        <v>701094</v>
      </c>
      <c r="H1415" s="243">
        <v>87826561.666405201</v>
      </c>
      <c r="I1415" s="243">
        <v>125.27073640111769</v>
      </c>
      <c r="J1415" s="243">
        <v>1.5132135358229792</v>
      </c>
      <c r="K1415" s="243">
        <v>0.18616169466781307</v>
      </c>
      <c r="L1415" s="243">
        <v>10804781.45985727</v>
      </c>
      <c r="M1415" s="243">
        <v>54472</v>
      </c>
      <c r="N1415" s="243">
        <v>198.35477786490802</v>
      </c>
    </row>
    <row r="1416" spans="1:14">
      <c r="A1416" t="str">
        <f t="shared" si="23"/>
        <v>2004_2TOT_14</v>
      </c>
      <c r="B1416" s="243">
        <v>2004</v>
      </c>
      <c r="C1416" s="243" t="s">
        <v>147</v>
      </c>
      <c r="D1416" s="243">
        <v>2</v>
      </c>
      <c r="E1416" s="243">
        <v>14</v>
      </c>
      <c r="F1416" s="243">
        <v>213.59972321235227</v>
      </c>
      <c r="G1416" s="243">
        <v>755566</v>
      </c>
      <c r="H1416" s="243">
        <v>99177028.814197481</v>
      </c>
      <c r="I1416" s="243">
        <v>131.26190010428934</v>
      </c>
      <c r="J1416" s="243">
        <v>1.7087771580354976</v>
      </c>
      <c r="K1416" s="243">
        <v>0.19556362221251833</v>
      </c>
      <c r="L1416" s="243">
        <v>11350467.14779228</v>
      </c>
      <c r="M1416" s="243">
        <v>54472</v>
      </c>
      <c r="N1416" s="243">
        <v>208.37250601762887</v>
      </c>
    </row>
    <row r="1417" spans="1:14">
      <c r="A1417" t="str">
        <f t="shared" si="23"/>
        <v>2004_2TOT_15</v>
      </c>
      <c r="B1417" s="243">
        <v>2004</v>
      </c>
      <c r="C1417" s="243" t="s">
        <v>147</v>
      </c>
      <c r="D1417" s="243">
        <v>2</v>
      </c>
      <c r="E1417" s="243">
        <v>15</v>
      </c>
      <c r="F1417" s="243">
        <v>218.34638372818233</v>
      </c>
      <c r="G1417" s="243">
        <v>808760</v>
      </c>
      <c r="H1417" s="243">
        <v>110625945.02375041</v>
      </c>
      <c r="I1417" s="243">
        <v>136.78463947741037</v>
      </c>
      <c r="J1417" s="243">
        <v>1.9060370148496977</v>
      </c>
      <c r="K1417" s="243">
        <v>0.19725985681420011</v>
      </c>
      <c r="L1417" s="243">
        <v>11448916.209552929</v>
      </c>
      <c r="M1417" s="243">
        <v>53194</v>
      </c>
      <c r="N1417" s="243">
        <v>215.22946590880417</v>
      </c>
    </row>
    <row r="1418" spans="1:14">
      <c r="A1418" t="str">
        <f t="shared" si="23"/>
        <v>2004_2TOT_16</v>
      </c>
      <c r="B1418" s="243">
        <v>2004</v>
      </c>
      <c r="C1418" s="243" t="s">
        <v>147</v>
      </c>
      <c r="D1418" s="243">
        <v>2</v>
      </c>
      <c r="E1418" s="243">
        <v>16</v>
      </c>
      <c r="F1418" s="243">
        <v>231.39970014671496</v>
      </c>
      <c r="G1418" s="243">
        <v>862593</v>
      </c>
      <c r="H1418" s="243">
        <v>122697799.28901862</v>
      </c>
      <c r="I1418" s="243">
        <v>142.24298051226779</v>
      </c>
      <c r="J1418" s="243">
        <v>2.1140298239735653</v>
      </c>
      <c r="K1418" s="243">
        <v>0.20799280912386764</v>
      </c>
      <c r="L1418" s="243">
        <v>12071854.265268207</v>
      </c>
      <c r="M1418" s="243">
        <v>53833</v>
      </c>
      <c r="N1418" s="243">
        <v>224.24635939420443</v>
      </c>
    </row>
    <row r="1419" spans="1:14">
      <c r="A1419" t="str">
        <f t="shared" si="23"/>
        <v>2004_2TOT_17</v>
      </c>
      <c r="B1419" s="243">
        <v>2004</v>
      </c>
      <c r="C1419" s="243" t="s">
        <v>147</v>
      </c>
      <c r="D1419" s="243">
        <v>2</v>
      </c>
      <c r="E1419" s="243">
        <v>17</v>
      </c>
      <c r="F1419" s="243">
        <v>242.07968630733257</v>
      </c>
      <c r="G1419" s="243">
        <v>916422</v>
      </c>
      <c r="H1419" s="243">
        <v>135364612.22972503</v>
      </c>
      <c r="I1419" s="243">
        <v>147.70991118690409</v>
      </c>
      <c r="J1419" s="243">
        <v>2.3322735128295586</v>
      </c>
      <c r="K1419" s="243">
        <v>0.21824368885599332</v>
      </c>
      <c r="L1419" s="243">
        <v>12666812.940706417</v>
      </c>
      <c r="M1419" s="243">
        <v>53829</v>
      </c>
      <c r="N1419" s="243">
        <v>235.31577663910562</v>
      </c>
    </row>
    <row r="1420" spans="1:14">
      <c r="A1420" t="str">
        <f t="shared" si="23"/>
        <v>2004_2TOT_18</v>
      </c>
      <c r="B1420" s="243">
        <v>2004</v>
      </c>
      <c r="C1420" s="243" t="s">
        <v>147</v>
      </c>
      <c r="D1420" s="243">
        <v>2</v>
      </c>
      <c r="E1420" s="243">
        <v>18</v>
      </c>
      <c r="F1420" s="243">
        <v>253.94633759690768</v>
      </c>
      <c r="G1420" s="243">
        <v>970896</v>
      </c>
      <c r="H1420" s="243">
        <v>148875624.79516396</v>
      </c>
      <c r="I1420" s="243">
        <v>153.33838515676649</v>
      </c>
      <c r="J1420" s="243">
        <v>2.5650623947893658</v>
      </c>
      <c r="K1420" s="243">
        <v>0.23278888195980718</v>
      </c>
      <c r="L1420" s="243">
        <v>13511012.565438926</v>
      </c>
      <c r="M1420" s="243">
        <v>54474</v>
      </c>
      <c r="N1420" s="243">
        <v>248.02681215697262</v>
      </c>
    </row>
    <row r="1421" spans="1:14">
      <c r="A1421" t="str">
        <f t="shared" si="23"/>
        <v>2004_2TOT_19</v>
      </c>
      <c r="B1421" s="243">
        <v>2004</v>
      </c>
      <c r="C1421" s="243" t="s">
        <v>147</v>
      </c>
      <c r="D1421" s="243">
        <v>2</v>
      </c>
      <c r="E1421" s="243">
        <v>19</v>
      </c>
      <c r="F1421" s="243">
        <v>266.99965401544034</v>
      </c>
      <c r="G1421" s="243">
        <v>1025369</v>
      </c>
      <c r="H1421" s="243">
        <v>163103681.30744016</v>
      </c>
      <c r="I1421" s="243">
        <v>159.06827815882883</v>
      </c>
      <c r="J1421" s="243">
        <v>2.8102056327156002</v>
      </c>
      <c r="K1421" s="243">
        <v>0.24514323792623438</v>
      </c>
      <c r="L1421" s="243">
        <v>14228056.512276202</v>
      </c>
      <c r="M1421" s="243">
        <v>54473</v>
      </c>
      <c r="N1421" s="243">
        <v>261.19465629350691</v>
      </c>
    </row>
    <row r="1422" spans="1:14">
      <c r="A1422" t="str">
        <f t="shared" si="23"/>
        <v>2004_2TOT_20</v>
      </c>
      <c r="B1422" s="243">
        <v>2004</v>
      </c>
      <c r="C1422" s="243" t="s">
        <v>147</v>
      </c>
      <c r="D1422" s="243">
        <v>2</v>
      </c>
      <c r="E1422" s="243">
        <v>20</v>
      </c>
      <c r="F1422" s="243">
        <v>277.20497412447497</v>
      </c>
      <c r="G1422" s="243">
        <v>1077921</v>
      </c>
      <c r="H1422" s="243">
        <v>177397878.71972376</v>
      </c>
      <c r="I1422" s="243">
        <v>164.57410025384399</v>
      </c>
      <c r="J1422" s="243">
        <v>3.0564884496400748</v>
      </c>
      <c r="K1422" s="243">
        <v>0.24628281692447462</v>
      </c>
      <c r="L1422" s="243">
        <v>14294197.412283599</v>
      </c>
      <c r="M1422" s="243">
        <v>52552</v>
      </c>
      <c r="N1422" s="243">
        <v>272.00101637014006</v>
      </c>
    </row>
    <row r="1423" spans="1:14">
      <c r="A1423" t="str">
        <f t="shared" si="23"/>
        <v>2004_2TOT_21</v>
      </c>
      <c r="B1423" s="243">
        <v>2004</v>
      </c>
      <c r="C1423" s="243" t="s">
        <v>147</v>
      </c>
      <c r="D1423" s="243">
        <v>2</v>
      </c>
      <c r="E1423" s="243">
        <v>21</v>
      </c>
      <c r="F1423" s="243">
        <v>284.79963094980303</v>
      </c>
      <c r="G1423" s="243">
        <v>1131755</v>
      </c>
      <c r="H1423" s="243">
        <v>192627561.56530654</v>
      </c>
      <c r="I1423" s="243">
        <v>170.20252754819421</v>
      </c>
      <c r="J1423" s="243">
        <v>3.3188892745267693</v>
      </c>
      <c r="K1423" s="243">
        <v>0.26240082488669447</v>
      </c>
      <c r="L1423" s="243">
        <v>15229682.845582783</v>
      </c>
      <c r="M1423" s="243">
        <v>53834</v>
      </c>
      <c r="N1423" s="243">
        <v>282.9008218891924</v>
      </c>
    </row>
    <row r="1424" spans="1:14">
      <c r="A1424" t="str">
        <f t="shared" si="23"/>
        <v>2004_2TOT_22</v>
      </c>
      <c r="B1424" s="243">
        <v>2004</v>
      </c>
      <c r="C1424" s="243" t="s">
        <v>147</v>
      </c>
      <c r="D1424" s="243">
        <v>2</v>
      </c>
      <c r="E1424" s="243">
        <v>22</v>
      </c>
      <c r="F1424" s="243">
        <v>285.51163002717755</v>
      </c>
      <c r="G1424" s="243">
        <v>1185585</v>
      </c>
      <c r="H1424" s="243">
        <v>207961063.33578685</v>
      </c>
      <c r="I1424" s="243">
        <v>175.40797440570424</v>
      </c>
      <c r="J1424" s="243">
        <v>3.5830788544261702</v>
      </c>
      <c r="K1424" s="243">
        <v>0.26418957989940095</v>
      </c>
      <c r="L1424" s="243">
        <v>15333501.770480305</v>
      </c>
      <c r="M1424" s="243">
        <v>53830</v>
      </c>
      <c r="N1424" s="243">
        <v>284.85048802675652</v>
      </c>
    </row>
    <row r="1425" spans="1:14">
      <c r="A1425" t="str">
        <f t="shared" si="23"/>
        <v>2004_2TOT_23</v>
      </c>
      <c r="B1425" s="243">
        <v>2004</v>
      </c>
      <c r="C1425" s="243" t="s">
        <v>147</v>
      </c>
      <c r="D1425" s="243">
        <v>2</v>
      </c>
      <c r="E1425" s="243">
        <v>23</v>
      </c>
      <c r="F1425" s="243">
        <v>303.78627301312321</v>
      </c>
      <c r="G1425" s="243">
        <v>1238772</v>
      </c>
      <c r="H1425" s="243">
        <v>223724658.25934219</v>
      </c>
      <c r="I1425" s="243">
        <v>180.6019657042153</v>
      </c>
      <c r="J1425" s="243">
        <v>3.8546787526683293</v>
      </c>
      <c r="K1425" s="243">
        <v>0.27159989824215902</v>
      </c>
      <c r="L1425" s="243">
        <v>15763594.923555344</v>
      </c>
      <c r="M1425" s="243">
        <v>53187</v>
      </c>
      <c r="N1425" s="243">
        <v>296.38059908540328</v>
      </c>
    </row>
    <row r="1426" spans="1:14">
      <c r="A1426" t="str">
        <f t="shared" si="23"/>
        <v>2004_2TOT_24</v>
      </c>
      <c r="B1426" s="243">
        <v>2004</v>
      </c>
      <c r="C1426" s="243" t="s">
        <v>147</v>
      </c>
      <c r="D1426" s="243">
        <v>2</v>
      </c>
      <c r="E1426" s="243">
        <v>24</v>
      </c>
      <c r="F1426" s="243">
        <v>313.27959404478332</v>
      </c>
      <c r="G1426" s="243">
        <v>1292600</v>
      </c>
      <c r="H1426" s="243">
        <v>240387120.31039068</v>
      </c>
      <c r="I1426" s="243">
        <v>185.97177805229049</v>
      </c>
      <c r="J1426" s="243">
        <v>4.1417657413580837</v>
      </c>
      <c r="K1426" s="243">
        <v>0.28708698868975446</v>
      </c>
      <c r="L1426" s="243">
        <v>16662462.051048487</v>
      </c>
      <c r="M1426" s="243">
        <v>53828</v>
      </c>
      <c r="N1426" s="243">
        <v>309.55008640574584</v>
      </c>
    </row>
    <row r="1427" spans="1:14">
      <c r="A1427" t="str">
        <f t="shared" si="23"/>
        <v>2004_2TOT_25</v>
      </c>
      <c r="B1427" s="243">
        <v>2004</v>
      </c>
      <c r="C1427" s="243" t="s">
        <v>147</v>
      </c>
      <c r="D1427" s="243">
        <v>2</v>
      </c>
      <c r="E1427" s="243">
        <v>25</v>
      </c>
      <c r="F1427" s="243">
        <v>322.77291507644344</v>
      </c>
      <c r="G1427" s="243">
        <v>1347713</v>
      </c>
      <c r="H1427" s="243">
        <v>257950385.3194904</v>
      </c>
      <c r="I1427" s="243">
        <v>191.39860290691743</v>
      </c>
      <c r="J1427" s="243">
        <v>4.4443731740156895</v>
      </c>
      <c r="K1427" s="243">
        <v>0.30260743265760581</v>
      </c>
      <c r="L1427" s="243">
        <v>17563265.009099722</v>
      </c>
      <c r="M1427" s="243">
        <v>55113</v>
      </c>
      <c r="N1427" s="243">
        <v>318.67735396548403</v>
      </c>
    </row>
    <row r="1428" spans="1:14">
      <c r="A1428" t="str">
        <f t="shared" si="23"/>
        <v>2004_2TOT_26</v>
      </c>
      <c r="B1428" s="243">
        <v>2004</v>
      </c>
      <c r="C1428" s="243" t="s">
        <v>147</v>
      </c>
      <c r="D1428" s="243">
        <v>2</v>
      </c>
      <c r="E1428" s="243">
        <v>26</v>
      </c>
      <c r="F1428" s="243">
        <v>332.26623610810356</v>
      </c>
      <c r="G1428" s="243">
        <v>1400905</v>
      </c>
      <c r="H1428" s="243">
        <v>275500484.51631731</v>
      </c>
      <c r="I1428" s="243">
        <v>196.65893441476567</v>
      </c>
      <c r="J1428" s="243">
        <v>4.7467537654425414</v>
      </c>
      <c r="K1428" s="243">
        <v>0.30238059142685181</v>
      </c>
      <c r="L1428" s="243">
        <v>17550099.196826905</v>
      </c>
      <c r="M1428" s="243">
        <v>53192</v>
      </c>
      <c r="N1428" s="243">
        <v>329.93869748884993</v>
      </c>
    </row>
    <row r="1429" spans="1:14">
      <c r="A1429" t="str">
        <f t="shared" si="23"/>
        <v>2004_2TOT_27</v>
      </c>
      <c r="B1429" s="243">
        <v>2004</v>
      </c>
      <c r="C1429" s="243" t="s">
        <v>147</v>
      </c>
      <c r="D1429" s="243">
        <v>2</v>
      </c>
      <c r="E1429" s="243">
        <v>27</v>
      </c>
      <c r="F1429" s="243">
        <v>341.75955713976367</v>
      </c>
      <c r="G1429" s="243">
        <v>1455373</v>
      </c>
      <c r="H1429" s="243">
        <v>294012319.85737967</v>
      </c>
      <c r="I1429" s="243">
        <v>202.01853398227098</v>
      </c>
      <c r="J1429" s="243">
        <v>5.0657046531867538</v>
      </c>
      <c r="K1429" s="243">
        <v>0.31895088774421243</v>
      </c>
      <c r="L1429" s="243">
        <v>18511835.341062367</v>
      </c>
      <c r="M1429" s="243">
        <v>54468</v>
      </c>
      <c r="N1429" s="243">
        <v>339.86625800584505</v>
      </c>
    </row>
    <row r="1430" spans="1:14">
      <c r="A1430" t="str">
        <f t="shared" si="23"/>
        <v>2004_2TOT_28</v>
      </c>
      <c r="B1430" s="243">
        <v>2004</v>
      </c>
      <c r="C1430" s="243" t="s">
        <v>147</v>
      </c>
      <c r="D1430" s="243">
        <v>2</v>
      </c>
      <c r="E1430" s="243">
        <v>28</v>
      </c>
      <c r="F1430" s="243">
        <v>355.99953868725379</v>
      </c>
      <c r="G1430" s="243">
        <v>1508568</v>
      </c>
      <c r="H1430" s="243">
        <v>312692339.39936221</v>
      </c>
      <c r="I1430" s="243">
        <v>207.27759000546359</v>
      </c>
      <c r="J1430" s="243">
        <v>5.3875532817113765</v>
      </c>
      <c r="K1430" s="243">
        <v>0.3218486285246227</v>
      </c>
      <c r="L1430" s="243">
        <v>18680019.541982532</v>
      </c>
      <c r="M1430" s="243">
        <v>53195</v>
      </c>
      <c r="N1430" s="243">
        <v>351.16119075068207</v>
      </c>
    </row>
    <row r="1431" spans="1:14">
      <c r="A1431" t="str">
        <f t="shared" si="23"/>
        <v>2004_2TOT_29</v>
      </c>
      <c r="B1431" s="243">
        <v>2004</v>
      </c>
      <c r="C1431" s="243" t="s">
        <v>147</v>
      </c>
      <c r="D1431" s="243">
        <v>2</v>
      </c>
      <c r="E1431" s="243">
        <v>29</v>
      </c>
      <c r="F1431" s="243">
        <v>360.74619920308379</v>
      </c>
      <c r="G1431" s="243">
        <v>1562399</v>
      </c>
      <c r="H1431" s="243">
        <v>331883529.30429095</v>
      </c>
      <c r="I1431" s="243">
        <v>212.41918953115751</v>
      </c>
      <c r="J1431" s="243">
        <v>5.7182091537127491</v>
      </c>
      <c r="K1431" s="243">
        <v>0.33065587200137259</v>
      </c>
      <c r="L1431" s="243">
        <v>19191189.904928744</v>
      </c>
      <c r="M1431" s="243">
        <v>53831</v>
      </c>
      <c r="N1431" s="243">
        <v>356.50814409780133</v>
      </c>
    </row>
    <row r="1432" spans="1:14">
      <c r="A1432" t="str">
        <f t="shared" si="23"/>
        <v>2004_2TOT_30</v>
      </c>
      <c r="B1432" s="243">
        <v>2004</v>
      </c>
      <c r="C1432" s="243" t="s">
        <v>147</v>
      </c>
      <c r="D1432" s="243">
        <v>2</v>
      </c>
      <c r="E1432" s="243">
        <v>30</v>
      </c>
      <c r="F1432" s="243">
        <v>370.23952023474391</v>
      </c>
      <c r="G1432" s="243">
        <v>1615588</v>
      </c>
      <c r="H1432" s="243">
        <v>351412847.2150653</v>
      </c>
      <c r="I1432" s="243">
        <v>217.5139003353982</v>
      </c>
      <c r="J1432" s="243">
        <v>6.0546908244881852</v>
      </c>
      <c r="K1432" s="243">
        <v>0.33648167077543611</v>
      </c>
      <c r="L1432" s="243">
        <v>19529317.91077435</v>
      </c>
      <c r="M1432" s="243">
        <v>53189</v>
      </c>
      <c r="N1432" s="243">
        <v>367.16836020181523</v>
      </c>
    </row>
    <row r="1433" spans="1:14">
      <c r="A1433" t="str">
        <f t="shared" si="23"/>
        <v>2004_2TOT_31</v>
      </c>
      <c r="B1433" s="243">
        <v>2004</v>
      </c>
      <c r="C1433" s="243" t="s">
        <v>147</v>
      </c>
      <c r="D1433" s="243">
        <v>2</v>
      </c>
      <c r="E1433" s="243">
        <v>31</v>
      </c>
      <c r="F1433" s="243">
        <v>370.23952023474391</v>
      </c>
      <c r="G1433" s="243">
        <v>1669416</v>
      </c>
      <c r="H1433" s="243">
        <v>371342100.11026037</v>
      </c>
      <c r="I1433" s="243">
        <v>222.43832580391009</v>
      </c>
      <c r="J1433" s="243">
        <v>6.3980632014508139</v>
      </c>
      <c r="K1433" s="243">
        <v>0.34337237696262868</v>
      </c>
      <c r="L1433" s="243">
        <v>19929252.895195067</v>
      </c>
      <c r="M1433" s="243">
        <v>53828</v>
      </c>
      <c r="N1433" s="243">
        <v>370.23952023473038</v>
      </c>
    </row>
    <row r="1434" spans="1:14">
      <c r="A1434" t="str">
        <f t="shared" si="23"/>
        <v>2004_2TOT_32</v>
      </c>
      <c r="B1434" s="243">
        <v>2004</v>
      </c>
      <c r="C1434" s="243" t="s">
        <v>147</v>
      </c>
      <c r="D1434" s="243">
        <v>2</v>
      </c>
      <c r="E1434" s="243">
        <v>32</v>
      </c>
      <c r="F1434" s="243">
        <v>379.73284126640402</v>
      </c>
      <c r="G1434" s="243">
        <v>1723890</v>
      </c>
      <c r="H1434" s="243">
        <v>391840877.15145302</v>
      </c>
      <c r="I1434" s="243">
        <v>227.30039454457827</v>
      </c>
      <c r="J1434" s="243">
        <v>6.7512482322433298</v>
      </c>
      <c r="K1434" s="243">
        <v>0.35318503079251595</v>
      </c>
      <c r="L1434" s="243">
        <v>20498777.041192651</v>
      </c>
      <c r="M1434" s="243">
        <v>54474</v>
      </c>
      <c r="N1434" s="243">
        <v>376.30387049221008</v>
      </c>
    </row>
    <row r="1435" spans="1:14">
      <c r="A1435" t="str">
        <f t="shared" si="23"/>
        <v>2004_2TOT_33</v>
      </c>
      <c r="B1435" s="243">
        <v>2004</v>
      </c>
      <c r="C1435" s="243" t="s">
        <v>147</v>
      </c>
      <c r="D1435" s="243">
        <v>2</v>
      </c>
      <c r="E1435" s="243">
        <v>33</v>
      </c>
      <c r="F1435" s="243">
        <v>393.9728228138942</v>
      </c>
      <c r="G1435" s="243">
        <v>1777081</v>
      </c>
      <c r="H1435" s="243">
        <v>412505255.92205518</v>
      </c>
      <c r="I1435" s="243">
        <v>232.12518502086016</v>
      </c>
      <c r="J1435" s="243">
        <v>7.1072865089530648</v>
      </c>
      <c r="K1435" s="243">
        <v>0.35603827670973498</v>
      </c>
      <c r="L1435" s="243">
        <v>20664378.770602167</v>
      </c>
      <c r="M1435" s="243">
        <v>53191</v>
      </c>
      <c r="N1435" s="243">
        <v>388.49389503115503</v>
      </c>
    </row>
    <row r="1436" spans="1:14">
      <c r="A1436" t="str">
        <f t="shared" si="23"/>
        <v>2004_2TOT_34</v>
      </c>
      <c r="B1436" s="243">
        <v>2004</v>
      </c>
      <c r="C1436" s="243" t="s">
        <v>147</v>
      </c>
      <c r="D1436" s="243">
        <v>2</v>
      </c>
      <c r="E1436" s="243">
        <v>34</v>
      </c>
      <c r="F1436" s="243">
        <v>406.85661564257578</v>
      </c>
      <c r="G1436" s="243">
        <v>1831553</v>
      </c>
      <c r="H1436" s="243">
        <v>434409539.29834002</v>
      </c>
      <c r="I1436" s="243">
        <v>237.1809820946159</v>
      </c>
      <c r="J1436" s="243">
        <v>7.4846878038300702</v>
      </c>
      <c r="K1436" s="243">
        <v>0.37740129487700536</v>
      </c>
      <c r="L1436" s="243">
        <v>21904283.376284838</v>
      </c>
      <c r="M1436" s="243">
        <v>54472</v>
      </c>
      <c r="N1436" s="243">
        <v>402.12005023286895</v>
      </c>
    </row>
    <row r="1437" spans="1:14">
      <c r="A1437" t="str">
        <f t="shared" si="23"/>
        <v>2004_2TOT_35</v>
      </c>
      <c r="B1437" s="243">
        <v>2004</v>
      </c>
      <c r="C1437" s="243" t="s">
        <v>147</v>
      </c>
      <c r="D1437" s="243">
        <v>2</v>
      </c>
      <c r="E1437" s="243">
        <v>35</v>
      </c>
      <c r="F1437" s="243">
        <v>417.70612539304443</v>
      </c>
      <c r="G1437" s="243">
        <v>1886024</v>
      </c>
      <c r="H1437" s="243">
        <v>456897444.89397216</v>
      </c>
      <c r="I1437" s="243">
        <v>242.25431112964213</v>
      </c>
      <c r="J1437" s="243">
        <v>7.8721446562214172</v>
      </c>
      <c r="K1437" s="243">
        <v>0.38745685239134708</v>
      </c>
      <c r="L1437" s="243">
        <v>22487905.595632136</v>
      </c>
      <c r="M1437" s="243">
        <v>54471</v>
      </c>
      <c r="N1437" s="243">
        <v>412.84179830794619</v>
      </c>
    </row>
    <row r="1438" spans="1:14">
      <c r="A1438" t="str">
        <f t="shared" si="23"/>
        <v>2004_2TOT_36</v>
      </c>
      <c r="B1438" s="243">
        <v>2004</v>
      </c>
      <c r="C1438" s="243" t="s">
        <v>147</v>
      </c>
      <c r="D1438" s="243">
        <v>2</v>
      </c>
      <c r="E1438" s="243">
        <v>36</v>
      </c>
      <c r="F1438" s="243">
        <v>427.19944642470455</v>
      </c>
      <c r="G1438" s="243">
        <v>1939854</v>
      </c>
      <c r="H1438" s="243">
        <v>479781355.31031853</v>
      </c>
      <c r="I1438" s="243">
        <v>247.32859035284022</v>
      </c>
      <c r="J1438" s="243">
        <v>8.2664244997852059</v>
      </c>
      <c r="K1438" s="243">
        <v>0.39427984356378865</v>
      </c>
      <c r="L1438" s="243">
        <v>22883910.416346371</v>
      </c>
      <c r="M1438" s="243">
        <v>53830</v>
      </c>
      <c r="N1438" s="243">
        <v>425.11444206476631</v>
      </c>
    </row>
    <row r="1439" spans="1:14">
      <c r="A1439" t="str">
        <f t="shared" si="23"/>
        <v>2004_2TOT_37</v>
      </c>
      <c r="B1439" s="243">
        <v>2004</v>
      </c>
      <c r="C1439" s="243" t="s">
        <v>147</v>
      </c>
      <c r="D1439" s="243">
        <v>2</v>
      </c>
      <c r="E1439" s="243">
        <v>37</v>
      </c>
      <c r="F1439" s="243">
        <v>431.94610694053455</v>
      </c>
      <c r="G1439" s="243">
        <v>1994327</v>
      </c>
      <c r="H1439" s="243">
        <v>503098742.67908847</v>
      </c>
      <c r="I1439" s="243">
        <v>252.26492078735757</v>
      </c>
      <c r="J1439" s="243">
        <v>8.6681729630857696</v>
      </c>
      <c r="K1439" s="243">
        <v>0.40174846330056369</v>
      </c>
      <c r="L1439" s="243">
        <v>23317387.368769944</v>
      </c>
      <c r="M1439" s="243">
        <v>54473</v>
      </c>
      <c r="N1439" s="243">
        <v>428.05403353532841</v>
      </c>
    </row>
    <row r="1440" spans="1:14">
      <c r="A1440" t="str">
        <f t="shared" si="23"/>
        <v>2004_2TOT_38</v>
      </c>
      <c r="B1440" s="243">
        <v>2004</v>
      </c>
      <c r="C1440" s="243" t="s">
        <v>147</v>
      </c>
      <c r="D1440" s="243">
        <v>2</v>
      </c>
      <c r="E1440" s="243">
        <v>38</v>
      </c>
      <c r="F1440" s="243">
        <v>448.55941874593975</v>
      </c>
      <c r="G1440" s="243">
        <v>2047521</v>
      </c>
      <c r="H1440" s="243">
        <v>526568792.14336842</v>
      </c>
      <c r="I1440" s="243">
        <v>257.17381757909612</v>
      </c>
      <c r="J1440" s="243">
        <v>9.0725517280279977</v>
      </c>
      <c r="K1440" s="243">
        <v>0.40437876494222813</v>
      </c>
      <c r="L1440" s="243">
        <v>23470049.46427995</v>
      </c>
      <c r="M1440" s="243">
        <v>53194</v>
      </c>
      <c r="N1440" s="243">
        <v>441.21610452832931</v>
      </c>
    </row>
    <row r="1441" spans="1:14">
      <c r="A1441" t="str">
        <f t="shared" si="23"/>
        <v>2004_2TOT_39</v>
      </c>
      <c r="B1441" s="243">
        <v>2004</v>
      </c>
      <c r="C1441" s="243" t="s">
        <v>147</v>
      </c>
      <c r="D1441" s="243">
        <v>2</v>
      </c>
      <c r="E1441" s="243">
        <v>39</v>
      </c>
      <c r="F1441" s="243">
        <v>459.23940490655741</v>
      </c>
      <c r="G1441" s="243">
        <v>2100710</v>
      </c>
      <c r="H1441" s="243">
        <v>550796790.96947944</v>
      </c>
      <c r="I1441" s="243">
        <v>262.19553911271879</v>
      </c>
      <c r="J1441" s="243">
        <v>9.489989631481734</v>
      </c>
      <c r="K1441" s="243">
        <v>0.41743790345373633</v>
      </c>
      <c r="L1441" s="243">
        <v>24227998.826111019</v>
      </c>
      <c r="M1441" s="243">
        <v>53189</v>
      </c>
      <c r="N1441" s="243">
        <v>455.50769569104551</v>
      </c>
    </row>
    <row r="1442" spans="1:14">
      <c r="A1442" t="str">
        <f t="shared" si="23"/>
        <v>2004_2TOT_40</v>
      </c>
      <c r="B1442" s="243">
        <v>2004</v>
      </c>
      <c r="C1442" s="243" t="s">
        <v>147</v>
      </c>
      <c r="D1442" s="243">
        <v>2</v>
      </c>
      <c r="E1442" s="243">
        <v>40</v>
      </c>
      <c r="F1442" s="243">
        <v>469.91939106717496</v>
      </c>
      <c r="G1442" s="243">
        <v>2155184</v>
      </c>
      <c r="H1442" s="243">
        <v>576168843.20376551</v>
      </c>
      <c r="I1442" s="243">
        <v>267.34090602183642</v>
      </c>
      <c r="J1442" s="243">
        <v>9.9271390785745162</v>
      </c>
      <c r="K1442" s="243">
        <v>0.43714944709278214</v>
      </c>
      <c r="L1442" s="243">
        <v>25372052.23428607</v>
      </c>
      <c r="M1442" s="243">
        <v>54474</v>
      </c>
      <c r="N1442" s="243">
        <v>465.76444238143097</v>
      </c>
    </row>
    <row r="1443" spans="1:14">
      <c r="A1443" t="str">
        <f t="shared" si="23"/>
        <v>2004_2TOT_41</v>
      </c>
      <c r="B1443" s="243">
        <v>2004</v>
      </c>
      <c r="C1443" s="243" t="s">
        <v>147</v>
      </c>
      <c r="D1443" s="243">
        <v>2</v>
      </c>
      <c r="E1443" s="243">
        <v>41</v>
      </c>
      <c r="F1443" s="243">
        <v>477.03938184092004</v>
      </c>
      <c r="G1443" s="243">
        <v>2209021</v>
      </c>
      <c r="H1443" s="243">
        <v>601664117.4397105</v>
      </c>
      <c r="I1443" s="243">
        <v>272.36686180878792</v>
      </c>
      <c r="J1443" s="243">
        <v>10.366411587270575</v>
      </c>
      <c r="K1443" s="243">
        <v>0.43927250869605849</v>
      </c>
      <c r="L1443" s="243">
        <v>25495274.235944986</v>
      </c>
      <c r="M1443" s="243">
        <v>53837</v>
      </c>
      <c r="N1443" s="243">
        <v>473.56417029078489</v>
      </c>
    </row>
    <row r="1444" spans="1:14">
      <c r="A1444" t="str">
        <f t="shared" si="23"/>
        <v>2004_2TOT_42</v>
      </c>
      <c r="B1444" s="243">
        <v>2004</v>
      </c>
      <c r="C1444" s="243" t="s">
        <v>147</v>
      </c>
      <c r="D1444" s="243">
        <v>2</v>
      </c>
      <c r="E1444" s="243">
        <v>42</v>
      </c>
      <c r="F1444" s="243">
        <v>484.15937261466513</v>
      </c>
      <c r="G1444" s="243">
        <v>2262206</v>
      </c>
      <c r="H1444" s="243">
        <v>627277266.23197758</v>
      </c>
      <c r="I1444" s="243">
        <v>277.28565224916633</v>
      </c>
      <c r="J1444" s="243">
        <v>10.807715023407846</v>
      </c>
      <c r="K1444" s="243">
        <v>0.44130343613727163</v>
      </c>
      <c r="L1444" s="243">
        <v>25613148.792267084</v>
      </c>
      <c r="M1444" s="243">
        <v>53185</v>
      </c>
      <c r="N1444" s="243">
        <v>481.58595078061643</v>
      </c>
    </row>
    <row r="1445" spans="1:14">
      <c r="A1445" t="str">
        <f t="shared" si="23"/>
        <v>2004_2TOT_43</v>
      </c>
      <c r="B1445" s="243">
        <v>2004</v>
      </c>
      <c r="C1445" s="243" t="s">
        <v>147</v>
      </c>
      <c r="D1445" s="243">
        <v>2</v>
      </c>
      <c r="E1445" s="243">
        <v>43</v>
      </c>
      <c r="F1445" s="243">
        <v>498.3993541621553</v>
      </c>
      <c r="G1445" s="243">
        <v>2316679</v>
      </c>
      <c r="H1445" s="243">
        <v>654264115.04843736</v>
      </c>
      <c r="I1445" s="243">
        <v>282.41466126659645</v>
      </c>
      <c r="J1445" s="243">
        <v>11.272686714698546</v>
      </c>
      <c r="K1445" s="243">
        <v>0.4649716912906996</v>
      </c>
      <c r="L1445" s="243">
        <v>26986848.816459775</v>
      </c>
      <c r="M1445" s="243">
        <v>54473</v>
      </c>
      <c r="N1445" s="243">
        <v>495.41697384869155</v>
      </c>
    </row>
    <row r="1446" spans="1:14">
      <c r="A1446" t="str">
        <f t="shared" si="23"/>
        <v>2004_2TOT_44</v>
      </c>
      <c r="B1446" s="243">
        <v>2004</v>
      </c>
      <c r="C1446" s="243" t="s">
        <v>147</v>
      </c>
      <c r="D1446" s="243">
        <v>2</v>
      </c>
      <c r="E1446" s="243">
        <v>44</v>
      </c>
      <c r="F1446" s="243">
        <v>512.63933570964548</v>
      </c>
      <c r="G1446" s="243">
        <v>2370508</v>
      </c>
      <c r="H1446" s="243">
        <v>681441967.81594276</v>
      </c>
      <c r="I1446" s="243">
        <v>287.46663914061577</v>
      </c>
      <c r="J1446" s="243">
        <v>11.740949321159256</v>
      </c>
      <c r="K1446" s="243">
        <v>0.46826260646071027</v>
      </c>
      <c r="L1446" s="243">
        <v>27177852.767505407</v>
      </c>
      <c r="M1446" s="243">
        <v>53829</v>
      </c>
      <c r="N1446" s="243">
        <v>504.89239568829828</v>
      </c>
    </row>
    <row r="1447" spans="1:14">
      <c r="A1447" t="str">
        <f t="shared" si="23"/>
        <v>2004_2TOT_45</v>
      </c>
      <c r="B1447" s="243">
        <v>2004</v>
      </c>
      <c r="C1447" s="243" t="s">
        <v>147</v>
      </c>
      <c r="D1447" s="243">
        <v>2</v>
      </c>
      <c r="E1447" s="243">
        <v>45</v>
      </c>
      <c r="F1447" s="243">
        <v>522.1326567413056</v>
      </c>
      <c r="G1447" s="243">
        <v>2424977</v>
      </c>
      <c r="H1447" s="243">
        <v>709667852.85349679</v>
      </c>
      <c r="I1447" s="243">
        <v>292.64931290214167</v>
      </c>
      <c r="J1447" s="243">
        <v>12.227269068727693</v>
      </c>
      <c r="K1447" s="243">
        <v>0.48631974756843732</v>
      </c>
      <c r="L1447" s="243">
        <v>28225885.037554026</v>
      </c>
      <c r="M1447" s="243">
        <v>54469</v>
      </c>
      <c r="N1447" s="243">
        <v>518.20090395553484</v>
      </c>
    </row>
    <row r="1448" spans="1:14">
      <c r="A1448" t="str">
        <f t="shared" si="23"/>
        <v>2004_2TOT_46</v>
      </c>
      <c r="B1448" s="243">
        <v>2004</v>
      </c>
      <c r="C1448" s="243" t="s">
        <v>147</v>
      </c>
      <c r="D1448" s="243">
        <v>2</v>
      </c>
      <c r="E1448" s="243">
        <v>46</v>
      </c>
      <c r="F1448" s="243">
        <v>541.11929880462571</v>
      </c>
      <c r="G1448" s="243">
        <v>2478167</v>
      </c>
      <c r="H1448" s="243">
        <v>738021108.59266758</v>
      </c>
      <c r="I1448" s="243">
        <v>297.80927136575849</v>
      </c>
      <c r="J1448" s="243">
        <v>12.715783358198909</v>
      </c>
      <c r="K1448" s="243">
        <v>0.48851428947121533</v>
      </c>
      <c r="L1448" s="243">
        <v>28353255.73917079</v>
      </c>
      <c r="M1448" s="243">
        <v>53190</v>
      </c>
      <c r="N1448" s="243">
        <v>533.056133468148</v>
      </c>
    </row>
    <row r="1449" spans="1:14">
      <c r="A1449" t="str">
        <f t="shared" si="23"/>
        <v>2004_2TOT_47</v>
      </c>
      <c r="B1449" s="243">
        <v>2004</v>
      </c>
      <c r="C1449" s="243" t="s">
        <v>147</v>
      </c>
      <c r="D1449" s="243">
        <v>2</v>
      </c>
      <c r="E1449" s="243">
        <v>47</v>
      </c>
      <c r="F1449" s="243">
        <v>555.35928035211589</v>
      </c>
      <c r="G1449" s="243">
        <v>2531363</v>
      </c>
      <c r="H1449" s="243">
        <v>767215383.57535887</v>
      </c>
      <c r="I1449" s="243">
        <v>303.08390522234816</v>
      </c>
      <c r="J1449" s="243">
        <v>13.218788044186121</v>
      </c>
      <c r="K1449" s="243">
        <v>0.5030046859872126</v>
      </c>
      <c r="L1449" s="243">
        <v>29194274.982691288</v>
      </c>
      <c r="M1449" s="243">
        <v>53196</v>
      </c>
      <c r="N1449" s="243">
        <v>548.80583094013252</v>
      </c>
    </row>
    <row r="1450" spans="1:14">
      <c r="A1450" t="str">
        <f t="shared" si="23"/>
        <v>2004_2TOT_48</v>
      </c>
      <c r="B1450" s="243">
        <v>2004</v>
      </c>
      <c r="C1450" s="243" t="s">
        <v>147</v>
      </c>
      <c r="D1450" s="243">
        <v>2</v>
      </c>
      <c r="E1450" s="243">
        <v>48</v>
      </c>
      <c r="F1450" s="243">
        <v>569.59926189960606</v>
      </c>
      <c r="G1450" s="243">
        <v>2585838</v>
      </c>
      <c r="H1450" s="243">
        <v>798065433.17912471</v>
      </c>
      <c r="I1450" s="243">
        <v>308.62932371599641</v>
      </c>
      <c r="J1450" s="243">
        <v>13.750321008194724</v>
      </c>
      <c r="K1450" s="243">
        <v>0.53153296400860306</v>
      </c>
      <c r="L1450" s="243">
        <v>30850049.603765845</v>
      </c>
      <c r="M1450" s="243">
        <v>54475</v>
      </c>
      <c r="N1450" s="243">
        <v>566.31573389198434</v>
      </c>
    </row>
    <row r="1451" spans="1:14">
      <c r="A1451" t="str">
        <f t="shared" si="23"/>
        <v>2004_2TOT_49</v>
      </c>
      <c r="B1451" s="243">
        <v>2004</v>
      </c>
      <c r="C1451" s="243" t="s">
        <v>147</v>
      </c>
      <c r="D1451" s="243">
        <v>2</v>
      </c>
      <c r="E1451" s="243">
        <v>49</v>
      </c>
      <c r="F1451" s="243">
        <v>573.39659031227018</v>
      </c>
      <c r="G1451" s="243">
        <v>2639671</v>
      </c>
      <c r="H1451" s="243">
        <v>828747834.88679957</v>
      </c>
      <c r="I1451" s="243">
        <v>313.95876034808867</v>
      </c>
      <c r="J1451" s="243">
        <v>14.278965471722339</v>
      </c>
      <c r="K1451" s="243">
        <v>0.52864446352761441</v>
      </c>
      <c r="L1451" s="243">
        <v>30682401.707674861</v>
      </c>
      <c r="M1451" s="243">
        <v>53833</v>
      </c>
      <c r="N1451" s="243">
        <v>569.95526364265152</v>
      </c>
    </row>
    <row r="1452" spans="1:14">
      <c r="A1452" t="str">
        <f t="shared" si="23"/>
        <v>2004_2TOT_50</v>
      </c>
      <c r="B1452" s="243">
        <v>2004</v>
      </c>
      <c r="C1452" s="243" t="s">
        <v>147</v>
      </c>
      <c r="D1452" s="243">
        <v>2</v>
      </c>
      <c r="E1452" s="243">
        <v>50</v>
      </c>
      <c r="F1452" s="243">
        <v>590.95923422084127</v>
      </c>
      <c r="G1452" s="243">
        <v>2693501</v>
      </c>
      <c r="H1452" s="243">
        <v>860120245.6198988</v>
      </c>
      <c r="I1452" s="243">
        <v>319.33169715544892</v>
      </c>
      <c r="J1452" s="243">
        <v>14.819498491255118</v>
      </c>
      <c r="K1452" s="243">
        <v>0.54053301953277888</v>
      </c>
      <c r="L1452" s="243">
        <v>31372410.733099222</v>
      </c>
      <c r="M1452" s="243">
        <v>53830</v>
      </c>
      <c r="N1452" s="243">
        <v>582.8053266412636</v>
      </c>
    </row>
    <row r="1453" spans="1:14">
      <c r="A1453" t="str">
        <f t="shared" si="23"/>
        <v>2004_2TOT_51</v>
      </c>
      <c r="B1453" s="243">
        <v>2004</v>
      </c>
      <c r="C1453" s="243" t="s">
        <v>147</v>
      </c>
      <c r="D1453" s="243">
        <v>2</v>
      </c>
      <c r="E1453" s="243">
        <v>51</v>
      </c>
      <c r="F1453" s="243">
        <v>607.57254602624641</v>
      </c>
      <c r="G1453" s="243">
        <v>2746689</v>
      </c>
      <c r="H1453" s="243">
        <v>892119773.70880949</v>
      </c>
      <c r="I1453" s="243">
        <v>324.79824752959274</v>
      </c>
      <c r="J1453" s="243">
        <v>15.370836470624171</v>
      </c>
      <c r="K1453" s="243">
        <v>0.5513379793690536</v>
      </c>
      <c r="L1453" s="243">
        <v>31999528.088910699</v>
      </c>
      <c r="M1453" s="243">
        <v>53188</v>
      </c>
      <c r="N1453" s="243">
        <v>601.63059503855561</v>
      </c>
    </row>
    <row r="1454" spans="1:14">
      <c r="A1454" t="str">
        <f t="shared" si="23"/>
        <v>2004_2TOT_52</v>
      </c>
      <c r="B1454" s="243">
        <v>2004</v>
      </c>
      <c r="C1454" s="243" t="s">
        <v>147</v>
      </c>
      <c r="D1454" s="243">
        <v>2</v>
      </c>
      <c r="E1454" s="243">
        <v>52</v>
      </c>
      <c r="F1454" s="243">
        <v>621.81252757373659</v>
      </c>
      <c r="G1454" s="243">
        <v>2801164</v>
      </c>
      <c r="H1454" s="243">
        <v>925634646.34876645</v>
      </c>
      <c r="I1454" s="243">
        <v>330.44643096540096</v>
      </c>
      <c r="J1454" s="243">
        <v>15.94828317886261</v>
      </c>
      <c r="K1454" s="243">
        <v>0.57744670823843869</v>
      </c>
      <c r="L1454" s="243">
        <v>33514872.639956951</v>
      </c>
      <c r="M1454" s="243">
        <v>54475</v>
      </c>
      <c r="N1454" s="243">
        <v>615.23400899416151</v>
      </c>
    </row>
    <row r="1455" spans="1:14">
      <c r="A1455" t="str">
        <f t="shared" si="23"/>
        <v>2004_2TOT_53</v>
      </c>
      <c r="B1455" s="243">
        <v>2004</v>
      </c>
      <c r="C1455" s="243" t="s">
        <v>147</v>
      </c>
      <c r="D1455" s="243">
        <v>2</v>
      </c>
      <c r="E1455" s="243">
        <v>53</v>
      </c>
      <c r="F1455" s="243">
        <v>637.23917425018431</v>
      </c>
      <c r="G1455" s="243">
        <v>2855000</v>
      </c>
      <c r="H1455" s="243">
        <v>959511194.58405566</v>
      </c>
      <c r="I1455" s="243">
        <v>336.08097883854839</v>
      </c>
      <c r="J1455" s="243">
        <v>16.531961400620986</v>
      </c>
      <c r="K1455" s="243">
        <v>0.58367822175837603</v>
      </c>
      <c r="L1455" s="243">
        <v>33876548.235289216</v>
      </c>
      <c r="M1455" s="243">
        <v>53836</v>
      </c>
      <c r="N1455" s="243">
        <v>629.25455522864286</v>
      </c>
    </row>
    <row r="1456" spans="1:14">
      <c r="A1456" t="str">
        <f t="shared" si="23"/>
        <v>2004_2TOT_54</v>
      </c>
      <c r="B1456" s="243">
        <v>2004</v>
      </c>
      <c r="C1456" s="243" t="s">
        <v>147</v>
      </c>
      <c r="D1456" s="243">
        <v>2</v>
      </c>
      <c r="E1456" s="243">
        <v>54</v>
      </c>
      <c r="F1456" s="243">
        <v>644.35916502392934</v>
      </c>
      <c r="G1456" s="243">
        <v>2908836</v>
      </c>
      <c r="H1456" s="243">
        <v>994018386.50880814</v>
      </c>
      <c r="I1456" s="243">
        <v>341.72376390721519</v>
      </c>
      <c r="J1456" s="243">
        <v>17.126505339413828</v>
      </c>
      <c r="K1456" s="243">
        <v>0.5945439387928424</v>
      </c>
      <c r="L1456" s="243">
        <v>34507191.924752474</v>
      </c>
      <c r="M1456" s="243">
        <v>53836</v>
      </c>
      <c r="N1456" s="243">
        <v>640.96871841801908</v>
      </c>
    </row>
    <row r="1457" spans="1:14">
      <c r="A1457" t="str">
        <f t="shared" si="23"/>
        <v>2004_2TOT_55</v>
      </c>
      <c r="B1457" s="243">
        <v>2004</v>
      </c>
      <c r="C1457" s="243" t="s">
        <v>147</v>
      </c>
      <c r="D1457" s="243">
        <v>2</v>
      </c>
      <c r="E1457" s="243">
        <v>55</v>
      </c>
      <c r="F1457" s="243">
        <v>662.15914195829203</v>
      </c>
      <c r="G1457" s="243">
        <v>2962666</v>
      </c>
      <c r="H1457" s="243">
        <v>1029261805.652873</v>
      </c>
      <c r="I1457" s="243">
        <v>347.41067864311168</v>
      </c>
      <c r="J1457" s="243">
        <v>17.733734153631218</v>
      </c>
      <c r="K1457" s="243">
        <v>0.60722881421738961</v>
      </c>
      <c r="L1457" s="243">
        <v>35243419.144064903</v>
      </c>
      <c r="M1457" s="243">
        <v>53830</v>
      </c>
      <c r="N1457" s="243">
        <v>654.71705636382876</v>
      </c>
    </row>
    <row r="1458" spans="1:14">
      <c r="A1458" t="str">
        <f t="shared" si="23"/>
        <v>2004_2TOT_56</v>
      </c>
      <c r="B1458" s="243">
        <v>2004</v>
      </c>
      <c r="C1458" s="243" t="s">
        <v>147</v>
      </c>
      <c r="D1458" s="243">
        <v>2</v>
      </c>
      <c r="E1458" s="243">
        <v>56</v>
      </c>
      <c r="F1458" s="243">
        <v>676.3991235057822</v>
      </c>
      <c r="G1458" s="243">
        <v>3015859</v>
      </c>
      <c r="H1458" s="243">
        <v>1064762411.679669</v>
      </c>
      <c r="I1458" s="243">
        <v>353.05444043626346</v>
      </c>
      <c r="J1458" s="243">
        <v>18.345394186204427</v>
      </c>
      <c r="K1458" s="243">
        <v>0.61166003257320867</v>
      </c>
      <c r="L1458" s="243">
        <v>35500606.026795983</v>
      </c>
      <c r="M1458" s="243">
        <v>53193</v>
      </c>
      <c r="N1458" s="243">
        <v>667.39243935848674</v>
      </c>
    </row>
    <row r="1459" spans="1:14">
      <c r="A1459" t="str">
        <f t="shared" si="23"/>
        <v>2004_2TOT_57</v>
      </c>
      <c r="B1459" s="243">
        <v>2004</v>
      </c>
      <c r="C1459" s="243" t="s">
        <v>147</v>
      </c>
      <c r="D1459" s="243">
        <v>2</v>
      </c>
      <c r="E1459" s="243">
        <v>57</v>
      </c>
      <c r="F1459" s="243">
        <v>704.87908660076255</v>
      </c>
      <c r="G1459" s="243">
        <v>3069687</v>
      </c>
      <c r="H1459" s="243">
        <v>1101960971.8140244</v>
      </c>
      <c r="I1459" s="243">
        <v>358.98154170572582</v>
      </c>
      <c r="J1459" s="243">
        <v>18.986309231042885</v>
      </c>
      <c r="K1459" s="243">
        <v>0.64091504483845796</v>
      </c>
      <c r="L1459" s="243">
        <v>37198560.134355426</v>
      </c>
      <c r="M1459" s="243">
        <v>53828</v>
      </c>
      <c r="N1459" s="243">
        <v>691.06338958080232</v>
      </c>
    </row>
    <row r="1460" spans="1:14">
      <c r="A1460" t="str">
        <f t="shared" si="23"/>
        <v>2004_2TOT_58</v>
      </c>
      <c r="B1460" s="243">
        <v>2004</v>
      </c>
      <c r="C1460" s="243" t="s">
        <v>147</v>
      </c>
      <c r="D1460" s="243">
        <v>2</v>
      </c>
      <c r="E1460" s="243">
        <v>58</v>
      </c>
      <c r="F1460" s="243">
        <v>711.99907737450758</v>
      </c>
      <c r="G1460" s="243">
        <v>3126083</v>
      </c>
      <c r="H1460" s="243">
        <v>1142087495.4171119</v>
      </c>
      <c r="I1460" s="243">
        <v>365.34138582280502</v>
      </c>
      <c r="J1460" s="243">
        <v>19.677671815546045</v>
      </c>
      <c r="K1460" s="243">
        <v>0.69136258450316035</v>
      </c>
      <c r="L1460" s="243">
        <v>40126523.603087425</v>
      </c>
      <c r="M1460" s="243">
        <v>56396</v>
      </c>
      <c r="N1460" s="243">
        <v>711.5136464126432</v>
      </c>
    </row>
    <row r="1461" spans="1:14">
      <c r="A1461" t="str">
        <f t="shared" si="23"/>
        <v>2004_2TOT_59</v>
      </c>
      <c r="B1461" s="243">
        <v>2004</v>
      </c>
      <c r="C1461" s="243" t="s">
        <v>147</v>
      </c>
      <c r="D1461" s="243">
        <v>2</v>
      </c>
      <c r="E1461" s="243">
        <v>59</v>
      </c>
      <c r="F1461" s="243">
        <v>726.23905892199764</v>
      </c>
      <c r="G1461" s="243">
        <v>3177988</v>
      </c>
      <c r="H1461" s="243">
        <v>1179148738.1549308</v>
      </c>
      <c r="I1461" s="243">
        <v>371.03624625232408</v>
      </c>
      <c r="J1461" s="243">
        <v>20.316220941245689</v>
      </c>
      <c r="K1461" s="243">
        <v>0.63854912569964384</v>
      </c>
      <c r="L1461" s="243">
        <v>37061242.737818956</v>
      </c>
      <c r="M1461" s="243">
        <v>51905</v>
      </c>
      <c r="N1461" s="243">
        <v>714.02066733106551</v>
      </c>
    </row>
    <row r="1462" spans="1:14">
      <c r="A1462" t="str">
        <f t="shared" si="23"/>
        <v>2004_2TOT_60</v>
      </c>
      <c r="B1462" s="243">
        <v>2004</v>
      </c>
      <c r="C1462" s="243" t="s">
        <v>147</v>
      </c>
      <c r="D1462" s="243">
        <v>2</v>
      </c>
      <c r="E1462" s="243">
        <v>60</v>
      </c>
      <c r="F1462" s="243">
        <v>747.59903124323296</v>
      </c>
      <c r="G1462" s="243">
        <v>3233098</v>
      </c>
      <c r="H1462" s="243">
        <v>1219822394.719697</v>
      </c>
      <c r="I1462" s="243">
        <v>377.29211880360475</v>
      </c>
      <c r="J1462" s="243">
        <v>21.01701038919196</v>
      </c>
      <c r="K1462" s="243">
        <v>0.70078944794627063</v>
      </c>
      <c r="L1462" s="243">
        <v>40673656.564766169</v>
      </c>
      <c r="M1462" s="243">
        <v>55110</v>
      </c>
      <c r="N1462" s="243">
        <v>738.04493857314765</v>
      </c>
    </row>
    <row r="1463" spans="1:14">
      <c r="A1463" t="str">
        <f t="shared" si="23"/>
        <v>2004_2TOT_61</v>
      </c>
      <c r="B1463" s="243">
        <v>2004</v>
      </c>
      <c r="C1463" s="243" t="s">
        <v>147</v>
      </c>
      <c r="D1463" s="243">
        <v>2</v>
      </c>
      <c r="E1463" s="243">
        <v>61</v>
      </c>
      <c r="F1463" s="243">
        <v>768.95900356446816</v>
      </c>
      <c r="G1463" s="243">
        <v>3285006</v>
      </c>
      <c r="H1463" s="243">
        <v>1259127939.2426302</v>
      </c>
      <c r="I1463" s="243">
        <v>383.29547624650615</v>
      </c>
      <c r="J1463" s="243">
        <v>21.694227860495364</v>
      </c>
      <c r="K1463" s="243">
        <v>0.67721747130340404</v>
      </c>
      <c r="L1463" s="243">
        <v>39305544.522933245</v>
      </c>
      <c r="M1463" s="243">
        <v>51908</v>
      </c>
      <c r="N1463" s="243">
        <v>757.21554525185411</v>
      </c>
    </row>
    <row r="1464" spans="1:14">
      <c r="A1464" t="str">
        <f t="shared" si="23"/>
        <v>2004_2TOT_62</v>
      </c>
      <c r="B1464" s="243">
        <v>2004</v>
      </c>
      <c r="C1464" s="243" t="s">
        <v>147</v>
      </c>
      <c r="D1464" s="243">
        <v>2</v>
      </c>
      <c r="E1464" s="243">
        <v>62</v>
      </c>
      <c r="F1464" s="243">
        <v>797.43896665944851</v>
      </c>
      <c r="G1464" s="243">
        <v>3339477</v>
      </c>
      <c r="H1464" s="243">
        <v>1301831549.6769331</v>
      </c>
      <c r="I1464" s="243">
        <v>389.83096744697838</v>
      </c>
      <c r="J1464" s="243">
        <v>22.429992532499099</v>
      </c>
      <c r="K1464" s="243">
        <v>0.73576467200373585</v>
      </c>
      <c r="L1464" s="243">
        <v>42703610.434302807</v>
      </c>
      <c r="M1464" s="243">
        <v>54471</v>
      </c>
      <c r="N1464" s="243">
        <v>783.96964319184167</v>
      </c>
    </row>
    <row r="1465" spans="1:14">
      <c r="A1465" t="str">
        <f t="shared" si="23"/>
        <v>2004_2TOT_63</v>
      </c>
      <c r="B1465" s="243">
        <v>2004</v>
      </c>
      <c r="C1465" s="243" t="s">
        <v>147</v>
      </c>
      <c r="D1465" s="243">
        <v>2</v>
      </c>
      <c r="E1465" s="243">
        <v>63</v>
      </c>
      <c r="F1465" s="243">
        <v>820.22293713543274</v>
      </c>
      <c r="G1465" s="243">
        <v>3392665</v>
      </c>
      <c r="H1465" s="243">
        <v>1345010454.6206727</v>
      </c>
      <c r="I1465" s="243">
        <v>396.44658538956031</v>
      </c>
      <c r="J1465" s="243">
        <v>23.173946322595764</v>
      </c>
      <c r="K1465" s="243">
        <v>0.74395379009666485</v>
      </c>
      <c r="L1465" s="243">
        <v>43178904.943739653</v>
      </c>
      <c r="M1465" s="243">
        <v>53188</v>
      </c>
      <c r="N1465" s="243">
        <v>811.81666811573382</v>
      </c>
    </row>
    <row r="1466" spans="1:14">
      <c r="A1466" t="str">
        <f t="shared" si="23"/>
        <v>2004_2TOT_64</v>
      </c>
      <c r="B1466" s="243">
        <v>2004</v>
      </c>
      <c r="C1466" s="243" t="s">
        <v>147</v>
      </c>
      <c r="D1466" s="243">
        <v>2</v>
      </c>
      <c r="E1466" s="243">
        <v>64</v>
      </c>
      <c r="F1466" s="243">
        <v>854.39889284940909</v>
      </c>
      <c r="G1466" s="243">
        <v>3447135</v>
      </c>
      <c r="H1466" s="243">
        <v>1390837844.2391071</v>
      </c>
      <c r="I1466" s="243">
        <v>403.47646501779218</v>
      </c>
      <c r="J1466" s="243">
        <v>23.963532354045455</v>
      </c>
      <c r="K1466" s="243">
        <v>0.78958603144969075</v>
      </c>
      <c r="L1466" s="243">
        <v>45827389.618434429</v>
      </c>
      <c r="M1466" s="243">
        <v>54470</v>
      </c>
      <c r="N1466" s="243">
        <v>841.33265317485643</v>
      </c>
    </row>
    <row r="1467" spans="1:14">
      <c r="A1467" t="str">
        <f t="shared" si="23"/>
        <v>2004_2TOT_65</v>
      </c>
      <c r="B1467" s="243">
        <v>2004</v>
      </c>
      <c r="C1467" s="243" t="s">
        <v>147</v>
      </c>
      <c r="D1467" s="243">
        <v>2</v>
      </c>
      <c r="E1467" s="243">
        <v>65</v>
      </c>
      <c r="F1467" s="243">
        <v>871.48687070639733</v>
      </c>
      <c r="G1467" s="243">
        <v>3502891</v>
      </c>
      <c r="H1467" s="243">
        <v>1438694716.9770219</v>
      </c>
      <c r="I1467" s="243">
        <v>410.71638169072975</v>
      </c>
      <c r="J1467" s="243">
        <v>24.788085498733473</v>
      </c>
      <c r="K1467" s="243">
        <v>0.82455314468801788</v>
      </c>
      <c r="L1467" s="243">
        <v>47856872.737914801</v>
      </c>
      <c r="M1467" s="243">
        <v>55756</v>
      </c>
      <c r="N1467" s="243">
        <v>858.32686595011842</v>
      </c>
    </row>
    <row r="1468" spans="1:14">
      <c r="A1468" t="str">
        <f t="shared" si="23"/>
        <v>2004_2TOT_66</v>
      </c>
      <c r="B1468" s="243">
        <v>2004</v>
      </c>
      <c r="C1468" s="243" t="s">
        <v>147</v>
      </c>
      <c r="D1468" s="243">
        <v>2</v>
      </c>
      <c r="E1468" s="243">
        <v>66</v>
      </c>
      <c r="F1468" s="243">
        <v>889.99884671813447</v>
      </c>
      <c r="G1468" s="243">
        <v>3554160</v>
      </c>
      <c r="H1468" s="243">
        <v>1484025655.2707713</v>
      </c>
      <c r="I1468" s="243">
        <v>417.54610239009253</v>
      </c>
      <c r="J1468" s="243">
        <v>25.569117889346757</v>
      </c>
      <c r="K1468" s="243">
        <v>0.78103239061328367</v>
      </c>
      <c r="L1468" s="243">
        <v>45330938.293749332</v>
      </c>
      <c r="M1468" s="243">
        <v>51269</v>
      </c>
      <c r="N1468" s="243">
        <v>884.1783201105801</v>
      </c>
    </row>
    <row r="1469" spans="1:14">
      <c r="A1469" t="str">
        <f t="shared" si="23"/>
        <v>2004_2TOT_67</v>
      </c>
      <c r="B1469" s="243">
        <v>2004</v>
      </c>
      <c r="C1469" s="243" t="s">
        <v>147</v>
      </c>
      <c r="D1469" s="243">
        <v>2</v>
      </c>
      <c r="E1469" s="243">
        <v>67</v>
      </c>
      <c r="F1469" s="243">
        <v>925.59880058685985</v>
      </c>
      <c r="G1469" s="243">
        <v>3608632</v>
      </c>
      <c r="H1469" s="243">
        <v>1533524116.6414771</v>
      </c>
      <c r="I1469" s="243">
        <v>424.95996173660188</v>
      </c>
      <c r="J1469" s="243">
        <v>26.421954893635561</v>
      </c>
      <c r="K1469" s="243">
        <v>0.85283700428880493</v>
      </c>
      <c r="L1469" s="243">
        <v>49498461.370705843</v>
      </c>
      <c r="M1469" s="243">
        <v>54472</v>
      </c>
      <c r="N1469" s="243">
        <v>908.69550173861512</v>
      </c>
    </row>
    <row r="1470" spans="1:14">
      <c r="A1470" t="str">
        <f t="shared" si="23"/>
        <v>2004_2TOT_68</v>
      </c>
      <c r="B1470" s="243">
        <v>2004</v>
      </c>
      <c r="C1470" s="243" t="s">
        <v>147</v>
      </c>
      <c r="D1470" s="243">
        <v>2</v>
      </c>
      <c r="E1470" s="243">
        <v>68</v>
      </c>
      <c r="F1470" s="243">
        <v>958.82542419767015</v>
      </c>
      <c r="G1470" s="243">
        <v>3662467</v>
      </c>
      <c r="H1470" s="243">
        <v>1584227098.8913355</v>
      </c>
      <c r="I1470" s="243">
        <v>432.55737154528231</v>
      </c>
      <c r="J1470" s="243">
        <v>27.295545269842059</v>
      </c>
      <c r="K1470" s="243">
        <v>0.87359037620649715</v>
      </c>
      <c r="L1470" s="243">
        <v>50702982.249858379</v>
      </c>
      <c r="M1470" s="243">
        <v>53835</v>
      </c>
      <c r="N1470" s="243">
        <v>941.82190489195466</v>
      </c>
    </row>
    <row r="1471" spans="1:14">
      <c r="A1471" t="str">
        <f t="shared" si="23"/>
        <v>2004_2TOT_69</v>
      </c>
      <c r="B1471" s="243">
        <v>2004</v>
      </c>
      <c r="C1471" s="243" t="s">
        <v>147</v>
      </c>
      <c r="D1471" s="243">
        <v>2</v>
      </c>
      <c r="E1471" s="243">
        <v>69</v>
      </c>
      <c r="F1471" s="243">
        <v>996.79870832431061</v>
      </c>
      <c r="G1471" s="243">
        <v>3716299</v>
      </c>
      <c r="H1471" s="243">
        <v>1636846427.1326137</v>
      </c>
      <c r="I1471" s="243">
        <v>440.45068147977696</v>
      </c>
      <c r="J1471" s="243">
        <v>28.2021534556783</v>
      </c>
      <c r="K1471" s="243">
        <v>0.90660818583624092</v>
      </c>
      <c r="L1471" s="243">
        <v>52619328.241278172</v>
      </c>
      <c r="M1471" s="243">
        <v>53832</v>
      </c>
      <c r="N1471" s="243">
        <v>977.47303167777852</v>
      </c>
    </row>
    <row r="1472" spans="1:14">
      <c r="A1472" t="str">
        <f t="shared" si="23"/>
        <v>2004_2TOT_70</v>
      </c>
      <c r="B1472" s="243">
        <v>2004</v>
      </c>
      <c r="C1472" s="243" t="s">
        <v>147</v>
      </c>
      <c r="D1472" s="243">
        <v>2</v>
      </c>
      <c r="E1472" s="243">
        <v>70</v>
      </c>
      <c r="F1472" s="243">
        <v>1018.1586806455458</v>
      </c>
      <c r="G1472" s="243">
        <v>3771412</v>
      </c>
      <c r="H1472" s="243">
        <v>1692120686.2509019</v>
      </c>
      <c r="I1472" s="243">
        <v>448.67033520890902</v>
      </c>
      <c r="J1472" s="243">
        <v>29.154504948135447</v>
      </c>
      <c r="K1472" s="243">
        <v>0.95235149245714723</v>
      </c>
      <c r="L1472" s="243">
        <v>55274259.118288279</v>
      </c>
      <c r="M1472" s="243">
        <v>55113</v>
      </c>
      <c r="N1472" s="243">
        <v>1002.9259724255307</v>
      </c>
    </row>
    <row r="1473" spans="1:14">
      <c r="A1473" t="str">
        <f t="shared" si="23"/>
        <v>2004_2TOT_71</v>
      </c>
      <c r="B1473" s="243">
        <v>2004</v>
      </c>
      <c r="C1473" s="243" t="s">
        <v>147</v>
      </c>
      <c r="D1473" s="243">
        <v>2</v>
      </c>
      <c r="E1473" s="243">
        <v>71</v>
      </c>
      <c r="F1473" s="243">
        <v>1067.9986160617614</v>
      </c>
      <c r="G1473" s="243">
        <v>3824607</v>
      </c>
      <c r="H1473" s="243">
        <v>1747444338.643852</v>
      </c>
      <c r="I1473" s="243">
        <v>456.89513684513258</v>
      </c>
      <c r="J1473" s="243">
        <v>30.107707465275542</v>
      </c>
      <c r="K1473" s="243">
        <v>0.9532025171400953</v>
      </c>
      <c r="L1473" s="243">
        <v>55323652.392950058</v>
      </c>
      <c r="M1473" s="243">
        <v>53195</v>
      </c>
      <c r="N1473" s="243">
        <v>1040.0160239298816</v>
      </c>
    </row>
    <row r="1474" spans="1:14">
      <c r="A1474" t="str">
        <f t="shared" si="23"/>
        <v>2004_2TOT_72</v>
      </c>
      <c r="B1474" s="243">
        <v>2004</v>
      </c>
      <c r="C1474" s="243" t="s">
        <v>147</v>
      </c>
      <c r="D1474" s="243">
        <v>2</v>
      </c>
      <c r="E1474" s="243">
        <v>72</v>
      </c>
      <c r="F1474" s="243">
        <v>1083.1879297124176</v>
      </c>
      <c r="G1474" s="243">
        <v>3878437</v>
      </c>
      <c r="H1474" s="243">
        <v>1805046005.7408967</v>
      </c>
      <c r="I1474" s="243">
        <v>465.40552437512758</v>
      </c>
      <c r="J1474" s="243">
        <v>31.100159186980122</v>
      </c>
      <c r="K1474" s="243">
        <v>0.99245172170457963</v>
      </c>
      <c r="L1474" s="243">
        <v>57601667.097044706</v>
      </c>
      <c r="M1474" s="243">
        <v>53830</v>
      </c>
      <c r="N1474" s="243">
        <v>1070.0662659677635</v>
      </c>
    </row>
    <row r="1475" spans="1:14">
      <c r="A1475" t="str">
        <f t="shared" si="23"/>
        <v>2004_2TOT_73</v>
      </c>
      <c r="B1475" s="243">
        <v>2004</v>
      </c>
      <c r="C1475" s="243" t="s">
        <v>147</v>
      </c>
      <c r="D1475" s="243">
        <v>2</v>
      </c>
      <c r="E1475" s="243">
        <v>73</v>
      </c>
      <c r="F1475" s="243">
        <v>1139.1985237992121</v>
      </c>
      <c r="G1475" s="243">
        <v>3931623</v>
      </c>
      <c r="H1475" s="243">
        <v>1864405323.2536695</v>
      </c>
      <c r="I1475" s="243">
        <v>474.20755328109271</v>
      </c>
      <c r="J1475" s="243">
        <v>32.122894462428128</v>
      </c>
      <c r="K1475" s="243">
        <v>1.0227352754480066</v>
      </c>
      <c r="L1475" s="243">
        <v>59359317.512772799</v>
      </c>
      <c r="M1475" s="243">
        <v>53186</v>
      </c>
      <c r="N1475" s="243">
        <v>1116.0703477000113</v>
      </c>
    </row>
    <row r="1476" spans="1:14">
      <c r="A1476" t="str">
        <f t="shared" ref="A1476:A1539" si="24">B1476&amp;"_"&amp;D1476&amp;C1476&amp;"_"&amp;E1476</f>
        <v>2004_2TOT_74</v>
      </c>
      <c r="B1476" s="243">
        <v>2004</v>
      </c>
      <c r="C1476" s="243" t="s">
        <v>147</v>
      </c>
      <c r="D1476" s="243">
        <v>2</v>
      </c>
      <c r="E1476" s="243">
        <v>74</v>
      </c>
      <c r="F1476" s="243">
        <v>1156.9985007335749</v>
      </c>
      <c r="G1476" s="243">
        <v>3987372</v>
      </c>
      <c r="H1476" s="243">
        <v>1928065061.0818543</v>
      </c>
      <c r="I1476" s="243">
        <v>483.54280992138541</v>
      </c>
      <c r="J1476" s="243">
        <v>33.219724113285324</v>
      </c>
      <c r="K1476" s="243">
        <v>1.0968296508571953</v>
      </c>
      <c r="L1476" s="243">
        <v>63659737.828184843</v>
      </c>
      <c r="M1476" s="243">
        <v>55749</v>
      </c>
      <c r="N1476" s="243">
        <v>1141.8991879349378</v>
      </c>
    </row>
    <row r="1477" spans="1:14">
      <c r="A1477" t="str">
        <f t="shared" si="24"/>
        <v>2004_2TOT_75</v>
      </c>
      <c r="B1477" s="243">
        <v>2004</v>
      </c>
      <c r="C1477" s="243" t="s">
        <v>147</v>
      </c>
      <c r="D1477" s="243">
        <v>2</v>
      </c>
      <c r="E1477" s="243">
        <v>75</v>
      </c>
      <c r="F1477" s="243">
        <v>1189.0384592154276</v>
      </c>
      <c r="G1477" s="243">
        <v>4041205</v>
      </c>
      <c r="H1477" s="243">
        <v>1991480441.7760146</v>
      </c>
      <c r="I1477" s="243">
        <v>492.79371914466469</v>
      </c>
      <c r="J1477" s="243">
        <v>34.312343596788082</v>
      </c>
      <c r="K1477" s="243">
        <v>1.0926194835027587</v>
      </c>
      <c r="L1477" s="243">
        <v>63415380.694160223</v>
      </c>
      <c r="M1477" s="243">
        <v>53833</v>
      </c>
      <c r="N1477" s="243">
        <v>1178.001981947137</v>
      </c>
    </row>
    <row r="1478" spans="1:14">
      <c r="A1478" t="str">
        <f t="shared" si="24"/>
        <v>2004_2TOT_76</v>
      </c>
      <c r="B1478" s="243">
        <v>2004</v>
      </c>
      <c r="C1478" s="243" t="s">
        <v>147</v>
      </c>
      <c r="D1478" s="243">
        <v>2</v>
      </c>
      <c r="E1478" s="243">
        <v>76</v>
      </c>
      <c r="F1478" s="243">
        <v>1245.9983854053883</v>
      </c>
      <c r="G1478" s="243">
        <v>4095039</v>
      </c>
      <c r="H1478" s="243">
        <v>2057372933.2389431</v>
      </c>
      <c r="I1478" s="243">
        <v>502.40618788708559</v>
      </c>
      <c r="J1478" s="243">
        <v>35.447642623630699</v>
      </c>
      <c r="K1478" s="243">
        <v>1.1352990268426169</v>
      </c>
      <c r="L1478" s="243">
        <v>65892491.462928534</v>
      </c>
      <c r="M1478" s="243">
        <v>53834</v>
      </c>
      <c r="N1478" s="243">
        <v>1223.9939715222449</v>
      </c>
    </row>
    <row r="1479" spans="1:14">
      <c r="A1479" t="str">
        <f t="shared" si="24"/>
        <v>2004_2TOT_77</v>
      </c>
      <c r="B1479" s="243">
        <v>2004</v>
      </c>
      <c r="C1479" s="243" t="s">
        <v>147</v>
      </c>
      <c r="D1479" s="243">
        <v>2</v>
      </c>
      <c r="E1479" s="243">
        <v>77</v>
      </c>
      <c r="F1479" s="243">
        <v>1288.7183300478587</v>
      </c>
      <c r="G1479" s="243">
        <v>4147586</v>
      </c>
      <c r="H1479" s="243">
        <v>2124100260.2334049</v>
      </c>
      <c r="I1479" s="243">
        <v>512.12928682694098</v>
      </c>
      <c r="J1479" s="243">
        <v>36.597325504315862</v>
      </c>
      <c r="K1479" s="243">
        <v>1.1496828806851624</v>
      </c>
      <c r="L1479" s="243">
        <v>66727326.994461775</v>
      </c>
      <c r="M1479" s="243">
        <v>52547</v>
      </c>
      <c r="N1479" s="243">
        <v>1269.8598777182669</v>
      </c>
    </row>
    <row r="1480" spans="1:14">
      <c r="A1480" t="str">
        <f t="shared" si="24"/>
        <v>2004_2TOT_78</v>
      </c>
      <c r="B1480" s="243">
        <v>2004</v>
      </c>
      <c r="C1480" s="243" t="s">
        <v>147</v>
      </c>
      <c r="D1480" s="243">
        <v>2</v>
      </c>
      <c r="E1480" s="243">
        <v>78</v>
      </c>
      <c r="F1480" s="243">
        <v>1352.7982470115644</v>
      </c>
      <c r="G1480" s="243">
        <v>4202697</v>
      </c>
      <c r="H1480" s="243">
        <v>2197146828.4765763</v>
      </c>
      <c r="I1480" s="243">
        <v>522.79448850977747</v>
      </c>
      <c r="J1480" s="243">
        <v>37.855886168808603</v>
      </c>
      <c r="K1480" s="243">
        <v>1.258560664492741</v>
      </c>
      <c r="L1480" s="243">
        <v>73046568.243171453</v>
      </c>
      <c r="M1480" s="243">
        <v>55111</v>
      </c>
      <c r="N1480" s="243">
        <v>1325.4444347439069</v>
      </c>
    </row>
    <row r="1481" spans="1:14">
      <c r="A1481" t="str">
        <f t="shared" si="24"/>
        <v>2004_2TOT_79</v>
      </c>
      <c r="B1481" s="243">
        <v>2004</v>
      </c>
      <c r="C1481" s="243" t="s">
        <v>147</v>
      </c>
      <c r="D1481" s="243">
        <v>2</v>
      </c>
      <c r="E1481" s="243">
        <v>79</v>
      </c>
      <c r="F1481" s="243">
        <v>1406.1981778146524</v>
      </c>
      <c r="G1481" s="243">
        <v>4256529</v>
      </c>
      <c r="H1481" s="243">
        <v>2271016456.0238719</v>
      </c>
      <c r="I1481" s="243">
        <v>533.53717454382945</v>
      </c>
      <c r="J1481" s="243">
        <v>39.128627787857177</v>
      </c>
      <c r="K1481" s="243">
        <v>1.2727416190485741</v>
      </c>
      <c r="L1481" s="243">
        <v>73869627.54729557</v>
      </c>
      <c r="M1481" s="243">
        <v>53832</v>
      </c>
      <c r="N1481" s="243">
        <v>1372.2252107908971</v>
      </c>
    </row>
    <row r="1482" spans="1:14">
      <c r="A1482" t="str">
        <f t="shared" si="24"/>
        <v>2004_2TOT_80</v>
      </c>
      <c r="B1482" s="243">
        <v>2004</v>
      </c>
      <c r="C1482" s="243" t="s">
        <v>147</v>
      </c>
      <c r="D1482" s="243">
        <v>2</v>
      </c>
      <c r="E1482" s="243">
        <v>80</v>
      </c>
      <c r="F1482" s="243">
        <v>1423.9981547490152</v>
      </c>
      <c r="G1482" s="243">
        <v>4310368</v>
      </c>
      <c r="H1482" s="243">
        <v>2347577209.8706093</v>
      </c>
      <c r="I1482" s="243">
        <v>544.63498473230345</v>
      </c>
      <c r="J1482" s="243">
        <v>40.447736344944296</v>
      </c>
      <c r="K1482" s="243">
        <v>1.3191085570871195</v>
      </c>
      <c r="L1482" s="243">
        <v>76560753.846737385</v>
      </c>
      <c r="M1482" s="243">
        <v>53839</v>
      </c>
      <c r="N1482" s="243">
        <v>1422.0314984813497</v>
      </c>
    </row>
    <row r="1483" spans="1:14">
      <c r="A1483" t="str">
        <f t="shared" si="24"/>
        <v>2004_2TOT_81</v>
      </c>
      <c r="B1483" s="243">
        <v>2004</v>
      </c>
      <c r="C1483" s="243" t="s">
        <v>147</v>
      </c>
      <c r="D1483" s="243">
        <v>2</v>
      </c>
      <c r="E1483" s="243">
        <v>81</v>
      </c>
      <c r="F1483" s="243">
        <v>1495.1980624864659</v>
      </c>
      <c r="G1483" s="243">
        <v>4362918</v>
      </c>
      <c r="H1483" s="243">
        <v>2424084778.8102655</v>
      </c>
      <c r="I1483" s="243">
        <v>555.61089592109352</v>
      </c>
      <c r="J1483" s="243">
        <v>41.765928549167654</v>
      </c>
      <c r="K1483" s="243">
        <v>1.318192204223358</v>
      </c>
      <c r="L1483" s="243">
        <v>76507568.939656258</v>
      </c>
      <c r="M1483" s="243">
        <v>52550</v>
      </c>
      <c r="N1483" s="243">
        <v>1455.9004555595864</v>
      </c>
    </row>
    <row r="1484" spans="1:14">
      <c r="A1484" t="str">
        <f t="shared" si="24"/>
        <v>2004_2TOT_82</v>
      </c>
      <c r="B1484" s="243">
        <v>2004</v>
      </c>
      <c r="C1484" s="243" t="s">
        <v>147</v>
      </c>
      <c r="D1484" s="243">
        <v>2</v>
      </c>
      <c r="E1484" s="243">
        <v>82</v>
      </c>
      <c r="F1484" s="243">
        <v>1566.3979702239167</v>
      </c>
      <c r="G1484" s="243">
        <v>4416108</v>
      </c>
      <c r="H1484" s="243">
        <v>2505898424.75418</v>
      </c>
      <c r="I1484" s="243">
        <v>567.44500468606748</v>
      </c>
      <c r="J1484" s="243">
        <v>43.175542157037221</v>
      </c>
      <c r="K1484" s="243">
        <v>1.4096136078695665</v>
      </c>
      <c r="L1484" s="243">
        <v>81813645.943914413</v>
      </c>
      <c r="M1484" s="243">
        <v>53190</v>
      </c>
      <c r="N1484" s="243">
        <v>1538.1396116547173</v>
      </c>
    </row>
    <row r="1485" spans="1:14">
      <c r="A1485" t="str">
        <f t="shared" si="24"/>
        <v>2004_2TOT_83</v>
      </c>
      <c r="B1485" s="243">
        <v>2004</v>
      </c>
      <c r="C1485" s="243" t="s">
        <v>147</v>
      </c>
      <c r="D1485" s="243">
        <v>2</v>
      </c>
      <c r="E1485" s="243">
        <v>83</v>
      </c>
      <c r="F1485" s="243">
        <v>1651.8378595088577</v>
      </c>
      <c r="G1485" s="243">
        <v>4470577</v>
      </c>
      <c r="H1485" s="243">
        <v>2593253231.997725</v>
      </c>
      <c r="I1485" s="243">
        <v>580.07125970489381</v>
      </c>
      <c r="J1485" s="243">
        <v>44.680627568922382</v>
      </c>
      <c r="K1485" s="243">
        <v>1.5050854118851618</v>
      </c>
      <c r="L1485" s="243">
        <v>87354807.243545055</v>
      </c>
      <c r="M1485" s="243">
        <v>54469</v>
      </c>
      <c r="N1485" s="243">
        <v>1603.7527262028871</v>
      </c>
    </row>
    <row r="1486" spans="1:14">
      <c r="A1486" t="str">
        <f t="shared" si="24"/>
        <v>2004_2TOT_84</v>
      </c>
      <c r="B1486" s="243">
        <v>2004</v>
      </c>
      <c r="C1486" s="243" t="s">
        <v>147</v>
      </c>
      <c r="D1486" s="243">
        <v>2</v>
      </c>
      <c r="E1486" s="243">
        <v>84</v>
      </c>
      <c r="F1486" s="243">
        <v>1729.0897594039916</v>
      </c>
      <c r="G1486" s="243">
        <v>4523765</v>
      </c>
      <c r="H1486" s="243">
        <v>2683530349.7424664</v>
      </c>
      <c r="I1486" s="243">
        <v>593.20728414107862</v>
      </c>
      <c r="J1486" s="243">
        <v>46.236063122295327</v>
      </c>
      <c r="K1486" s="243">
        <v>1.5554355533729449</v>
      </c>
      <c r="L1486" s="243">
        <v>90277117.74474144</v>
      </c>
      <c r="M1486" s="243">
        <v>53188</v>
      </c>
      <c r="N1486" s="243">
        <v>1697.3211578690953</v>
      </c>
    </row>
    <row r="1487" spans="1:14">
      <c r="A1487" t="str">
        <f t="shared" si="24"/>
        <v>2004_2TOT_85</v>
      </c>
      <c r="B1487" s="243">
        <v>2004</v>
      </c>
      <c r="C1487" s="243" t="s">
        <v>147</v>
      </c>
      <c r="D1487" s="243">
        <v>2</v>
      </c>
      <c r="E1487" s="243">
        <v>85</v>
      </c>
      <c r="F1487" s="243">
        <v>1816.3096463823688</v>
      </c>
      <c r="G1487" s="243">
        <v>4577598</v>
      </c>
      <c r="H1487" s="243">
        <v>2778822749.3536229</v>
      </c>
      <c r="I1487" s="243">
        <v>607.04822689839148</v>
      </c>
      <c r="J1487" s="243">
        <v>47.877909805310949</v>
      </c>
      <c r="K1487" s="243">
        <v>1.641846683015622</v>
      </c>
      <c r="L1487" s="243">
        <v>95292399.611156464</v>
      </c>
      <c r="M1487" s="243">
        <v>53833</v>
      </c>
      <c r="N1487" s="243">
        <v>1770.1484147485087</v>
      </c>
    </row>
    <row r="1488" spans="1:14">
      <c r="A1488" t="str">
        <f t="shared" si="24"/>
        <v>2004_2TOT_86</v>
      </c>
      <c r="B1488" s="243">
        <v>2004</v>
      </c>
      <c r="C1488" s="243" t="s">
        <v>147</v>
      </c>
      <c r="D1488" s="243">
        <v>2</v>
      </c>
      <c r="E1488" s="243">
        <v>86</v>
      </c>
      <c r="F1488" s="243">
        <v>1917.6508483953403</v>
      </c>
      <c r="G1488" s="243">
        <v>4632067</v>
      </c>
      <c r="H1488" s="243">
        <v>2880686768.9664483</v>
      </c>
      <c r="I1488" s="243">
        <v>621.90092867103351</v>
      </c>
      <c r="J1488" s="243">
        <v>49.632982648501006</v>
      </c>
      <c r="K1488" s="243">
        <v>1.7550728431900566</v>
      </c>
      <c r="L1488" s="243">
        <v>101864019.61282539</v>
      </c>
      <c r="M1488" s="243">
        <v>54469</v>
      </c>
      <c r="N1488" s="243">
        <v>1870.1283227675447</v>
      </c>
    </row>
    <row r="1489" spans="1:14">
      <c r="A1489" t="str">
        <f t="shared" si="24"/>
        <v>2004_2TOT_87</v>
      </c>
      <c r="B1489" s="243">
        <v>2004</v>
      </c>
      <c r="C1489" s="243" t="s">
        <v>147</v>
      </c>
      <c r="D1489" s="243">
        <v>2</v>
      </c>
      <c r="E1489" s="243">
        <v>87</v>
      </c>
      <c r="F1489" s="243">
        <v>2052.8713398400487</v>
      </c>
      <c r="G1489" s="243">
        <v>4689110</v>
      </c>
      <c r="H1489" s="243">
        <v>2993946542.4877167</v>
      </c>
      <c r="I1489" s="243">
        <v>638.48929594053379</v>
      </c>
      <c r="J1489" s="243">
        <v>51.584399385132578</v>
      </c>
      <c r="K1489" s="243">
        <v>1.9514167366315718</v>
      </c>
      <c r="L1489" s="243">
        <v>113259773.52126837</v>
      </c>
      <c r="M1489" s="243">
        <v>57043</v>
      </c>
      <c r="N1489" s="243">
        <v>1985.5157253522495</v>
      </c>
    </row>
    <row r="1490" spans="1:14">
      <c r="A1490" t="str">
        <f t="shared" si="24"/>
        <v>2004_2TOT_88</v>
      </c>
      <c r="B1490" s="243">
        <v>2004</v>
      </c>
      <c r="C1490" s="243" t="s">
        <v>147</v>
      </c>
      <c r="D1490" s="243">
        <v>2</v>
      </c>
      <c r="E1490" s="243">
        <v>88</v>
      </c>
      <c r="F1490" s="243">
        <v>2135.9972321235227</v>
      </c>
      <c r="G1490" s="243">
        <v>4739092</v>
      </c>
      <c r="H1490" s="243">
        <v>3099845607.0691657</v>
      </c>
      <c r="I1490" s="243">
        <v>654.10116686259005</v>
      </c>
      <c r="J1490" s="243">
        <v>53.408994301694563</v>
      </c>
      <c r="K1490" s="243">
        <v>1.8245949165619848</v>
      </c>
      <c r="L1490" s="243">
        <v>105899064.58144903</v>
      </c>
      <c r="M1490" s="243">
        <v>49982</v>
      </c>
      <c r="N1490" s="243">
        <v>2118.7440394831947</v>
      </c>
    </row>
    <row r="1491" spans="1:14">
      <c r="A1491" t="str">
        <f t="shared" si="24"/>
        <v>2004_2TOT_89</v>
      </c>
      <c r="B1491" s="243">
        <v>2004</v>
      </c>
      <c r="C1491" s="243" t="s">
        <v>147</v>
      </c>
      <c r="D1491" s="243">
        <v>2</v>
      </c>
      <c r="E1491" s="243">
        <v>89</v>
      </c>
      <c r="F1491" s="243">
        <v>2313.9970014671499</v>
      </c>
      <c r="G1491" s="243">
        <v>4794208</v>
      </c>
      <c r="H1491" s="243">
        <v>3223320962.6828365</v>
      </c>
      <c r="I1491" s="243">
        <v>672.33648658607149</v>
      </c>
      <c r="J1491" s="243">
        <v>55.536421083638523</v>
      </c>
      <c r="K1491" s="243">
        <v>2.1274267819439601</v>
      </c>
      <c r="L1491" s="243">
        <v>123475355.61367083</v>
      </c>
      <c r="M1491" s="243">
        <v>55116</v>
      </c>
      <c r="N1491" s="243">
        <v>2240.2815083400615</v>
      </c>
    </row>
    <row r="1492" spans="1:14">
      <c r="A1492" t="str">
        <f t="shared" si="24"/>
        <v>2004_2TOT_90</v>
      </c>
      <c r="B1492" s="243">
        <v>2004</v>
      </c>
      <c r="C1492" s="243" t="s">
        <v>147</v>
      </c>
      <c r="D1492" s="243">
        <v>2</v>
      </c>
      <c r="E1492" s="243">
        <v>90</v>
      </c>
      <c r="F1492" s="243">
        <v>2460.3128118676109</v>
      </c>
      <c r="G1492" s="243">
        <v>4847398</v>
      </c>
      <c r="H1492" s="243">
        <v>3350209704.4106917</v>
      </c>
      <c r="I1492" s="243">
        <v>691.1356782361778</v>
      </c>
      <c r="J1492" s="243">
        <v>57.72265902672747</v>
      </c>
      <c r="K1492" s="243">
        <v>2.1862379430889476</v>
      </c>
      <c r="L1492" s="243">
        <v>126888741.72785521</v>
      </c>
      <c r="M1492" s="243">
        <v>53190</v>
      </c>
      <c r="N1492" s="243">
        <v>2385.5751405876144</v>
      </c>
    </row>
    <row r="1493" spans="1:14">
      <c r="A1493" t="str">
        <f t="shared" si="24"/>
        <v>2004_2TOT_91</v>
      </c>
      <c r="B1493" s="243">
        <v>2004</v>
      </c>
      <c r="C1493" s="243" t="s">
        <v>147</v>
      </c>
      <c r="D1493" s="243">
        <v>2</v>
      </c>
      <c r="E1493" s="243">
        <v>91</v>
      </c>
      <c r="F1493" s="243">
        <v>2598.7966324169529</v>
      </c>
      <c r="G1493" s="243">
        <v>4901233</v>
      </c>
      <c r="H1493" s="243">
        <v>3485769947.8124747</v>
      </c>
      <c r="I1493" s="243">
        <v>711.20266019029793</v>
      </c>
      <c r="J1493" s="243">
        <v>60.058303179736605</v>
      </c>
      <c r="K1493" s="243">
        <v>2.3356441530091345</v>
      </c>
      <c r="L1493" s="243">
        <v>135560243.40178299</v>
      </c>
      <c r="M1493" s="243">
        <v>53835</v>
      </c>
      <c r="N1493" s="243">
        <v>2518.0689774641587</v>
      </c>
    </row>
    <row r="1494" spans="1:14">
      <c r="A1494" t="str">
        <f t="shared" si="24"/>
        <v>2004_2TOT_92</v>
      </c>
      <c r="B1494" s="243">
        <v>2004</v>
      </c>
      <c r="C1494" s="243" t="s">
        <v>147</v>
      </c>
      <c r="D1494" s="243">
        <v>2</v>
      </c>
      <c r="E1494" s="243">
        <v>92</v>
      </c>
      <c r="F1494" s="243">
        <v>2847.9963094980303</v>
      </c>
      <c r="G1494" s="243">
        <v>4955061</v>
      </c>
      <c r="H1494" s="243">
        <v>3631267387.660068</v>
      </c>
      <c r="I1494" s="243">
        <v>732.8400977626851</v>
      </c>
      <c r="J1494" s="243">
        <v>62.565160914202437</v>
      </c>
      <c r="K1494" s="243">
        <v>2.5068577344658323</v>
      </c>
      <c r="L1494" s="243">
        <v>145497439.84759331</v>
      </c>
      <c r="M1494" s="243">
        <v>53828</v>
      </c>
      <c r="N1494" s="243">
        <v>2703.0066108269543</v>
      </c>
    </row>
    <row r="1495" spans="1:14">
      <c r="A1495" t="str">
        <f t="shared" si="24"/>
        <v>2004_2TOT_93</v>
      </c>
      <c r="B1495" s="243">
        <v>2004</v>
      </c>
      <c r="C1495" s="243" t="s">
        <v>147</v>
      </c>
      <c r="D1495" s="243">
        <v>2</v>
      </c>
      <c r="E1495" s="243">
        <v>93</v>
      </c>
      <c r="F1495" s="243">
        <v>2990.3961249729314</v>
      </c>
      <c r="G1495" s="243">
        <v>5008254</v>
      </c>
      <c r="H1495" s="243">
        <v>3784523099.1103077</v>
      </c>
      <c r="I1495" s="243">
        <v>755.65718094775298</v>
      </c>
      <c r="J1495" s="243">
        <v>65.205690300853703</v>
      </c>
      <c r="K1495" s="243">
        <v>2.6405293866512665</v>
      </c>
      <c r="L1495" s="243">
        <v>153255711.45023966</v>
      </c>
      <c r="M1495" s="243">
        <v>53193</v>
      </c>
      <c r="N1495" s="243">
        <v>2881.1255512988487</v>
      </c>
    </row>
    <row r="1496" spans="1:14">
      <c r="A1496" t="str">
        <f t="shared" si="24"/>
        <v>2004_2TOT_94</v>
      </c>
      <c r="B1496" s="243">
        <v>2004</v>
      </c>
      <c r="C1496" s="243" t="s">
        <v>147</v>
      </c>
      <c r="D1496" s="243">
        <v>2</v>
      </c>
      <c r="E1496" s="243">
        <v>94</v>
      </c>
      <c r="F1496" s="243">
        <v>3180.2625456061337</v>
      </c>
      <c r="G1496" s="243">
        <v>5063367</v>
      </c>
      <c r="H1496" s="243">
        <v>3953935588.557538</v>
      </c>
      <c r="I1496" s="243">
        <v>780.89057904701315</v>
      </c>
      <c r="J1496" s="243">
        <v>68.124593959438769</v>
      </c>
      <c r="K1496" s="243">
        <v>2.9189036585850658</v>
      </c>
      <c r="L1496" s="243">
        <v>169412489.44723034</v>
      </c>
      <c r="M1496" s="243">
        <v>55113</v>
      </c>
      <c r="N1496" s="243">
        <v>3073.9115897742881</v>
      </c>
    </row>
    <row r="1497" spans="1:14">
      <c r="A1497" t="str">
        <f t="shared" si="24"/>
        <v>2004_2TOT_95</v>
      </c>
      <c r="B1497" s="243">
        <v>2004</v>
      </c>
      <c r="C1497" s="243" t="s">
        <v>147</v>
      </c>
      <c r="D1497" s="243">
        <v>2</v>
      </c>
      <c r="E1497" s="243">
        <v>95</v>
      </c>
      <c r="F1497" s="243">
        <v>3559.9953868725379</v>
      </c>
      <c r="G1497" s="243">
        <v>5115912</v>
      </c>
      <c r="H1497" s="243">
        <v>4132469098.5161972</v>
      </c>
      <c r="I1497" s="243">
        <v>807.76782292506152</v>
      </c>
      <c r="J1497" s="243">
        <v>71.200648842397598</v>
      </c>
      <c r="K1497" s="243">
        <v>3.0760548829588288</v>
      </c>
      <c r="L1497" s="243">
        <v>178533509.95865917</v>
      </c>
      <c r="M1497" s="243">
        <v>52545</v>
      </c>
      <c r="N1497" s="243">
        <v>3397.7259483996418</v>
      </c>
    </row>
    <row r="1498" spans="1:14">
      <c r="A1498" t="str">
        <f t="shared" si="24"/>
        <v>2004_2TOT_96</v>
      </c>
      <c r="B1498" s="243">
        <v>2004</v>
      </c>
      <c r="C1498" s="243" t="s">
        <v>147</v>
      </c>
      <c r="D1498" s="243">
        <v>2</v>
      </c>
      <c r="E1498" s="243">
        <v>96</v>
      </c>
      <c r="F1498" s="243">
        <v>4158.074611867125</v>
      </c>
      <c r="G1498" s="243">
        <v>5172306</v>
      </c>
      <c r="H1498" s="243">
        <v>4350326826.3602571</v>
      </c>
      <c r="I1498" s="243">
        <v>841.08071455174093</v>
      </c>
      <c r="J1498" s="243">
        <v>74.954242930589828</v>
      </c>
      <c r="K1498" s="243">
        <v>3.7535940881922301</v>
      </c>
      <c r="L1498" s="243">
        <v>217857727.84405994</v>
      </c>
      <c r="M1498" s="243">
        <v>56394</v>
      </c>
      <c r="N1498" s="243">
        <v>3863.1366429772661</v>
      </c>
    </row>
    <row r="1499" spans="1:14">
      <c r="A1499" t="str">
        <f t="shared" si="24"/>
        <v>2004_2TOT_97</v>
      </c>
      <c r="B1499" s="243">
        <v>2004</v>
      </c>
      <c r="C1499" s="243" t="s">
        <v>147</v>
      </c>
      <c r="D1499" s="243">
        <v>2</v>
      </c>
      <c r="E1499" s="243">
        <v>97</v>
      </c>
      <c r="F1499" s="243">
        <v>4699.19391067175</v>
      </c>
      <c r="G1499" s="243">
        <v>5224853</v>
      </c>
      <c r="H1499" s="243">
        <v>4582974831.7693834</v>
      </c>
      <c r="I1499" s="243">
        <v>877.14904740274676</v>
      </c>
      <c r="J1499" s="243">
        <v>78.962667081412192</v>
      </c>
      <c r="K1499" s="243">
        <v>4.0084241508223641</v>
      </c>
      <c r="L1499" s="243">
        <v>232648005.40912628</v>
      </c>
      <c r="M1499" s="243">
        <v>52547</v>
      </c>
      <c r="N1499" s="243">
        <v>4427.426977926928</v>
      </c>
    </row>
    <row r="1500" spans="1:14">
      <c r="A1500" t="str">
        <f t="shared" si="24"/>
        <v>2004_2TOT_98</v>
      </c>
      <c r="B1500" s="243">
        <v>2004</v>
      </c>
      <c r="C1500" s="243" t="s">
        <v>147</v>
      </c>
      <c r="D1500" s="243">
        <v>2</v>
      </c>
      <c r="E1500" s="243">
        <v>98</v>
      </c>
      <c r="F1500" s="243">
        <v>5695.9926189960606</v>
      </c>
      <c r="G1500" s="243">
        <v>5277403</v>
      </c>
      <c r="H1500" s="243">
        <v>4854818064.564394</v>
      </c>
      <c r="I1500" s="243">
        <v>919.92558926509764</v>
      </c>
      <c r="J1500" s="243">
        <v>83.646407987150468</v>
      </c>
      <c r="K1500" s="243">
        <v>4.6837409057382757</v>
      </c>
      <c r="L1500" s="243">
        <v>271843232.79501057</v>
      </c>
      <c r="M1500" s="243">
        <v>52550</v>
      </c>
      <c r="N1500" s="243">
        <v>5173.0396345387362</v>
      </c>
    </row>
    <row r="1501" spans="1:14">
      <c r="A1501" t="str">
        <f t="shared" si="24"/>
        <v>2004_2TOT_99</v>
      </c>
      <c r="B1501" s="243">
        <v>2004</v>
      </c>
      <c r="C1501" s="243" t="s">
        <v>147</v>
      </c>
      <c r="D1501" s="243">
        <v>2</v>
      </c>
      <c r="E1501" s="243">
        <v>99</v>
      </c>
      <c r="F1501" s="243">
        <v>7262.3905892199764</v>
      </c>
      <c r="G1501" s="243">
        <v>5332512</v>
      </c>
      <c r="H1501" s="243">
        <v>5212404418.0327549</v>
      </c>
      <c r="I1501" s="243">
        <v>977.47635974054162</v>
      </c>
      <c r="J1501" s="243">
        <v>89.807465644732474</v>
      </c>
      <c r="K1501" s="243">
        <v>6.1610576575820062</v>
      </c>
      <c r="L1501" s="243">
        <v>357586353.4683609</v>
      </c>
      <c r="M1501" s="243">
        <v>55109</v>
      </c>
      <c r="N1501" s="243">
        <v>6488.7106183810429</v>
      </c>
    </row>
    <row r="1502" spans="1:14">
      <c r="A1502" t="str">
        <f t="shared" si="24"/>
        <v>2004_2TOT_100</v>
      </c>
      <c r="B1502" s="243">
        <v>2004</v>
      </c>
      <c r="C1502" s="243" t="s">
        <v>147</v>
      </c>
      <c r="D1502" s="243">
        <v>2</v>
      </c>
      <c r="E1502" s="243">
        <v>100</v>
      </c>
      <c r="F1502" s="243">
        <v>31196.951574241422</v>
      </c>
      <c r="G1502" s="243">
        <v>5385064</v>
      </c>
      <c r="H1502" s="243">
        <v>5803976741.3684731</v>
      </c>
      <c r="I1502" s="243">
        <v>1077.7915993883216</v>
      </c>
      <c r="J1502" s="243">
        <v>100</v>
      </c>
      <c r="K1502" s="243">
        <v>10.192534355267526</v>
      </c>
      <c r="L1502" s="243">
        <v>591572323.33571815</v>
      </c>
      <c r="M1502" s="243">
        <v>52552</v>
      </c>
      <c r="N1502" s="243">
        <v>11256.894567965408</v>
      </c>
    </row>
    <row r="1503" spans="1:14">
      <c r="A1503" t="str">
        <f t="shared" si="24"/>
        <v>2004_4TOT_1</v>
      </c>
      <c r="B1503" s="243">
        <v>2004</v>
      </c>
      <c r="C1503" s="243" t="s">
        <v>147</v>
      </c>
      <c r="D1503" s="243">
        <v>4</v>
      </c>
      <c r="E1503" s="243">
        <v>1</v>
      </c>
      <c r="F1503" s="243">
        <v>4.2719944642470455</v>
      </c>
      <c r="G1503" s="243">
        <v>40568</v>
      </c>
      <c r="H1503" s="243">
        <v>20387.788438157291</v>
      </c>
      <c r="I1503" s="243">
        <v>0.50255838193051894</v>
      </c>
      <c r="J1503" s="243">
        <v>8.5213222755472378E-4</v>
      </c>
      <c r="K1503" s="243">
        <v>8.5213222755472378E-4</v>
      </c>
      <c r="L1503" s="243">
        <v>20387.788438157291</v>
      </c>
      <c r="M1503" s="243">
        <v>40568</v>
      </c>
      <c r="N1503" s="243">
        <v>0.50255838193051894</v>
      </c>
    </row>
    <row r="1504" spans="1:14">
      <c r="A1504" t="str">
        <f t="shared" si="24"/>
        <v>2004_4TOT_2</v>
      </c>
      <c r="B1504" s="243">
        <v>2004</v>
      </c>
      <c r="C1504" s="243" t="s">
        <v>147</v>
      </c>
      <c r="D1504" s="243">
        <v>4</v>
      </c>
      <c r="E1504" s="243">
        <v>2</v>
      </c>
      <c r="F1504" s="243">
        <v>53.399930803088068</v>
      </c>
      <c r="G1504" s="243">
        <v>79702</v>
      </c>
      <c r="H1504" s="243">
        <v>1390452.3419518177</v>
      </c>
      <c r="I1504" s="243">
        <v>17.4456392807184</v>
      </c>
      <c r="J1504" s="243">
        <v>5.8115634025245715E-2</v>
      </c>
      <c r="K1504" s="243">
        <v>5.7263501797690991E-2</v>
      </c>
      <c r="L1504" s="243">
        <v>1370064.5535136606</v>
      </c>
      <c r="M1504" s="243">
        <v>39134</v>
      </c>
      <c r="N1504" s="243">
        <v>35.00957105109778</v>
      </c>
    </row>
    <row r="1505" spans="1:14">
      <c r="A1505" t="str">
        <f t="shared" si="24"/>
        <v>2004_4TOT_3</v>
      </c>
      <c r="B1505" s="243">
        <v>2004</v>
      </c>
      <c r="C1505" s="243" t="s">
        <v>147</v>
      </c>
      <c r="D1505" s="243">
        <v>4</v>
      </c>
      <c r="E1505" s="243">
        <v>3</v>
      </c>
      <c r="F1505" s="243">
        <v>68.351911427952729</v>
      </c>
      <c r="G1505" s="243">
        <v>119314</v>
      </c>
      <c r="H1505" s="243">
        <v>3758867.6905785566</v>
      </c>
      <c r="I1505" s="243">
        <v>31.503995261063718</v>
      </c>
      <c r="J1505" s="243">
        <v>0.15710641239838602</v>
      </c>
      <c r="K1505" s="243">
        <v>9.8990778373140298E-2</v>
      </c>
      <c r="L1505" s="243">
        <v>2368415.3486267389</v>
      </c>
      <c r="M1505" s="243">
        <v>39612</v>
      </c>
      <c r="N1505" s="243">
        <v>59.790350111752474</v>
      </c>
    </row>
    <row r="1506" spans="1:14">
      <c r="A1506" t="str">
        <f t="shared" si="24"/>
        <v>2004_4TOT_4</v>
      </c>
      <c r="B1506" s="243">
        <v>2004</v>
      </c>
      <c r="C1506" s="243" t="s">
        <v>147</v>
      </c>
      <c r="D1506" s="243">
        <v>4</v>
      </c>
      <c r="E1506" s="243">
        <v>4</v>
      </c>
      <c r="F1506" s="243">
        <v>75.946568253280802</v>
      </c>
      <c r="G1506" s="243">
        <v>157016</v>
      </c>
      <c r="H1506" s="243">
        <v>6501011.0294338809</v>
      </c>
      <c r="I1506" s="243">
        <v>41.403494098906357</v>
      </c>
      <c r="J1506" s="243">
        <v>0.27171760324436722</v>
      </c>
      <c r="K1506" s="243">
        <v>0.1146111908459812</v>
      </c>
      <c r="L1506" s="243">
        <v>2742143.3388553243</v>
      </c>
      <c r="M1506" s="243">
        <v>37702</v>
      </c>
      <c r="N1506" s="243">
        <v>72.732039118755623</v>
      </c>
    </row>
    <row r="1507" spans="1:14">
      <c r="A1507" t="str">
        <f t="shared" si="24"/>
        <v>2004_4TOT_5</v>
      </c>
      <c r="B1507" s="243">
        <v>2004</v>
      </c>
      <c r="C1507" s="243" t="s">
        <v>147</v>
      </c>
      <c r="D1507" s="243">
        <v>4</v>
      </c>
      <c r="E1507" s="243">
        <v>5</v>
      </c>
      <c r="F1507" s="243">
        <v>87.813219542855919</v>
      </c>
      <c r="G1507" s="243">
        <v>198540</v>
      </c>
      <c r="H1507" s="243">
        <v>9906079.3104615062</v>
      </c>
      <c r="I1507" s="243">
        <v>49.894627331829888</v>
      </c>
      <c r="J1507" s="243">
        <v>0.41403654225481429</v>
      </c>
      <c r="K1507" s="243">
        <v>0.14231893901044707</v>
      </c>
      <c r="L1507" s="243">
        <v>3405068.2810276253</v>
      </c>
      <c r="M1507" s="243">
        <v>41524</v>
      </c>
      <c r="N1507" s="243">
        <v>82.002415013669818</v>
      </c>
    </row>
    <row r="1508" spans="1:14">
      <c r="A1508" t="str">
        <f t="shared" si="24"/>
        <v>2004_4TOT_6</v>
      </c>
      <c r="B1508" s="243">
        <v>2004</v>
      </c>
      <c r="C1508" s="243" t="s">
        <v>147</v>
      </c>
      <c r="D1508" s="243">
        <v>4</v>
      </c>
      <c r="E1508" s="243">
        <v>6</v>
      </c>
      <c r="F1508" s="243">
        <v>94.594163136898857</v>
      </c>
      <c r="G1508" s="243">
        <v>235288</v>
      </c>
      <c r="H1508" s="243">
        <v>13283681.588540558</v>
      </c>
      <c r="I1508" s="243">
        <v>56.457114636277915</v>
      </c>
      <c r="J1508" s="243">
        <v>0.55520750651824124</v>
      </c>
      <c r="K1508" s="243">
        <v>0.14117096426342696</v>
      </c>
      <c r="L1508" s="243">
        <v>3377602.2780790515</v>
      </c>
      <c r="M1508" s="243">
        <v>36748</v>
      </c>
      <c r="N1508" s="243">
        <v>91.912547025118414</v>
      </c>
    </row>
    <row r="1509" spans="1:14">
      <c r="A1509" t="str">
        <f t="shared" si="24"/>
        <v>2004_4TOT_7</v>
      </c>
      <c r="B1509" s="243">
        <v>2004</v>
      </c>
      <c r="C1509" s="243" t="s">
        <v>147</v>
      </c>
      <c r="D1509" s="243">
        <v>4</v>
      </c>
      <c r="E1509" s="243">
        <v>7</v>
      </c>
      <c r="F1509" s="243">
        <v>104.80626418952752</v>
      </c>
      <c r="G1509" s="243">
        <v>276806</v>
      </c>
      <c r="H1509" s="243">
        <v>17453433.371790409</v>
      </c>
      <c r="I1509" s="243">
        <v>63.052944559693103</v>
      </c>
      <c r="J1509" s="243">
        <v>0.72948731554161383</v>
      </c>
      <c r="K1509" s="243">
        <v>0.17427980902337259</v>
      </c>
      <c r="L1509" s="243">
        <v>4169751.7832498513</v>
      </c>
      <c r="M1509" s="243">
        <v>41518</v>
      </c>
      <c r="N1509" s="243">
        <v>100.43238554963754</v>
      </c>
    </row>
    <row r="1510" spans="1:14">
      <c r="A1510" t="str">
        <f t="shared" si="24"/>
        <v>2004_4TOT_8</v>
      </c>
      <c r="B1510" s="243">
        <v>2004</v>
      </c>
      <c r="C1510" s="243" t="s">
        <v>147</v>
      </c>
      <c r="D1510" s="243">
        <v>4</v>
      </c>
      <c r="E1510" s="243">
        <v>8</v>
      </c>
      <c r="F1510" s="243">
        <v>111.07185607042318</v>
      </c>
      <c r="G1510" s="243">
        <v>314041</v>
      </c>
      <c r="H1510" s="243">
        <v>21460717.632007655</v>
      </c>
      <c r="I1510" s="243">
        <v>68.337311472093305</v>
      </c>
      <c r="J1510" s="243">
        <v>0.89697659832782162</v>
      </c>
      <c r="K1510" s="243">
        <v>0.16748928278620778</v>
      </c>
      <c r="L1510" s="243">
        <v>4007284.2602172457</v>
      </c>
      <c r="M1510" s="243">
        <v>37235</v>
      </c>
      <c r="N1510" s="243">
        <v>107.62143843741764</v>
      </c>
    </row>
    <row r="1511" spans="1:14">
      <c r="A1511" t="str">
        <f t="shared" si="24"/>
        <v>2004_4TOT_9</v>
      </c>
      <c r="B1511" s="243">
        <v>2004</v>
      </c>
      <c r="C1511" s="243" t="s">
        <v>147</v>
      </c>
      <c r="D1511" s="243">
        <v>4</v>
      </c>
      <c r="E1511" s="243">
        <v>9</v>
      </c>
      <c r="F1511" s="243">
        <v>118.19184684416825</v>
      </c>
      <c r="G1511" s="243">
        <v>353653</v>
      </c>
      <c r="H1511" s="243">
        <v>26009996.22094328</v>
      </c>
      <c r="I1511" s="243">
        <v>73.546657941381184</v>
      </c>
      <c r="J1511" s="243">
        <v>1.0871191883157283</v>
      </c>
      <c r="K1511" s="243">
        <v>0.19014258998790667</v>
      </c>
      <c r="L1511" s="243">
        <v>4549278.5889356248</v>
      </c>
      <c r="M1511" s="243">
        <v>39612</v>
      </c>
      <c r="N1511" s="243">
        <v>114.84597063858489</v>
      </c>
    </row>
    <row r="1512" spans="1:14">
      <c r="A1512" t="str">
        <f t="shared" si="24"/>
        <v>2004_4TOT_10</v>
      </c>
      <c r="B1512" s="243">
        <v>2004</v>
      </c>
      <c r="C1512" s="243" t="s">
        <v>147</v>
      </c>
      <c r="D1512" s="243">
        <v>4</v>
      </c>
      <c r="E1512" s="243">
        <v>10</v>
      </c>
      <c r="F1512" s="243">
        <v>123.41317341158131</v>
      </c>
      <c r="G1512" s="243">
        <v>396126</v>
      </c>
      <c r="H1512" s="243">
        <v>31218875.739152156</v>
      </c>
      <c r="I1512" s="243">
        <v>78.810468737604083</v>
      </c>
      <c r="J1512" s="243">
        <v>1.3048305953366206</v>
      </c>
      <c r="K1512" s="243">
        <v>0.21771140702089231</v>
      </c>
      <c r="L1512" s="243">
        <v>5208879.5182088763</v>
      </c>
      <c r="M1512" s="243">
        <v>42473</v>
      </c>
      <c r="N1512" s="243">
        <v>122.63978334963097</v>
      </c>
    </row>
    <row r="1513" spans="1:14">
      <c r="A1513" t="str">
        <f t="shared" si="24"/>
        <v>2004_4TOT_11</v>
      </c>
      <c r="B1513" s="243">
        <v>2004</v>
      </c>
      <c r="C1513" s="243" t="s">
        <v>147</v>
      </c>
      <c r="D1513" s="243">
        <v>4</v>
      </c>
      <c r="E1513" s="243">
        <v>11</v>
      </c>
      <c r="F1513" s="243">
        <v>129.93983162084763</v>
      </c>
      <c r="G1513" s="243">
        <v>432880</v>
      </c>
      <c r="H1513" s="243">
        <v>35876914.679153495</v>
      </c>
      <c r="I1513" s="243">
        <v>82.87958482524833</v>
      </c>
      <c r="J1513" s="243">
        <v>1.4995189554802451</v>
      </c>
      <c r="K1513" s="243">
        <v>0.19468836014362445</v>
      </c>
      <c r="L1513" s="243">
        <v>4658038.9400013387</v>
      </c>
      <c r="M1513" s="243">
        <v>36754</v>
      </c>
      <c r="N1513" s="243">
        <v>126.73556456443758</v>
      </c>
    </row>
    <row r="1514" spans="1:14">
      <c r="A1514" t="str">
        <f t="shared" si="24"/>
        <v>2004_4TOT_12</v>
      </c>
      <c r="B1514" s="243">
        <v>2004</v>
      </c>
      <c r="C1514" s="243" t="s">
        <v>147</v>
      </c>
      <c r="D1514" s="243">
        <v>4</v>
      </c>
      <c r="E1514" s="243">
        <v>12</v>
      </c>
      <c r="F1514" s="243">
        <v>133.85582654640743</v>
      </c>
      <c r="G1514" s="243">
        <v>471539</v>
      </c>
      <c r="H1514" s="243">
        <v>40959214.645387225</v>
      </c>
      <c r="I1514" s="243">
        <v>86.862835619932227</v>
      </c>
      <c r="J1514" s="243">
        <v>1.71193981733413</v>
      </c>
      <c r="K1514" s="243">
        <v>0.21242086185388498</v>
      </c>
      <c r="L1514" s="243">
        <v>5082299.9662337303</v>
      </c>
      <c r="M1514" s="243">
        <v>38659</v>
      </c>
      <c r="N1514" s="243">
        <v>131.46485853834113</v>
      </c>
    </row>
    <row r="1515" spans="1:14">
      <c r="A1515" t="str">
        <f t="shared" si="24"/>
        <v>2004_4TOT_13</v>
      </c>
      <c r="B1515" s="243">
        <v>2004</v>
      </c>
      <c r="C1515" s="243" t="s">
        <v>147</v>
      </c>
      <c r="D1515" s="243">
        <v>4</v>
      </c>
      <c r="E1515" s="243">
        <v>13</v>
      </c>
      <c r="F1515" s="243">
        <v>142.39981547490152</v>
      </c>
      <c r="G1515" s="243">
        <v>510196</v>
      </c>
      <c r="H1515" s="243">
        <v>46336885.191158384</v>
      </c>
      <c r="I1515" s="243">
        <v>90.821733590930506</v>
      </c>
      <c r="J1515" s="243">
        <v>1.9367060490970087</v>
      </c>
      <c r="K1515" s="243">
        <v>0.22476623176287869</v>
      </c>
      <c r="L1515" s="243">
        <v>5377670.5457711592</v>
      </c>
      <c r="M1515" s="243">
        <v>38657</v>
      </c>
      <c r="N1515" s="243">
        <v>139.11246464472563</v>
      </c>
    </row>
    <row r="1516" spans="1:14">
      <c r="A1516" t="str">
        <f t="shared" si="24"/>
        <v>2004_4TOT_14</v>
      </c>
      <c r="B1516" s="243">
        <v>2004</v>
      </c>
      <c r="C1516" s="243" t="s">
        <v>147</v>
      </c>
      <c r="D1516" s="243">
        <v>4</v>
      </c>
      <c r="E1516" s="243">
        <v>14</v>
      </c>
      <c r="F1516" s="243">
        <v>145.95981086177406</v>
      </c>
      <c r="G1516" s="243">
        <v>549334</v>
      </c>
      <c r="H1516" s="243">
        <v>51952943.311335489</v>
      </c>
      <c r="I1516" s="243">
        <v>94.574417952166598</v>
      </c>
      <c r="J1516" s="243">
        <v>2.1714359772861132</v>
      </c>
      <c r="K1516" s="243">
        <v>0.23472992818910443</v>
      </c>
      <c r="L1516" s="243">
        <v>5616058.1201771051</v>
      </c>
      <c r="M1516" s="243">
        <v>39138</v>
      </c>
      <c r="N1516" s="243">
        <v>143.49374316973544</v>
      </c>
    </row>
    <row r="1517" spans="1:14">
      <c r="A1517" t="str">
        <f t="shared" si="24"/>
        <v>2004_4TOT_15</v>
      </c>
      <c r="B1517" s="243">
        <v>2004</v>
      </c>
      <c r="C1517" s="243" t="s">
        <v>147</v>
      </c>
      <c r="D1517" s="243">
        <v>4</v>
      </c>
      <c r="E1517" s="243">
        <v>15</v>
      </c>
      <c r="F1517" s="243">
        <v>156.63979702239166</v>
      </c>
      <c r="G1517" s="243">
        <v>589908</v>
      </c>
      <c r="H1517" s="243">
        <v>58094316.544434741</v>
      </c>
      <c r="I1517" s="243">
        <v>98.480299545750768</v>
      </c>
      <c r="J1517" s="243">
        <v>2.4281220847194911</v>
      </c>
      <c r="K1517" s="243">
        <v>0.25668610743337794</v>
      </c>
      <c r="L1517" s="243">
        <v>6141373.233099252</v>
      </c>
      <c r="M1517" s="243">
        <v>40574</v>
      </c>
      <c r="N1517" s="243">
        <v>151.36228207963848</v>
      </c>
    </row>
    <row r="1518" spans="1:14">
      <c r="A1518" t="str">
        <f t="shared" si="24"/>
        <v>2004_4TOT_16</v>
      </c>
      <c r="B1518" s="243">
        <v>2004</v>
      </c>
      <c r="C1518" s="243" t="s">
        <v>147</v>
      </c>
      <c r="D1518" s="243">
        <v>4</v>
      </c>
      <c r="E1518" s="243">
        <v>16</v>
      </c>
      <c r="F1518" s="243">
        <v>163.75978779613675</v>
      </c>
      <c r="G1518" s="243">
        <v>628568</v>
      </c>
      <c r="H1518" s="243">
        <v>64292732.566854678</v>
      </c>
      <c r="I1518" s="243">
        <v>102.28445063518136</v>
      </c>
      <c r="J1518" s="243">
        <v>2.6871923643879896</v>
      </c>
      <c r="K1518" s="243">
        <v>0.25907027966849849</v>
      </c>
      <c r="L1518" s="243">
        <v>6198416.022419937</v>
      </c>
      <c r="M1518" s="243">
        <v>38660</v>
      </c>
      <c r="N1518" s="243">
        <v>160.33150601189698</v>
      </c>
    </row>
    <row r="1519" spans="1:14">
      <c r="A1519" t="str">
        <f t="shared" si="24"/>
        <v>2004_4TOT_17</v>
      </c>
      <c r="B1519" s="243">
        <v>2004</v>
      </c>
      <c r="C1519" s="243" t="s">
        <v>147</v>
      </c>
      <c r="D1519" s="243">
        <v>4</v>
      </c>
      <c r="E1519" s="243">
        <v>17</v>
      </c>
      <c r="F1519" s="243">
        <v>170.87977856988181</v>
      </c>
      <c r="G1519" s="243">
        <v>668172</v>
      </c>
      <c r="H1519" s="243">
        <v>70969876.860050842</v>
      </c>
      <c r="I1519" s="243">
        <v>106.21498186103405</v>
      </c>
      <c r="J1519" s="243">
        <v>2.9662716699990215</v>
      </c>
      <c r="K1519" s="243">
        <v>0.27907930561103189</v>
      </c>
      <c r="L1519" s="243">
        <v>6677144.2931961641</v>
      </c>
      <c r="M1519" s="243">
        <v>39604</v>
      </c>
      <c r="N1519" s="243">
        <v>168.59772480547835</v>
      </c>
    </row>
    <row r="1520" spans="1:14">
      <c r="A1520" t="str">
        <f t="shared" si="24"/>
        <v>2004_4TOT_18</v>
      </c>
      <c r="B1520" s="243">
        <v>2004</v>
      </c>
      <c r="C1520" s="243" t="s">
        <v>147</v>
      </c>
      <c r="D1520" s="243">
        <v>4</v>
      </c>
      <c r="E1520" s="243">
        <v>18</v>
      </c>
      <c r="F1520" s="243">
        <v>176.57577118887787</v>
      </c>
      <c r="G1520" s="243">
        <v>706833</v>
      </c>
      <c r="H1520" s="243">
        <v>77671421.995646924</v>
      </c>
      <c r="I1520" s="243">
        <v>109.88652481653646</v>
      </c>
      <c r="J1520" s="243">
        <v>3.2463708382720347</v>
      </c>
      <c r="K1520" s="243">
        <v>0.28009916827301318</v>
      </c>
      <c r="L1520" s="243">
        <v>6701545.1355960816</v>
      </c>
      <c r="M1520" s="243">
        <v>38661</v>
      </c>
      <c r="N1520" s="243">
        <v>173.34122592783638</v>
      </c>
    </row>
    <row r="1521" spans="1:14">
      <c r="A1521" t="str">
        <f t="shared" si="24"/>
        <v>2004_4TOT_19</v>
      </c>
      <c r="B1521" s="243">
        <v>2004</v>
      </c>
      <c r="C1521" s="243" t="s">
        <v>147</v>
      </c>
      <c r="D1521" s="243">
        <v>4</v>
      </c>
      <c r="E1521" s="243">
        <v>19</v>
      </c>
      <c r="F1521" s="243">
        <v>180.3730996015419</v>
      </c>
      <c r="G1521" s="243">
        <v>746444</v>
      </c>
      <c r="H1521" s="243">
        <v>84722170.316641882</v>
      </c>
      <c r="I1521" s="243">
        <v>113.50104001993704</v>
      </c>
      <c r="J1521" s="243">
        <v>3.5410653751965211</v>
      </c>
      <c r="K1521" s="243">
        <v>0.29469453692448644</v>
      </c>
      <c r="L1521" s="243">
        <v>7050748.3209949583</v>
      </c>
      <c r="M1521" s="243">
        <v>39611</v>
      </c>
      <c r="N1521" s="243">
        <v>177.99975564855617</v>
      </c>
    </row>
    <row r="1522" spans="1:14">
      <c r="A1522" t="str">
        <f t="shared" si="24"/>
        <v>2004_4TOT_20</v>
      </c>
      <c r="B1522" s="243">
        <v>2004</v>
      </c>
      <c r="C1522" s="243" t="s">
        <v>147</v>
      </c>
      <c r="D1522" s="243">
        <v>4</v>
      </c>
      <c r="E1522" s="243">
        <v>20</v>
      </c>
      <c r="F1522" s="243">
        <v>185.11976011737195</v>
      </c>
      <c r="G1522" s="243">
        <v>784631</v>
      </c>
      <c r="H1522" s="243">
        <v>91741046.388842419</v>
      </c>
      <c r="I1522" s="243">
        <v>116.92253605687567</v>
      </c>
      <c r="J1522" s="243">
        <v>3.8344277730101495</v>
      </c>
      <c r="K1522" s="243">
        <v>0.29336239781362838</v>
      </c>
      <c r="L1522" s="243">
        <v>7018876.0722005367</v>
      </c>
      <c r="M1522" s="243">
        <v>38187</v>
      </c>
      <c r="N1522" s="243">
        <v>183.80276199231511</v>
      </c>
    </row>
    <row r="1523" spans="1:14">
      <c r="A1523" t="str">
        <f t="shared" si="24"/>
        <v>2004_4TOT_21</v>
      </c>
      <c r="B1523" s="243">
        <v>2004</v>
      </c>
      <c r="C1523" s="243" t="s">
        <v>147</v>
      </c>
      <c r="D1523" s="243">
        <v>4</v>
      </c>
      <c r="E1523" s="243">
        <v>21</v>
      </c>
      <c r="F1523" s="243">
        <v>185.11976011737198</v>
      </c>
      <c r="G1523" s="243">
        <v>824721</v>
      </c>
      <c r="H1523" s="243">
        <v>99162497.571947873</v>
      </c>
      <c r="I1523" s="243">
        <v>120.23762893384293</v>
      </c>
      <c r="J1523" s="243">
        <v>4.1446162835261964</v>
      </c>
      <c r="K1523" s="243">
        <v>0.3101885105160469</v>
      </c>
      <c r="L1523" s="243">
        <v>7421451.1831054538</v>
      </c>
      <c r="M1523" s="243">
        <v>40090</v>
      </c>
      <c r="N1523" s="243">
        <v>185.11976011737227</v>
      </c>
    </row>
    <row r="1524" spans="1:14">
      <c r="A1524" t="str">
        <f t="shared" si="24"/>
        <v>2004_4TOT_22</v>
      </c>
      <c r="B1524" s="243">
        <v>2004</v>
      </c>
      <c r="C1524" s="243" t="s">
        <v>147</v>
      </c>
      <c r="D1524" s="243">
        <v>4</v>
      </c>
      <c r="E1524" s="243">
        <v>22</v>
      </c>
      <c r="F1524" s="243">
        <v>194.61308114903207</v>
      </c>
      <c r="G1524" s="243">
        <v>862908</v>
      </c>
      <c r="H1524" s="243">
        <v>106394789.82417002</v>
      </c>
      <c r="I1524" s="243">
        <v>123.29795276457052</v>
      </c>
      <c r="J1524" s="243">
        <v>4.4468986681951757</v>
      </c>
      <c r="K1524" s="243">
        <v>0.30228238466897928</v>
      </c>
      <c r="L1524" s="243">
        <v>7232292.2522221506</v>
      </c>
      <c r="M1524" s="243">
        <v>38187</v>
      </c>
      <c r="N1524" s="243">
        <v>189.39147490565247</v>
      </c>
    </row>
    <row r="1525" spans="1:14">
      <c r="A1525" t="str">
        <f t="shared" si="24"/>
        <v>2004_4TOT_23</v>
      </c>
      <c r="B1525" s="243">
        <v>2004</v>
      </c>
      <c r="C1525" s="243" t="s">
        <v>147</v>
      </c>
      <c r="D1525" s="243">
        <v>4</v>
      </c>
      <c r="E1525" s="243">
        <v>23</v>
      </c>
      <c r="F1525" s="243">
        <v>201.73307192277716</v>
      </c>
      <c r="G1525" s="243">
        <v>902053</v>
      </c>
      <c r="H1525" s="243">
        <v>114170850.72376367</v>
      </c>
      <c r="I1525" s="243">
        <v>126.56778562209058</v>
      </c>
      <c r="J1525" s="243">
        <v>4.7719085198557138</v>
      </c>
      <c r="K1525" s="243">
        <v>0.3250098516605382</v>
      </c>
      <c r="L1525" s="243">
        <v>7776060.8995936513</v>
      </c>
      <c r="M1525" s="243">
        <v>39145</v>
      </c>
      <c r="N1525" s="243">
        <v>198.64761526615536</v>
      </c>
    </row>
    <row r="1526" spans="1:14">
      <c r="A1526" t="str">
        <f t="shared" si="24"/>
        <v>2004_4TOT_24</v>
      </c>
      <c r="B1526" s="243">
        <v>2004</v>
      </c>
      <c r="C1526" s="243" t="s">
        <v>147</v>
      </c>
      <c r="D1526" s="243">
        <v>4</v>
      </c>
      <c r="E1526" s="243">
        <v>24</v>
      </c>
      <c r="F1526" s="243">
        <v>213.59972321235227</v>
      </c>
      <c r="G1526" s="243">
        <v>942624</v>
      </c>
      <c r="H1526" s="243">
        <v>122599596.35181504</v>
      </c>
      <c r="I1526" s="243">
        <v>130.06203571287708</v>
      </c>
      <c r="J1526" s="243">
        <v>5.1241981175877136</v>
      </c>
      <c r="K1526" s="243">
        <v>0.35228959773199975</v>
      </c>
      <c r="L1526" s="243">
        <v>8428745.6280513704</v>
      </c>
      <c r="M1526" s="243">
        <v>40571</v>
      </c>
      <c r="N1526" s="243">
        <v>207.75296709598902</v>
      </c>
    </row>
    <row r="1527" spans="1:14">
      <c r="A1527" t="str">
        <f t="shared" si="24"/>
        <v>2004_4TOT_25</v>
      </c>
      <c r="B1527" s="243">
        <v>2004</v>
      </c>
      <c r="C1527" s="243" t="s">
        <v>147</v>
      </c>
      <c r="D1527" s="243">
        <v>4</v>
      </c>
      <c r="E1527" s="243">
        <v>25</v>
      </c>
      <c r="F1527" s="243">
        <v>216.44771952185027</v>
      </c>
      <c r="G1527" s="243">
        <v>982240</v>
      </c>
      <c r="H1527" s="243">
        <v>131068361.15378641</v>
      </c>
      <c r="I1527" s="243">
        <v>133.43822401224386</v>
      </c>
      <c r="J1527" s="243">
        <v>5.478160365000222</v>
      </c>
      <c r="K1527" s="243">
        <v>0.35396224741250837</v>
      </c>
      <c r="L1527" s="243">
        <v>8468764.801971361</v>
      </c>
      <c r="M1527" s="243">
        <v>39616</v>
      </c>
      <c r="N1527" s="243">
        <v>213.77132476704767</v>
      </c>
    </row>
    <row r="1528" spans="1:14">
      <c r="A1528" t="str">
        <f t="shared" si="24"/>
        <v>2004_4TOT_26</v>
      </c>
      <c r="B1528" s="243">
        <v>2004</v>
      </c>
      <c r="C1528" s="243" t="s">
        <v>147</v>
      </c>
      <c r="D1528" s="243">
        <v>4</v>
      </c>
      <c r="E1528" s="243">
        <v>26</v>
      </c>
      <c r="F1528" s="243">
        <v>221.73685552520379</v>
      </c>
      <c r="G1528" s="243">
        <v>1021853</v>
      </c>
      <c r="H1528" s="243">
        <v>139751914.24276322</v>
      </c>
      <c r="I1528" s="243">
        <v>136.76322743365554</v>
      </c>
      <c r="J1528" s="243">
        <v>5.8410999481357182</v>
      </c>
      <c r="K1528" s="243">
        <v>0.36293958313549624</v>
      </c>
      <c r="L1528" s="243">
        <v>8683553.0889768153</v>
      </c>
      <c r="M1528" s="243">
        <v>39613</v>
      </c>
      <c r="N1528" s="243">
        <v>219.20968088700212</v>
      </c>
    </row>
    <row r="1529" spans="1:14">
      <c r="A1529" t="str">
        <f t="shared" si="24"/>
        <v>2004_4TOT_27</v>
      </c>
      <c r="B1529" s="243">
        <v>2004</v>
      </c>
      <c r="C1529" s="243" t="s">
        <v>147</v>
      </c>
      <c r="D1529" s="243">
        <v>4</v>
      </c>
      <c r="E1529" s="243">
        <v>27</v>
      </c>
      <c r="F1529" s="243">
        <v>227.83970475984242</v>
      </c>
      <c r="G1529" s="243">
        <v>1060515</v>
      </c>
      <c r="H1529" s="243">
        <v>148421318.05661473</v>
      </c>
      <c r="I1529" s="243">
        <v>139.95211577074792</v>
      </c>
      <c r="J1529" s="243">
        <v>6.2034481452379842</v>
      </c>
      <c r="K1529" s="243">
        <v>0.36234819710226596</v>
      </c>
      <c r="L1529" s="243">
        <v>8669403.8138515055</v>
      </c>
      <c r="M1529" s="243">
        <v>38662</v>
      </c>
      <c r="N1529" s="243">
        <v>224.23578226298446</v>
      </c>
    </row>
    <row r="1530" spans="1:14">
      <c r="A1530" t="str">
        <f t="shared" si="24"/>
        <v>2004_4TOT_28</v>
      </c>
      <c r="B1530" s="243">
        <v>2004</v>
      </c>
      <c r="C1530" s="243" t="s">
        <v>147</v>
      </c>
      <c r="D1530" s="243">
        <v>4</v>
      </c>
      <c r="E1530" s="243">
        <v>28</v>
      </c>
      <c r="F1530" s="243">
        <v>231.63703317250645</v>
      </c>
      <c r="G1530" s="243">
        <v>1098216</v>
      </c>
      <c r="H1530" s="243">
        <v>157084498.61427644</v>
      </c>
      <c r="I1530" s="243">
        <v>143.03606814531608</v>
      </c>
      <c r="J1530" s="243">
        <v>6.5655362338358012</v>
      </c>
      <c r="K1530" s="243">
        <v>0.36208808859781705</v>
      </c>
      <c r="L1530" s="243">
        <v>8663180.5576617122</v>
      </c>
      <c r="M1530" s="243">
        <v>37701</v>
      </c>
      <c r="N1530" s="243">
        <v>229.78649260395514</v>
      </c>
    </row>
    <row r="1531" spans="1:14">
      <c r="A1531" t="str">
        <f t="shared" si="24"/>
        <v>2004_4TOT_29</v>
      </c>
      <c r="B1531" s="243">
        <v>2004</v>
      </c>
      <c r="C1531" s="243" t="s">
        <v>147</v>
      </c>
      <c r="D1531" s="243">
        <v>4</v>
      </c>
      <c r="E1531" s="243">
        <v>29</v>
      </c>
      <c r="F1531" s="243">
        <v>237.33302579150254</v>
      </c>
      <c r="G1531" s="243">
        <v>1137351</v>
      </c>
      <c r="H1531" s="243">
        <v>166326542.35554758</v>
      </c>
      <c r="I1531" s="243">
        <v>146.24029200796198</v>
      </c>
      <c r="J1531" s="243">
        <v>6.9518186079293081</v>
      </c>
      <c r="K1531" s="243">
        <v>0.38628237409350685</v>
      </c>
      <c r="L1531" s="243">
        <v>9242043.7412711382</v>
      </c>
      <c r="M1531" s="243">
        <v>39135</v>
      </c>
      <c r="N1531" s="243">
        <v>236.15801050903636</v>
      </c>
    </row>
    <row r="1532" spans="1:14">
      <c r="A1532" t="str">
        <f t="shared" si="24"/>
        <v>2004_4TOT_30</v>
      </c>
      <c r="B1532" s="243">
        <v>2004</v>
      </c>
      <c r="C1532" s="243" t="s">
        <v>147</v>
      </c>
      <c r="D1532" s="243">
        <v>4</v>
      </c>
      <c r="E1532" s="243">
        <v>30</v>
      </c>
      <c r="F1532" s="243">
        <v>245.63968169420508</v>
      </c>
      <c r="G1532" s="243">
        <v>1177444</v>
      </c>
      <c r="H1532" s="243">
        <v>176013881.91522241</v>
      </c>
      <c r="I1532" s="243">
        <v>149.4881131631079</v>
      </c>
      <c r="J1532" s="243">
        <v>7.356712658262647</v>
      </c>
      <c r="K1532" s="243">
        <v>0.40489405033333892</v>
      </c>
      <c r="L1532" s="243">
        <v>9687339.5596748292</v>
      </c>
      <c r="M1532" s="243">
        <v>40093</v>
      </c>
      <c r="N1532" s="243">
        <v>241.62171849636667</v>
      </c>
    </row>
    <row r="1533" spans="1:14">
      <c r="A1533" t="str">
        <f t="shared" si="24"/>
        <v>2004_4TOT_31</v>
      </c>
      <c r="B1533" s="243">
        <v>2004</v>
      </c>
      <c r="C1533" s="243" t="s">
        <v>147</v>
      </c>
      <c r="D1533" s="243">
        <v>4</v>
      </c>
      <c r="E1533" s="243">
        <v>31</v>
      </c>
      <c r="F1533" s="243">
        <v>251.57300733899265</v>
      </c>
      <c r="G1533" s="243">
        <v>1216107</v>
      </c>
      <c r="H1533" s="243">
        <v>185625575.64149228</v>
      </c>
      <c r="I1533" s="243">
        <v>152.63918030361825</v>
      </c>
      <c r="J1533" s="243">
        <v>7.7584449996779172</v>
      </c>
      <c r="K1533" s="243">
        <v>0.40173234141527026</v>
      </c>
      <c r="L1533" s="243">
        <v>9611693.726269871</v>
      </c>
      <c r="M1533" s="243">
        <v>38663</v>
      </c>
      <c r="N1533" s="243">
        <v>248.60186033856326</v>
      </c>
    </row>
    <row r="1534" spans="1:14">
      <c r="A1534" t="str">
        <f t="shared" si="24"/>
        <v>2004_4TOT_32</v>
      </c>
      <c r="B1534" s="243">
        <v>2004</v>
      </c>
      <c r="C1534" s="243" t="s">
        <v>147</v>
      </c>
      <c r="D1534" s="243">
        <v>4</v>
      </c>
      <c r="E1534" s="243">
        <v>32</v>
      </c>
      <c r="F1534" s="243">
        <v>256.31966785482274</v>
      </c>
      <c r="G1534" s="243">
        <v>1256672</v>
      </c>
      <c r="H1534" s="243">
        <v>195951145.0204193</v>
      </c>
      <c r="I1534" s="243">
        <v>155.92863135362234</v>
      </c>
      <c r="J1534" s="243">
        <v>8.190014635704177</v>
      </c>
      <c r="K1534" s="243">
        <v>0.43156963602625975</v>
      </c>
      <c r="L1534" s="243">
        <v>10325569.378927022</v>
      </c>
      <c r="M1534" s="243">
        <v>40565</v>
      </c>
      <c r="N1534" s="243">
        <v>254.54380325223769</v>
      </c>
    </row>
    <row r="1535" spans="1:14">
      <c r="A1535" t="str">
        <f t="shared" si="24"/>
        <v>2004_4TOT_33</v>
      </c>
      <c r="B1535" s="243">
        <v>2004</v>
      </c>
      <c r="C1535" s="243" t="s">
        <v>147</v>
      </c>
      <c r="D1535" s="243">
        <v>4</v>
      </c>
      <c r="E1535" s="243">
        <v>33</v>
      </c>
      <c r="F1535" s="243">
        <v>265.8129888864828</v>
      </c>
      <c r="G1535" s="243">
        <v>1294855</v>
      </c>
      <c r="H1535" s="243">
        <v>205921703.0984261</v>
      </c>
      <c r="I1535" s="243">
        <v>159.03070467228076</v>
      </c>
      <c r="J1535" s="243">
        <v>8.606746145879864</v>
      </c>
      <c r="K1535" s="243">
        <v>0.41673151017568699</v>
      </c>
      <c r="L1535" s="243">
        <v>9970558.078006804</v>
      </c>
      <c r="M1535" s="243">
        <v>38183</v>
      </c>
      <c r="N1535" s="243">
        <v>261.1255814893226</v>
      </c>
    </row>
    <row r="1536" spans="1:14">
      <c r="A1536" t="str">
        <f t="shared" si="24"/>
        <v>2004_4TOT_34</v>
      </c>
      <c r="B1536" s="243">
        <v>2004</v>
      </c>
      <c r="C1536" s="243" t="s">
        <v>147</v>
      </c>
      <c r="D1536" s="243">
        <v>4</v>
      </c>
      <c r="E1536" s="243">
        <v>34</v>
      </c>
      <c r="F1536" s="243">
        <v>274.11964478918543</v>
      </c>
      <c r="G1536" s="243">
        <v>1334478</v>
      </c>
      <c r="H1536" s="243">
        <v>216608087.42515272</v>
      </c>
      <c r="I1536" s="243">
        <v>162.31671666760539</v>
      </c>
      <c r="J1536" s="243">
        <v>9.0533964781835117</v>
      </c>
      <c r="K1536" s="243">
        <v>0.4466503323036477</v>
      </c>
      <c r="L1536" s="243">
        <v>10686384.326726615</v>
      </c>
      <c r="M1536" s="243">
        <v>39623</v>
      </c>
      <c r="N1536" s="243">
        <v>269.70154523197675</v>
      </c>
    </row>
    <row r="1537" spans="1:14">
      <c r="A1537" t="str">
        <f t="shared" si="24"/>
        <v>2004_4TOT_35</v>
      </c>
      <c r="B1537" s="243">
        <v>2004</v>
      </c>
      <c r="C1537" s="243" t="s">
        <v>147</v>
      </c>
      <c r="D1537" s="243">
        <v>4</v>
      </c>
      <c r="E1537" s="243">
        <v>35</v>
      </c>
      <c r="F1537" s="243">
        <v>284.79963094980303</v>
      </c>
      <c r="G1537" s="243">
        <v>1373615</v>
      </c>
      <c r="H1537" s="243">
        <v>227582336.25405768</v>
      </c>
      <c r="I1537" s="243">
        <v>165.68131263422259</v>
      </c>
      <c r="J1537" s="243">
        <v>9.5120784548324622</v>
      </c>
      <c r="K1537" s="243">
        <v>0.4586819766489505</v>
      </c>
      <c r="L1537" s="243">
        <v>10974248.828904957</v>
      </c>
      <c r="M1537" s="243">
        <v>39137</v>
      </c>
      <c r="N1537" s="243">
        <v>280.40597973541549</v>
      </c>
    </row>
    <row r="1538" spans="1:14">
      <c r="A1538" t="str">
        <f t="shared" si="24"/>
        <v>2004_4TOT_36</v>
      </c>
      <c r="B1538" s="243">
        <v>2004</v>
      </c>
      <c r="C1538" s="243" t="s">
        <v>147</v>
      </c>
      <c r="D1538" s="243">
        <v>4</v>
      </c>
      <c r="E1538" s="243">
        <v>36</v>
      </c>
      <c r="F1538" s="243">
        <v>284.79963094980303</v>
      </c>
      <c r="G1538" s="243">
        <v>1412272</v>
      </c>
      <c r="H1538" s="243">
        <v>238591835.58768415</v>
      </c>
      <c r="I1538" s="243">
        <v>168.94184377208083</v>
      </c>
      <c r="J1538" s="243">
        <v>9.972233768876583</v>
      </c>
      <c r="K1538" s="243">
        <v>0.4601553140441208</v>
      </c>
      <c r="L1538" s="243">
        <v>11009499.333626479</v>
      </c>
      <c r="M1538" s="243">
        <v>38657</v>
      </c>
      <c r="N1538" s="243">
        <v>284.79963094980155</v>
      </c>
    </row>
    <row r="1539" spans="1:14">
      <c r="A1539" t="str">
        <f t="shared" si="24"/>
        <v>2004_4TOT_37</v>
      </c>
      <c r="B1539" s="243">
        <v>2004</v>
      </c>
      <c r="C1539" s="243" t="s">
        <v>147</v>
      </c>
      <c r="D1539" s="243">
        <v>4</v>
      </c>
      <c r="E1539" s="243">
        <v>37</v>
      </c>
      <c r="F1539" s="243">
        <v>288.35962633667555</v>
      </c>
      <c r="G1539" s="243">
        <v>1452360</v>
      </c>
      <c r="H1539" s="243">
        <v>250026552.16230404</v>
      </c>
      <c r="I1539" s="243">
        <v>172.15191286065718</v>
      </c>
      <c r="J1539" s="243">
        <v>10.450161550781136</v>
      </c>
      <c r="K1539" s="243">
        <v>0.47792778190455287</v>
      </c>
      <c r="L1539" s="243">
        <v>11434716.574619889</v>
      </c>
      <c r="M1539" s="243">
        <v>40088</v>
      </c>
      <c r="N1539" s="243">
        <v>285.24038551735902</v>
      </c>
    </row>
    <row r="1540" spans="1:14">
      <c r="A1540" t="str">
        <f t="shared" ref="A1540:A1603" si="25">B1540&amp;"_"&amp;D1540&amp;C1540&amp;"_"&amp;E1540</f>
        <v>2004_4TOT_38</v>
      </c>
      <c r="B1540" s="243">
        <v>2004</v>
      </c>
      <c r="C1540" s="243" t="s">
        <v>147</v>
      </c>
      <c r="D1540" s="243">
        <v>4</v>
      </c>
      <c r="E1540" s="243">
        <v>38</v>
      </c>
      <c r="F1540" s="243">
        <v>295.47961711042063</v>
      </c>
      <c r="G1540" s="243">
        <v>1490545</v>
      </c>
      <c r="H1540" s="243">
        <v>261163304.86009929</v>
      </c>
      <c r="I1540" s="243">
        <v>175.21329772673707</v>
      </c>
      <c r="J1540" s="243">
        <v>10.915635572786245</v>
      </c>
      <c r="K1540" s="243">
        <v>0.46547402200510923</v>
      </c>
      <c r="L1540" s="243">
        <v>11136752.697795242</v>
      </c>
      <c r="M1540" s="243">
        <v>38185</v>
      </c>
      <c r="N1540" s="243">
        <v>291.65255199149516</v>
      </c>
    </row>
    <row r="1541" spans="1:14">
      <c r="A1541" t="str">
        <f t="shared" si="25"/>
        <v>2004_4TOT_39</v>
      </c>
      <c r="B1541" s="243">
        <v>2004</v>
      </c>
      <c r="C1541" s="243" t="s">
        <v>147</v>
      </c>
      <c r="D1541" s="243">
        <v>4</v>
      </c>
      <c r="E1541" s="243">
        <v>39</v>
      </c>
      <c r="F1541" s="243">
        <v>303.10817865371894</v>
      </c>
      <c r="G1541" s="243">
        <v>1530637</v>
      </c>
      <c r="H1541" s="243">
        <v>273193854.96376652</v>
      </c>
      <c r="I1541" s="243">
        <v>178.48376523223109</v>
      </c>
      <c r="J1541" s="243">
        <v>11.418466936258703</v>
      </c>
      <c r="K1541" s="243">
        <v>0.50283136347245794</v>
      </c>
      <c r="L1541" s="243">
        <v>12030550.103667229</v>
      </c>
      <c r="M1541" s="243">
        <v>40092</v>
      </c>
      <c r="N1541" s="243">
        <v>300.07358334997576</v>
      </c>
    </row>
    <row r="1542" spans="1:14">
      <c r="A1542" t="str">
        <f t="shared" si="25"/>
        <v>2004_4TOT_40</v>
      </c>
      <c r="B1542" s="243">
        <v>2004</v>
      </c>
      <c r="C1542" s="243" t="s">
        <v>147</v>
      </c>
      <c r="D1542" s="243">
        <v>4</v>
      </c>
      <c r="E1542" s="243">
        <v>40</v>
      </c>
      <c r="F1542" s="243">
        <v>308.53293352895327</v>
      </c>
      <c r="G1542" s="243">
        <v>1569297</v>
      </c>
      <c r="H1542" s="243">
        <v>285015714.60498357</v>
      </c>
      <c r="I1542" s="243">
        <v>181.61999583570451</v>
      </c>
      <c r="J1542" s="243">
        <v>11.91257582994605</v>
      </c>
      <c r="K1542" s="243">
        <v>0.49410889368734701</v>
      </c>
      <c r="L1542" s="243">
        <v>11821859.641217053</v>
      </c>
      <c r="M1542" s="243">
        <v>38660</v>
      </c>
      <c r="N1542" s="243">
        <v>305.79047183696463</v>
      </c>
    </row>
    <row r="1543" spans="1:14">
      <c r="A1543" t="str">
        <f t="shared" si="25"/>
        <v>2004_4TOT_41</v>
      </c>
      <c r="B1543" s="243">
        <v>2004</v>
      </c>
      <c r="C1543" s="243" t="s">
        <v>147</v>
      </c>
      <c r="D1543" s="243">
        <v>4</v>
      </c>
      <c r="E1543" s="243">
        <v>41</v>
      </c>
      <c r="F1543" s="243">
        <v>313.27959404478332</v>
      </c>
      <c r="G1543" s="243">
        <v>1607951</v>
      </c>
      <c r="H1543" s="243">
        <v>297021255.791915</v>
      </c>
      <c r="I1543" s="243">
        <v>184.72034022922028</v>
      </c>
      <c r="J1543" s="243">
        <v>12.414361915555661</v>
      </c>
      <c r="K1543" s="243">
        <v>0.50178608560961102</v>
      </c>
      <c r="L1543" s="243">
        <v>12005541.186931431</v>
      </c>
      <c r="M1543" s="243">
        <v>38654</v>
      </c>
      <c r="N1543" s="243">
        <v>310.58987910517493</v>
      </c>
    </row>
    <row r="1544" spans="1:14">
      <c r="A1544" t="str">
        <f t="shared" si="25"/>
        <v>2004_4TOT_42</v>
      </c>
      <c r="B1544" s="243">
        <v>2004</v>
      </c>
      <c r="C1544" s="243" t="s">
        <v>147</v>
      </c>
      <c r="D1544" s="243">
        <v>4</v>
      </c>
      <c r="E1544" s="243">
        <v>42</v>
      </c>
      <c r="F1544" s="243">
        <v>320.39958481852841</v>
      </c>
      <c r="G1544" s="243">
        <v>1648034</v>
      </c>
      <c r="H1544" s="243">
        <v>309728602.97571522</v>
      </c>
      <c r="I1544" s="243">
        <v>187.93823608961662</v>
      </c>
      <c r="J1544" s="243">
        <v>12.945480829943497</v>
      </c>
      <c r="K1544" s="243">
        <v>0.53111891438783587</v>
      </c>
      <c r="L1544" s="243">
        <v>12707347.18380022</v>
      </c>
      <c r="M1544" s="243">
        <v>40083</v>
      </c>
      <c r="N1544" s="243">
        <v>317.02585095427537</v>
      </c>
    </row>
    <row r="1545" spans="1:14">
      <c r="A1545" t="str">
        <f t="shared" si="25"/>
        <v>2004_4TOT_43</v>
      </c>
      <c r="B1545" s="243">
        <v>2004</v>
      </c>
      <c r="C1545" s="243" t="s">
        <v>147</v>
      </c>
      <c r="D1545" s="243">
        <v>4</v>
      </c>
      <c r="E1545" s="243">
        <v>43</v>
      </c>
      <c r="F1545" s="243">
        <v>329.89290585018853</v>
      </c>
      <c r="G1545" s="243">
        <v>1686214</v>
      </c>
      <c r="H1545" s="243">
        <v>322142903.5449667</v>
      </c>
      <c r="I1545" s="243">
        <v>191.04508890625192</v>
      </c>
      <c r="J1545" s="243">
        <v>13.46435150734426</v>
      </c>
      <c r="K1545" s="243">
        <v>0.51887067740076276</v>
      </c>
      <c r="L1545" s="243">
        <v>12414300.569251478</v>
      </c>
      <c r="M1545" s="243">
        <v>38180</v>
      </c>
      <c r="N1545" s="243">
        <v>325.15192690548656</v>
      </c>
    </row>
    <row r="1546" spans="1:14">
      <c r="A1546" t="str">
        <f t="shared" si="25"/>
        <v>2004_4TOT_44</v>
      </c>
      <c r="B1546" s="243">
        <v>2004</v>
      </c>
      <c r="C1546" s="243" t="s">
        <v>147</v>
      </c>
      <c r="D1546" s="243">
        <v>4</v>
      </c>
      <c r="E1546" s="243">
        <v>44</v>
      </c>
      <c r="F1546" s="243">
        <v>340.33555898501464</v>
      </c>
      <c r="G1546" s="243">
        <v>1726784</v>
      </c>
      <c r="H1546" s="243">
        <v>335709004.19780219</v>
      </c>
      <c r="I1546" s="243">
        <v>194.4128531407531</v>
      </c>
      <c r="J1546" s="243">
        <v>14.031363059558362</v>
      </c>
      <c r="K1546" s="243">
        <v>0.56701155221410282</v>
      </c>
      <c r="L1546" s="243">
        <v>13566100.652835488</v>
      </c>
      <c r="M1546" s="243">
        <v>40570</v>
      </c>
      <c r="N1546" s="243">
        <v>334.3874945239213</v>
      </c>
    </row>
    <row r="1547" spans="1:14">
      <c r="A1547" t="str">
        <f t="shared" si="25"/>
        <v>2004_4TOT_45</v>
      </c>
      <c r="B1547" s="243">
        <v>2004</v>
      </c>
      <c r="C1547" s="243" t="s">
        <v>147</v>
      </c>
      <c r="D1547" s="243">
        <v>4</v>
      </c>
      <c r="E1547" s="243">
        <v>45</v>
      </c>
      <c r="F1547" s="243">
        <v>346.60115086591026</v>
      </c>
      <c r="G1547" s="243">
        <v>1766394</v>
      </c>
      <c r="H1547" s="243">
        <v>349308615.08043331</v>
      </c>
      <c r="I1547" s="243">
        <v>197.7523786201908</v>
      </c>
      <c r="J1547" s="243">
        <v>14.59977521227645</v>
      </c>
      <c r="K1547" s="243">
        <v>0.56841215271808743</v>
      </c>
      <c r="L1547" s="243">
        <v>13599610.882631123</v>
      </c>
      <c r="M1547" s="243">
        <v>39610</v>
      </c>
      <c r="N1547" s="243">
        <v>343.33781576953101</v>
      </c>
    </row>
    <row r="1548" spans="1:14">
      <c r="A1548" t="str">
        <f t="shared" si="25"/>
        <v>2004_4TOT_46</v>
      </c>
      <c r="B1548" s="243">
        <v>2004</v>
      </c>
      <c r="C1548" s="243" t="s">
        <v>147</v>
      </c>
      <c r="D1548" s="243">
        <v>4</v>
      </c>
      <c r="E1548" s="243">
        <v>46</v>
      </c>
      <c r="F1548" s="243">
        <v>355.99953868725379</v>
      </c>
      <c r="G1548" s="243">
        <v>1804575</v>
      </c>
      <c r="H1548" s="243">
        <v>362776694.220173</v>
      </c>
      <c r="I1548" s="243">
        <v>201.03165245011871</v>
      </c>
      <c r="J1548" s="243">
        <v>15.16268983703047</v>
      </c>
      <c r="K1548" s="243">
        <v>0.56291462475402021</v>
      </c>
      <c r="L1548" s="243">
        <v>13468079.139739692</v>
      </c>
      <c r="M1548" s="243">
        <v>38181</v>
      </c>
      <c r="N1548" s="243">
        <v>352.74296481861899</v>
      </c>
    </row>
    <row r="1549" spans="1:14">
      <c r="A1549" t="str">
        <f t="shared" si="25"/>
        <v>2004_4TOT_47</v>
      </c>
      <c r="B1549" s="243">
        <v>2004</v>
      </c>
      <c r="C1549" s="243" t="s">
        <v>147</v>
      </c>
      <c r="D1549" s="243">
        <v>4</v>
      </c>
      <c r="E1549" s="243">
        <v>47</v>
      </c>
      <c r="F1549" s="243">
        <v>360.74619920308379</v>
      </c>
      <c r="G1549" s="243">
        <v>1844186</v>
      </c>
      <c r="H1549" s="243">
        <v>376962470.70830345</v>
      </c>
      <c r="I1549" s="243">
        <v>204.40588460616416</v>
      </c>
      <c r="J1549" s="243">
        <v>15.755601488781778</v>
      </c>
      <c r="K1549" s="243">
        <v>0.592911651751308</v>
      </c>
      <c r="L1549" s="243">
        <v>14185776.48813045</v>
      </c>
      <c r="M1549" s="243">
        <v>39611</v>
      </c>
      <c r="N1549" s="243">
        <v>358.12719921563331</v>
      </c>
    </row>
    <row r="1550" spans="1:14">
      <c r="A1550" t="str">
        <f t="shared" si="25"/>
        <v>2004_4TOT_48</v>
      </c>
      <c r="B1550" s="243">
        <v>2004</v>
      </c>
      <c r="C1550" s="243" t="s">
        <v>147</v>
      </c>
      <c r="D1550" s="243">
        <v>4</v>
      </c>
      <c r="E1550" s="243">
        <v>48</v>
      </c>
      <c r="F1550" s="243">
        <v>370.23952023474391</v>
      </c>
      <c r="G1550" s="243">
        <v>1883803</v>
      </c>
      <c r="H1550" s="243">
        <v>391554123.55208975</v>
      </c>
      <c r="I1550" s="243">
        <v>207.85300986997566</v>
      </c>
      <c r="J1550" s="243">
        <v>16.365477232744748</v>
      </c>
      <c r="K1550" s="243">
        <v>0.60987574396297006</v>
      </c>
      <c r="L1550" s="243">
        <v>14591652.843786299</v>
      </c>
      <c r="M1550" s="243">
        <v>39617</v>
      </c>
      <c r="N1550" s="243">
        <v>368.31796561542518</v>
      </c>
    </row>
    <row r="1551" spans="1:14">
      <c r="A1551" t="str">
        <f t="shared" si="25"/>
        <v>2004_4TOT_49</v>
      </c>
      <c r="B1551" s="243">
        <v>2004</v>
      </c>
      <c r="C1551" s="243" t="s">
        <v>147</v>
      </c>
      <c r="D1551" s="243">
        <v>4</v>
      </c>
      <c r="E1551" s="243">
        <v>49</v>
      </c>
      <c r="F1551" s="243">
        <v>370.23952023474391</v>
      </c>
      <c r="G1551" s="243">
        <v>1921508</v>
      </c>
      <c r="H1551" s="243">
        <v>405514004.66254151</v>
      </c>
      <c r="I1551" s="243">
        <v>211.03945685500216</v>
      </c>
      <c r="J1551" s="243">
        <v>16.94894731451118</v>
      </c>
      <c r="K1551" s="243">
        <v>0.583470081766432</v>
      </c>
      <c r="L1551" s="243">
        <v>13959881.110451758</v>
      </c>
      <c r="M1551" s="243">
        <v>37705</v>
      </c>
      <c r="N1551" s="243">
        <v>370.23952023476352</v>
      </c>
    </row>
    <row r="1552" spans="1:14">
      <c r="A1552" t="str">
        <f t="shared" si="25"/>
        <v>2004_4TOT_50</v>
      </c>
      <c r="B1552" s="243">
        <v>2004</v>
      </c>
      <c r="C1552" s="243" t="s">
        <v>147</v>
      </c>
      <c r="D1552" s="243">
        <v>4</v>
      </c>
      <c r="E1552" s="243">
        <v>50</v>
      </c>
      <c r="F1552" s="243">
        <v>377.35951100848899</v>
      </c>
      <c r="G1552" s="243">
        <v>1962085</v>
      </c>
      <c r="H1552" s="243">
        <v>420645981.02749699</v>
      </c>
      <c r="I1552" s="243">
        <v>214.38723655065758</v>
      </c>
      <c r="J1552" s="243">
        <v>17.581406532257528</v>
      </c>
      <c r="K1552" s="243">
        <v>0.63245921774634795</v>
      </c>
      <c r="L1552" s="243">
        <v>15131976.364955485</v>
      </c>
      <c r="M1552" s="243">
        <v>40577</v>
      </c>
      <c r="N1552" s="243">
        <v>372.92003758177009</v>
      </c>
    </row>
    <row r="1553" spans="1:14">
      <c r="A1553" t="str">
        <f t="shared" si="25"/>
        <v>2004_4TOT_51</v>
      </c>
      <c r="B1553" s="243">
        <v>2004</v>
      </c>
      <c r="C1553" s="243" t="s">
        <v>147</v>
      </c>
      <c r="D1553" s="243">
        <v>4</v>
      </c>
      <c r="E1553" s="243">
        <v>51</v>
      </c>
      <c r="F1553" s="243">
        <v>384.47950178223408</v>
      </c>
      <c r="G1553" s="243">
        <v>2000273</v>
      </c>
      <c r="H1553" s="243">
        <v>435199998.58328992</v>
      </c>
      <c r="I1553" s="243">
        <v>217.57030094556589</v>
      </c>
      <c r="J1553" s="243">
        <v>18.189709263929846</v>
      </c>
      <c r="K1553" s="243">
        <v>0.60830273167231752</v>
      </c>
      <c r="L1553" s="243">
        <v>14554017.555792928</v>
      </c>
      <c r="M1553" s="243">
        <v>38188</v>
      </c>
      <c r="N1553" s="243">
        <v>381.1149459461854</v>
      </c>
    </row>
    <row r="1554" spans="1:14">
      <c r="A1554" t="str">
        <f t="shared" si="25"/>
        <v>2004_4TOT_52</v>
      </c>
      <c r="B1554" s="243">
        <v>2004</v>
      </c>
      <c r="C1554" s="243" t="s">
        <v>147</v>
      </c>
      <c r="D1554" s="243">
        <v>4</v>
      </c>
      <c r="E1554" s="243">
        <v>52</v>
      </c>
      <c r="F1554" s="243">
        <v>398.7194833297242</v>
      </c>
      <c r="G1554" s="243">
        <v>2039410</v>
      </c>
      <c r="H1554" s="243">
        <v>450486601.71027595</v>
      </c>
      <c r="I1554" s="243">
        <v>220.89065058535357</v>
      </c>
      <c r="J1554" s="243">
        <v>18.828631293842815</v>
      </c>
      <c r="K1554" s="243">
        <v>0.63892202991296898</v>
      </c>
      <c r="L1554" s="243">
        <v>15286603.126986027</v>
      </c>
      <c r="M1554" s="243">
        <v>39137</v>
      </c>
      <c r="N1554" s="243">
        <v>390.59210279239664</v>
      </c>
    </row>
    <row r="1555" spans="1:14">
      <c r="A1555" t="str">
        <f t="shared" si="25"/>
        <v>2004_4TOT_53</v>
      </c>
      <c r="B1555" s="243">
        <v>2004</v>
      </c>
      <c r="C1555" s="243" t="s">
        <v>147</v>
      </c>
      <c r="D1555" s="243">
        <v>4</v>
      </c>
      <c r="E1555" s="243">
        <v>53</v>
      </c>
      <c r="F1555" s="243">
        <v>403.46614384555431</v>
      </c>
      <c r="G1555" s="243">
        <v>2080454</v>
      </c>
      <c r="H1555" s="243">
        <v>466921654.03619808</v>
      </c>
      <c r="I1555" s="243">
        <v>224.43257771438257</v>
      </c>
      <c r="J1555" s="243">
        <v>19.515554144300463</v>
      </c>
      <c r="K1555" s="243">
        <v>0.68692285045764834</v>
      </c>
      <c r="L1555" s="243">
        <v>16435052.325922132</v>
      </c>
      <c r="M1555" s="243">
        <v>41044</v>
      </c>
      <c r="N1555" s="243">
        <v>400.42521016280409</v>
      </c>
    </row>
    <row r="1556" spans="1:14">
      <c r="A1556" t="str">
        <f t="shared" si="25"/>
        <v>2004_4TOT_54</v>
      </c>
      <c r="B1556" s="243">
        <v>2004</v>
      </c>
      <c r="C1556" s="243" t="s">
        <v>147</v>
      </c>
      <c r="D1556" s="243">
        <v>4</v>
      </c>
      <c r="E1556" s="243">
        <v>54</v>
      </c>
      <c r="F1556" s="243">
        <v>416.16346072539966</v>
      </c>
      <c r="G1556" s="243">
        <v>2119109</v>
      </c>
      <c r="H1556" s="243">
        <v>482711998.07682467</v>
      </c>
      <c r="I1556" s="243">
        <v>227.79007501587915</v>
      </c>
      <c r="J1556" s="243">
        <v>20.17553063375685</v>
      </c>
      <c r="K1556" s="243">
        <v>0.65997648945638687</v>
      </c>
      <c r="L1556" s="243">
        <v>15790344.040626585</v>
      </c>
      <c r="M1556" s="243">
        <v>38655</v>
      </c>
      <c r="N1556" s="243">
        <v>408.49421913404694</v>
      </c>
    </row>
    <row r="1557" spans="1:14">
      <c r="A1557" t="str">
        <f t="shared" si="25"/>
        <v>2004_4TOT_55</v>
      </c>
      <c r="B1557" s="243">
        <v>2004</v>
      </c>
      <c r="C1557" s="243" t="s">
        <v>147</v>
      </c>
      <c r="D1557" s="243">
        <v>4</v>
      </c>
      <c r="E1557" s="243">
        <v>55</v>
      </c>
      <c r="F1557" s="243">
        <v>427.19944642470455</v>
      </c>
      <c r="G1557" s="243">
        <v>2158239</v>
      </c>
      <c r="H1557" s="243">
        <v>499188434.58626288</v>
      </c>
      <c r="I1557" s="243">
        <v>231.29432587691304</v>
      </c>
      <c r="J1557" s="243">
        <v>20.864183186118755</v>
      </c>
      <c r="K1557" s="243">
        <v>0.68865255236190492</v>
      </c>
      <c r="L1557" s="243">
        <v>16476436.509438217</v>
      </c>
      <c r="M1557" s="243">
        <v>39130</v>
      </c>
      <c r="N1557" s="243">
        <v>421.06916712083353</v>
      </c>
    </row>
    <row r="1558" spans="1:14">
      <c r="A1558" t="str">
        <f t="shared" si="25"/>
        <v>2004_4TOT_56</v>
      </c>
      <c r="B1558" s="243">
        <v>2004</v>
      </c>
      <c r="C1558" s="243" t="s">
        <v>147</v>
      </c>
      <c r="D1558" s="243">
        <v>4</v>
      </c>
      <c r="E1558" s="243">
        <v>56</v>
      </c>
      <c r="F1558" s="243">
        <v>427.19944642470455</v>
      </c>
      <c r="G1558" s="243">
        <v>2196418</v>
      </c>
      <c r="H1558" s="243">
        <v>515498482.25131166</v>
      </c>
      <c r="I1558" s="243">
        <v>234.69962559554313</v>
      </c>
      <c r="J1558" s="243">
        <v>21.545881315884021</v>
      </c>
      <c r="K1558" s="243">
        <v>0.681698129765266</v>
      </c>
      <c r="L1558" s="243">
        <v>16310047.665048778</v>
      </c>
      <c r="M1558" s="243">
        <v>38179</v>
      </c>
      <c r="N1558" s="243">
        <v>427.19944642470409</v>
      </c>
    </row>
    <row r="1559" spans="1:14">
      <c r="A1559" t="str">
        <f t="shared" si="25"/>
        <v>2004_4TOT_57</v>
      </c>
      <c r="B1559" s="243">
        <v>2004</v>
      </c>
      <c r="C1559" s="243" t="s">
        <v>147</v>
      </c>
      <c r="D1559" s="243">
        <v>4</v>
      </c>
      <c r="E1559" s="243">
        <v>57</v>
      </c>
      <c r="F1559" s="243">
        <v>434.31943719844958</v>
      </c>
      <c r="G1559" s="243">
        <v>2236036</v>
      </c>
      <c r="H1559" s="243">
        <v>532519122.72435719</v>
      </c>
      <c r="I1559" s="243">
        <v>238.15319732077532</v>
      </c>
      <c r="J1559" s="243">
        <v>22.257279529805022</v>
      </c>
      <c r="K1559" s="243">
        <v>0.71139821392100089</v>
      </c>
      <c r="L1559" s="243">
        <v>17020640.473045528</v>
      </c>
      <c r="M1559" s="243">
        <v>39618</v>
      </c>
      <c r="N1559" s="243">
        <v>429.61887205425637</v>
      </c>
    </row>
    <row r="1560" spans="1:14">
      <c r="A1560" t="str">
        <f t="shared" si="25"/>
        <v>2004_4TOT_58</v>
      </c>
      <c r="B1560" s="243">
        <v>2004</v>
      </c>
      <c r="C1560" s="243" t="s">
        <v>147</v>
      </c>
      <c r="D1560" s="243">
        <v>4</v>
      </c>
      <c r="E1560" s="243">
        <v>58</v>
      </c>
      <c r="F1560" s="243">
        <v>446.18608848802472</v>
      </c>
      <c r="G1560" s="243">
        <v>2274702</v>
      </c>
      <c r="H1560" s="243">
        <v>549625888.33833301</v>
      </c>
      <c r="I1560" s="243">
        <v>241.62544735017292</v>
      </c>
      <c r="J1560" s="243">
        <v>22.972277447951527</v>
      </c>
      <c r="K1560" s="243">
        <v>0.71499791814650493</v>
      </c>
      <c r="L1560" s="243">
        <v>17106765.613975823</v>
      </c>
      <c r="M1560" s="243">
        <v>38666</v>
      </c>
      <c r="N1560" s="243">
        <v>442.42398008523827</v>
      </c>
    </row>
    <row r="1561" spans="1:14">
      <c r="A1561" t="str">
        <f t="shared" si="25"/>
        <v>2004_4TOT_59</v>
      </c>
      <c r="B1561" s="243">
        <v>2004</v>
      </c>
      <c r="C1561" s="243" t="s">
        <v>147</v>
      </c>
      <c r="D1561" s="243">
        <v>4</v>
      </c>
      <c r="E1561" s="243">
        <v>59</v>
      </c>
      <c r="F1561" s="243">
        <v>462.79940029342993</v>
      </c>
      <c r="G1561" s="243">
        <v>2315268</v>
      </c>
      <c r="H1561" s="243">
        <v>568042359.26209426</v>
      </c>
      <c r="I1561" s="243">
        <v>245.34626629059542</v>
      </c>
      <c r="J1561" s="243">
        <v>23.742016080445392</v>
      </c>
      <c r="K1561" s="243">
        <v>0.76973863249386554</v>
      </c>
      <c r="L1561" s="243">
        <v>18416470.923761249</v>
      </c>
      <c r="M1561" s="243">
        <v>40566</v>
      </c>
      <c r="N1561" s="243">
        <v>453.98784508606343</v>
      </c>
    </row>
    <row r="1562" spans="1:14">
      <c r="A1562" t="str">
        <f t="shared" si="25"/>
        <v>2004_4TOT_60</v>
      </c>
      <c r="B1562" s="243">
        <v>2004</v>
      </c>
      <c r="C1562" s="243" t="s">
        <v>147</v>
      </c>
      <c r="D1562" s="243">
        <v>4</v>
      </c>
      <c r="E1562" s="243">
        <v>60</v>
      </c>
      <c r="F1562" s="243">
        <v>468.97005896400896</v>
      </c>
      <c r="G1562" s="243">
        <v>2353448</v>
      </c>
      <c r="H1562" s="243">
        <v>585819415.48825336</v>
      </c>
      <c r="I1562" s="243">
        <v>248.91963429328089</v>
      </c>
      <c r="J1562" s="243">
        <v>24.485029603825453</v>
      </c>
      <c r="K1562" s="243">
        <v>0.74301352338006055</v>
      </c>
      <c r="L1562" s="243">
        <v>17777056.226159096</v>
      </c>
      <c r="M1562" s="243">
        <v>38180</v>
      </c>
      <c r="N1562" s="243">
        <v>465.61173981558659</v>
      </c>
    </row>
    <row r="1563" spans="1:14">
      <c r="A1563" t="str">
        <f t="shared" si="25"/>
        <v>2004_4TOT_61</v>
      </c>
      <c r="B1563" s="243">
        <v>2004</v>
      </c>
      <c r="C1563" s="243" t="s">
        <v>147</v>
      </c>
      <c r="D1563" s="243">
        <v>4</v>
      </c>
      <c r="E1563" s="243">
        <v>61</v>
      </c>
      <c r="F1563" s="243">
        <v>474.66605158300507</v>
      </c>
      <c r="G1563" s="243">
        <v>2392109</v>
      </c>
      <c r="H1563" s="243">
        <v>604086877.63123715</v>
      </c>
      <c r="I1563" s="243">
        <v>252.53317371041084</v>
      </c>
      <c r="J1563" s="243">
        <v>25.248540234460549</v>
      </c>
      <c r="K1563" s="243">
        <v>0.76351063063509628</v>
      </c>
      <c r="L1563" s="243">
        <v>18267462.142983794</v>
      </c>
      <c r="M1563" s="243">
        <v>38661</v>
      </c>
      <c r="N1563" s="243">
        <v>472.50361198582021</v>
      </c>
    </row>
    <row r="1564" spans="1:14">
      <c r="A1564" t="str">
        <f t="shared" si="25"/>
        <v>2004_4TOT_62</v>
      </c>
      <c r="B1564" s="243">
        <v>2004</v>
      </c>
      <c r="C1564" s="243" t="s">
        <v>147</v>
      </c>
      <c r="D1564" s="243">
        <v>4</v>
      </c>
      <c r="E1564" s="243">
        <v>62</v>
      </c>
      <c r="F1564" s="243">
        <v>484.15937261466513</v>
      </c>
      <c r="G1564" s="243">
        <v>2432194</v>
      </c>
      <c r="H1564" s="243">
        <v>623311612.69460201</v>
      </c>
      <c r="I1564" s="243">
        <v>256.27545035248096</v>
      </c>
      <c r="J1564" s="243">
        <v>26.05206124231221</v>
      </c>
      <c r="K1564" s="243">
        <v>0.80352100785166058</v>
      </c>
      <c r="L1564" s="243">
        <v>19224735.063364863</v>
      </c>
      <c r="M1564" s="243">
        <v>40085</v>
      </c>
      <c r="N1564" s="243">
        <v>479.59922822414529</v>
      </c>
    </row>
    <row r="1565" spans="1:14">
      <c r="A1565" t="str">
        <f t="shared" si="25"/>
        <v>2004_4TOT_63</v>
      </c>
      <c r="B1565" s="243">
        <v>2004</v>
      </c>
      <c r="C1565" s="243" t="s">
        <v>147</v>
      </c>
      <c r="D1565" s="243">
        <v>4</v>
      </c>
      <c r="E1565" s="243">
        <v>63</v>
      </c>
      <c r="F1565" s="243">
        <v>498.3993541621553</v>
      </c>
      <c r="G1565" s="243">
        <v>2471810</v>
      </c>
      <c r="H1565" s="243">
        <v>642790441.6828016</v>
      </c>
      <c r="I1565" s="243">
        <v>260.048483371619</v>
      </c>
      <c r="J1565" s="243">
        <v>26.86620241246515</v>
      </c>
      <c r="K1565" s="243">
        <v>0.81414117015293996</v>
      </c>
      <c r="L1565" s="243">
        <v>19478828.988199592</v>
      </c>
      <c r="M1565" s="243">
        <v>39616</v>
      </c>
      <c r="N1565" s="243">
        <v>491.69095790083782</v>
      </c>
    </row>
    <row r="1566" spans="1:14">
      <c r="A1566" t="str">
        <f t="shared" si="25"/>
        <v>2004_4TOT_64</v>
      </c>
      <c r="B1566" s="243">
        <v>2004</v>
      </c>
      <c r="C1566" s="243" t="s">
        <v>147</v>
      </c>
      <c r="D1566" s="243">
        <v>4</v>
      </c>
      <c r="E1566" s="243">
        <v>64</v>
      </c>
      <c r="F1566" s="243">
        <v>504.09534678115131</v>
      </c>
      <c r="G1566" s="243">
        <v>2509995</v>
      </c>
      <c r="H1566" s="243">
        <v>661893185.16367495</v>
      </c>
      <c r="I1566" s="243">
        <v>263.70298951339544</v>
      </c>
      <c r="J1566" s="243">
        <v>27.664624634872435</v>
      </c>
      <c r="K1566" s="243">
        <v>0.79842222240728589</v>
      </c>
      <c r="L1566" s="243">
        <v>19102743.480873346</v>
      </c>
      <c r="M1566" s="243">
        <v>38185</v>
      </c>
      <c r="N1566" s="243">
        <v>500.26825928698037</v>
      </c>
    </row>
    <row r="1567" spans="1:14">
      <c r="A1567" t="str">
        <f t="shared" si="25"/>
        <v>2004_4TOT_65</v>
      </c>
      <c r="B1567" s="243">
        <v>2004</v>
      </c>
      <c r="C1567" s="243" t="s">
        <v>147</v>
      </c>
      <c r="D1567" s="243">
        <v>4</v>
      </c>
      <c r="E1567" s="243">
        <v>65</v>
      </c>
      <c r="F1567" s="243">
        <v>521.18332463813954</v>
      </c>
      <c r="G1567" s="243">
        <v>2549606</v>
      </c>
      <c r="H1567" s="243">
        <v>682204782.75008595</v>
      </c>
      <c r="I1567" s="243">
        <v>267.57262994756286</v>
      </c>
      <c r="J1567" s="243">
        <v>28.51357237380963</v>
      </c>
      <c r="K1567" s="243">
        <v>0.84894773893719488</v>
      </c>
      <c r="L1567" s="243">
        <v>20311597.586410999</v>
      </c>
      <c r="M1567" s="243">
        <v>39611</v>
      </c>
      <c r="N1567" s="243">
        <v>512.77669299969705</v>
      </c>
    </row>
    <row r="1568" spans="1:14">
      <c r="A1568" t="str">
        <f t="shared" si="25"/>
        <v>2004_4TOT_66</v>
      </c>
      <c r="B1568" s="243">
        <v>2004</v>
      </c>
      <c r="C1568" s="243" t="s">
        <v>147</v>
      </c>
      <c r="D1568" s="243">
        <v>4</v>
      </c>
      <c r="E1568" s="243">
        <v>66</v>
      </c>
      <c r="F1568" s="243">
        <v>533.99930803088068</v>
      </c>
      <c r="G1568" s="243">
        <v>2588259</v>
      </c>
      <c r="H1568" s="243">
        <v>702586549.03223753</v>
      </c>
      <c r="I1568" s="243">
        <v>271.45140769615313</v>
      </c>
      <c r="J1568" s="243">
        <v>29.365452898084847</v>
      </c>
      <c r="K1568" s="243">
        <v>0.85188052427521654</v>
      </c>
      <c r="L1568" s="243">
        <v>20381766.28215158</v>
      </c>
      <c r="M1568" s="243">
        <v>38653</v>
      </c>
      <c r="N1568" s="243">
        <v>527.30101886403588</v>
      </c>
    </row>
    <row r="1569" spans="1:14">
      <c r="A1569" t="str">
        <f t="shared" si="25"/>
        <v>2004_4TOT_67</v>
      </c>
      <c r="B1569" s="243">
        <v>2004</v>
      </c>
      <c r="C1569" s="243" t="s">
        <v>147</v>
      </c>
      <c r="D1569" s="243">
        <v>4</v>
      </c>
      <c r="E1569" s="243">
        <v>67</v>
      </c>
      <c r="F1569" s="243">
        <v>550.61261983628583</v>
      </c>
      <c r="G1569" s="243">
        <v>2628831</v>
      </c>
      <c r="H1569" s="243">
        <v>724535412.46770668</v>
      </c>
      <c r="I1569" s="243">
        <v>275.61125552297074</v>
      </c>
      <c r="J1569" s="243">
        <v>30.282832139501537</v>
      </c>
      <c r="K1569" s="243">
        <v>0.91737924141668969</v>
      </c>
      <c r="L1569" s="243">
        <v>21948863.435469151</v>
      </c>
      <c r="M1569" s="243">
        <v>40572</v>
      </c>
      <c r="N1569" s="243">
        <v>540.98549333208007</v>
      </c>
    </row>
    <row r="1570" spans="1:14">
      <c r="A1570" t="str">
        <f t="shared" si="25"/>
        <v>2004_4TOT_68</v>
      </c>
      <c r="B1570" s="243">
        <v>2004</v>
      </c>
      <c r="C1570" s="243" t="s">
        <v>147</v>
      </c>
      <c r="D1570" s="243">
        <v>4</v>
      </c>
      <c r="E1570" s="243">
        <v>68</v>
      </c>
      <c r="F1570" s="243">
        <v>565.32726743535898</v>
      </c>
      <c r="G1570" s="243">
        <v>2667486</v>
      </c>
      <c r="H1570" s="243">
        <v>746023876.41443908</v>
      </c>
      <c r="I1570" s="243">
        <v>279.67302411875414</v>
      </c>
      <c r="J1570" s="243">
        <v>31.180968428545423</v>
      </c>
      <c r="K1570" s="243">
        <v>0.89813628904388665</v>
      </c>
      <c r="L1570" s="243">
        <v>21488463.946732402</v>
      </c>
      <c r="M1570" s="243">
        <v>38655</v>
      </c>
      <c r="N1570" s="243">
        <v>555.90386616821627</v>
      </c>
    </row>
    <row r="1571" spans="1:14">
      <c r="A1571" t="str">
        <f t="shared" si="25"/>
        <v>2004_4TOT_69</v>
      </c>
      <c r="B1571" s="243">
        <v>2004</v>
      </c>
      <c r="C1571" s="243" t="s">
        <v>147</v>
      </c>
      <c r="D1571" s="243">
        <v>4</v>
      </c>
      <c r="E1571" s="243">
        <v>69</v>
      </c>
      <c r="F1571" s="243">
        <v>569.59926189960606</v>
      </c>
      <c r="G1571" s="243">
        <v>2706142</v>
      </c>
      <c r="H1571" s="243">
        <v>768017836.40000474</v>
      </c>
      <c r="I1571" s="243">
        <v>283.80544568614829</v>
      </c>
      <c r="J1571" s="243">
        <v>32.100232534708745</v>
      </c>
      <c r="K1571" s="243">
        <v>0.91926410616332177</v>
      </c>
      <c r="L1571" s="243">
        <v>21993959.985565662</v>
      </c>
      <c r="M1571" s="243">
        <v>38656</v>
      </c>
      <c r="N1571" s="243">
        <v>568.96626618288656</v>
      </c>
    </row>
    <row r="1572" spans="1:14">
      <c r="A1572" t="str">
        <f t="shared" si="25"/>
        <v>2004_4TOT_70</v>
      </c>
      <c r="B1572" s="243">
        <v>2004</v>
      </c>
      <c r="C1572" s="243" t="s">
        <v>147</v>
      </c>
      <c r="D1572" s="243">
        <v>4</v>
      </c>
      <c r="E1572" s="243">
        <v>70</v>
      </c>
      <c r="F1572" s="243">
        <v>586.21257370501121</v>
      </c>
      <c r="G1572" s="243">
        <v>2746705</v>
      </c>
      <c r="H1572" s="243">
        <v>791415354.99293876</v>
      </c>
      <c r="I1572" s="243">
        <v>288.13263710261521</v>
      </c>
      <c r="J1572" s="243">
        <v>33.078160067080759</v>
      </c>
      <c r="K1572" s="243">
        <v>0.97792753237201424</v>
      </c>
      <c r="L1572" s="243">
        <v>23397518.592934012</v>
      </c>
      <c r="M1572" s="243">
        <v>40563</v>
      </c>
      <c r="N1572" s="243">
        <v>576.81923410334571</v>
      </c>
    </row>
    <row r="1573" spans="1:14">
      <c r="A1573" t="str">
        <f t="shared" si="25"/>
        <v>2004_4TOT_71</v>
      </c>
      <c r="B1573" s="243">
        <v>2004</v>
      </c>
      <c r="C1573" s="243" t="s">
        <v>147</v>
      </c>
      <c r="D1573" s="243">
        <v>4</v>
      </c>
      <c r="E1573" s="243">
        <v>71</v>
      </c>
      <c r="F1573" s="243">
        <v>605.19921576833144</v>
      </c>
      <c r="G1573" s="243">
        <v>2785367</v>
      </c>
      <c r="H1573" s="243">
        <v>814507680.1653496</v>
      </c>
      <c r="I1573" s="243">
        <v>292.42382787092316</v>
      </c>
      <c r="J1573" s="243">
        <v>34.043331672047792</v>
      </c>
      <c r="K1573" s="243">
        <v>0.96517160496703269</v>
      </c>
      <c r="L1573" s="243">
        <v>23092325.172410846</v>
      </c>
      <c r="M1573" s="243">
        <v>38662</v>
      </c>
      <c r="N1573" s="243">
        <v>597.28739259248994</v>
      </c>
    </row>
    <row r="1574" spans="1:14">
      <c r="A1574" t="str">
        <f t="shared" si="25"/>
        <v>2004_4TOT_72</v>
      </c>
      <c r="B1574" s="243">
        <v>2004</v>
      </c>
      <c r="C1574" s="243" t="s">
        <v>147</v>
      </c>
      <c r="D1574" s="243">
        <v>4</v>
      </c>
      <c r="E1574" s="243">
        <v>72</v>
      </c>
      <c r="F1574" s="243">
        <v>625.84718901219208</v>
      </c>
      <c r="G1574" s="243">
        <v>2824028</v>
      </c>
      <c r="H1574" s="243">
        <v>838298150.09975433</v>
      </c>
      <c r="I1574" s="243">
        <v>296.84484364168992</v>
      </c>
      <c r="J1574" s="243">
        <v>35.037683080062024</v>
      </c>
      <c r="K1574" s="243">
        <v>0.99435140801423216</v>
      </c>
      <c r="L1574" s="243">
        <v>23790469.934404731</v>
      </c>
      <c r="M1574" s="243">
        <v>38661</v>
      </c>
      <c r="N1574" s="243">
        <v>615.36095637476353</v>
      </c>
    </row>
    <row r="1575" spans="1:14">
      <c r="A1575" t="str">
        <f t="shared" si="25"/>
        <v>2004_4TOT_73</v>
      </c>
      <c r="B1575" s="243">
        <v>2004</v>
      </c>
      <c r="C1575" s="243" t="s">
        <v>147</v>
      </c>
      <c r="D1575" s="243">
        <v>4</v>
      </c>
      <c r="E1575" s="243">
        <v>73</v>
      </c>
      <c r="F1575" s="243">
        <v>640.79916963705682</v>
      </c>
      <c r="G1575" s="243">
        <v>2863160</v>
      </c>
      <c r="H1575" s="243">
        <v>863106140.81109774</v>
      </c>
      <c r="I1575" s="243">
        <v>301.45229075954461</v>
      </c>
      <c r="J1575" s="243">
        <v>36.074562997181893</v>
      </c>
      <c r="K1575" s="243">
        <v>1.0368799171198688</v>
      </c>
      <c r="L1575" s="243">
        <v>24807990.711343408</v>
      </c>
      <c r="M1575" s="243">
        <v>39132</v>
      </c>
      <c r="N1575" s="243">
        <v>633.95662658037941</v>
      </c>
    </row>
    <row r="1576" spans="1:14">
      <c r="A1576" t="str">
        <f t="shared" si="25"/>
        <v>2004_4TOT_74</v>
      </c>
      <c r="B1576" s="243">
        <v>2004</v>
      </c>
      <c r="C1576" s="243" t="s">
        <v>147</v>
      </c>
      <c r="D1576" s="243">
        <v>4</v>
      </c>
      <c r="E1576" s="243">
        <v>74</v>
      </c>
      <c r="F1576" s="243">
        <v>662.15914195829203</v>
      </c>
      <c r="G1576" s="243">
        <v>2901821</v>
      </c>
      <c r="H1576" s="243">
        <v>888207645.49996555</v>
      </c>
      <c r="I1576" s="243">
        <v>306.08629736291988</v>
      </c>
      <c r="J1576" s="243">
        <v>37.123710685288543</v>
      </c>
      <c r="K1576" s="243">
        <v>1.0491476881066504</v>
      </c>
      <c r="L1576" s="243">
        <v>25101504.688867807</v>
      </c>
      <c r="M1576" s="243">
        <v>38661</v>
      </c>
      <c r="N1576" s="243">
        <v>649.27199733239718</v>
      </c>
    </row>
    <row r="1577" spans="1:14">
      <c r="A1577" t="str">
        <f t="shared" si="25"/>
        <v>2004_4TOT_75</v>
      </c>
      <c r="B1577" s="243">
        <v>2004</v>
      </c>
      <c r="C1577" s="243" t="s">
        <v>147</v>
      </c>
      <c r="D1577" s="243">
        <v>4</v>
      </c>
      <c r="E1577" s="243">
        <v>75</v>
      </c>
      <c r="F1577" s="243">
        <v>676.3991235057822</v>
      </c>
      <c r="G1577" s="243">
        <v>2942389</v>
      </c>
      <c r="H1577" s="243">
        <v>915333861.84649658</v>
      </c>
      <c r="I1577" s="243">
        <v>311.08526501645315</v>
      </c>
      <c r="J1577" s="243">
        <v>38.257483641125141</v>
      </c>
      <c r="K1577" s="243">
        <v>1.1337729558365979</v>
      </c>
      <c r="L1577" s="243">
        <v>27126216.346531034</v>
      </c>
      <c r="M1577" s="243">
        <v>40568</v>
      </c>
      <c r="N1577" s="243">
        <v>668.66043054947329</v>
      </c>
    </row>
    <row r="1578" spans="1:14">
      <c r="A1578" t="str">
        <f t="shared" si="25"/>
        <v>2004_4TOT_76</v>
      </c>
      <c r="B1578" s="243">
        <v>2004</v>
      </c>
      <c r="C1578" s="243" t="s">
        <v>147</v>
      </c>
      <c r="D1578" s="243">
        <v>4</v>
      </c>
      <c r="E1578" s="243">
        <v>76</v>
      </c>
      <c r="F1578" s="243">
        <v>702.50575634284758</v>
      </c>
      <c r="G1578" s="243">
        <v>2982952</v>
      </c>
      <c r="H1578" s="243">
        <v>943311570.58697689</v>
      </c>
      <c r="I1578" s="243">
        <v>316.23424399285568</v>
      </c>
      <c r="J1578" s="243">
        <v>39.426845749390061</v>
      </c>
      <c r="K1578" s="243">
        <v>1.1693621082649202</v>
      </c>
      <c r="L1578" s="243">
        <v>27977708.740480304</v>
      </c>
      <c r="M1578" s="243">
        <v>40563</v>
      </c>
      <c r="N1578" s="243">
        <v>689.73470257328859</v>
      </c>
    </row>
    <row r="1579" spans="1:14">
      <c r="A1579" t="str">
        <f t="shared" si="25"/>
        <v>2004_4TOT_77</v>
      </c>
      <c r="B1579" s="243">
        <v>2004</v>
      </c>
      <c r="C1579" s="243" t="s">
        <v>147</v>
      </c>
      <c r="D1579" s="243">
        <v>4</v>
      </c>
      <c r="E1579" s="243">
        <v>77</v>
      </c>
      <c r="F1579" s="243">
        <v>711.99907737450758</v>
      </c>
      <c r="G1579" s="243">
        <v>3020183</v>
      </c>
      <c r="H1579" s="243">
        <v>969792829.09592617</v>
      </c>
      <c r="I1579" s="243">
        <v>321.10399571679142</v>
      </c>
      <c r="J1579" s="243">
        <v>40.533661913886377</v>
      </c>
      <c r="K1579" s="243">
        <v>1.1068161644963155</v>
      </c>
      <c r="L1579" s="243">
        <v>26481258.50894928</v>
      </c>
      <c r="M1579" s="243">
        <v>37231</v>
      </c>
      <c r="N1579" s="243">
        <v>711.26906365526793</v>
      </c>
    </row>
    <row r="1580" spans="1:14">
      <c r="A1580" t="str">
        <f t="shared" si="25"/>
        <v>2004_4TOT_78</v>
      </c>
      <c r="B1580" s="243">
        <v>2004</v>
      </c>
      <c r="C1580" s="243" t="s">
        <v>147</v>
      </c>
      <c r="D1580" s="243">
        <v>4</v>
      </c>
      <c r="E1580" s="243">
        <v>78</v>
      </c>
      <c r="F1580" s="243">
        <v>730.51105338624473</v>
      </c>
      <c r="G1580" s="243">
        <v>3058844</v>
      </c>
      <c r="H1580" s="243">
        <v>997652485.54138172</v>
      </c>
      <c r="I1580" s="243">
        <v>326.15343755398499</v>
      </c>
      <c r="J1580" s="243">
        <v>41.698089883981638</v>
      </c>
      <c r="K1580" s="243">
        <v>1.1644279700952609</v>
      </c>
      <c r="L1580" s="243">
        <v>27859656.445455551</v>
      </c>
      <c r="M1580" s="243">
        <v>38661</v>
      </c>
      <c r="N1580" s="243">
        <v>720.61396356678699</v>
      </c>
    </row>
    <row r="1581" spans="1:14">
      <c r="A1581" t="str">
        <f t="shared" si="25"/>
        <v>2004_4TOT_79</v>
      </c>
      <c r="B1581" s="243">
        <v>2004</v>
      </c>
      <c r="C1581" s="243" t="s">
        <v>147</v>
      </c>
      <c r="D1581" s="243">
        <v>4</v>
      </c>
      <c r="E1581" s="243">
        <v>79</v>
      </c>
      <c r="F1581" s="243">
        <v>747.59903124323296</v>
      </c>
      <c r="G1581" s="243">
        <v>3097981</v>
      </c>
      <c r="H1581" s="243">
        <v>1026673389.2233987</v>
      </c>
      <c r="I1581" s="243">
        <v>331.40080240111178</v>
      </c>
      <c r="J1581" s="243">
        <v>42.911053584052453</v>
      </c>
      <c r="K1581" s="243">
        <v>1.2129637000708158</v>
      </c>
      <c r="L1581" s="243">
        <v>29020903.682016969</v>
      </c>
      <c r="M1581" s="243">
        <v>39137</v>
      </c>
      <c r="N1581" s="243">
        <v>741.52090558849602</v>
      </c>
    </row>
    <row r="1582" spans="1:14">
      <c r="A1582" t="str">
        <f t="shared" si="25"/>
        <v>2004_4TOT_80</v>
      </c>
      <c r="B1582" s="243">
        <v>2004</v>
      </c>
      <c r="C1582" s="243" t="s">
        <v>147</v>
      </c>
      <c r="D1582" s="243">
        <v>4</v>
      </c>
      <c r="E1582" s="243">
        <v>80</v>
      </c>
      <c r="F1582" s="243">
        <v>783.19898511195834</v>
      </c>
      <c r="G1582" s="243">
        <v>3138075</v>
      </c>
      <c r="H1582" s="243">
        <v>1057446882.1943678</v>
      </c>
      <c r="I1582" s="243">
        <v>336.97310682324922</v>
      </c>
      <c r="J1582" s="243">
        <v>44.197268868978263</v>
      </c>
      <c r="K1582" s="243">
        <v>1.2862152849258095</v>
      </c>
      <c r="L1582" s="243">
        <v>30773492.970969081</v>
      </c>
      <c r="M1582" s="243">
        <v>40094</v>
      </c>
      <c r="N1582" s="243">
        <v>767.53362026660056</v>
      </c>
    </row>
    <row r="1583" spans="1:14">
      <c r="A1583" t="str">
        <f t="shared" si="25"/>
        <v>2004_4TOT_81</v>
      </c>
      <c r="B1583" s="243">
        <v>2004</v>
      </c>
      <c r="C1583" s="243" t="s">
        <v>147</v>
      </c>
      <c r="D1583" s="243">
        <v>4</v>
      </c>
      <c r="E1583" s="243">
        <v>81</v>
      </c>
      <c r="F1583" s="243">
        <v>814.52694451643663</v>
      </c>
      <c r="G1583" s="243">
        <v>3177683</v>
      </c>
      <c r="H1583" s="243">
        <v>1089087593.4117081</v>
      </c>
      <c r="I1583" s="243">
        <v>342.73009403760796</v>
      </c>
      <c r="J1583" s="243">
        <v>45.519730587316793</v>
      </c>
      <c r="K1583" s="243">
        <v>1.3224617183385305</v>
      </c>
      <c r="L1583" s="243">
        <v>31640711.21734035</v>
      </c>
      <c r="M1583" s="243">
        <v>39608</v>
      </c>
      <c r="N1583" s="243">
        <v>798.8464758973023</v>
      </c>
    </row>
    <row r="1584" spans="1:14">
      <c r="A1584" t="str">
        <f t="shared" si="25"/>
        <v>2004_4TOT_82</v>
      </c>
      <c r="B1584" s="243">
        <v>2004</v>
      </c>
      <c r="C1584" s="243" t="s">
        <v>147</v>
      </c>
      <c r="D1584" s="243">
        <v>4</v>
      </c>
      <c r="E1584" s="243">
        <v>82</v>
      </c>
      <c r="F1584" s="243">
        <v>847.27890207566395</v>
      </c>
      <c r="G1584" s="243">
        <v>3215867</v>
      </c>
      <c r="H1584" s="243">
        <v>1120913354.0911231</v>
      </c>
      <c r="I1584" s="243">
        <v>348.55712443677652</v>
      </c>
      <c r="J1584" s="243">
        <v>46.849926671293062</v>
      </c>
      <c r="K1584" s="243">
        <v>1.3301960839762685</v>
      </c>
      <c r="L1584" s="243">
        <v>31825760.679414988</v>
      </c>
      <c r="M1584" s="243">
        <v>38184</v>
      </c>
      <c r="N1584" s="243">
        <v>833.48419964946015</v>
      </c>
    </row>
    <row r="1585" spans="1:14">
      <c r="A1585" t="str">
        <f t="shared" si="25"/>
        <v>2004_4TOT_83</v>
      </c>
      <c r="B1585" s="243">
        <v>2004</v>
      </c>
      <c r="C1585" s="243" t="s">
        <v>147</v>
      </c>
      <c r="D1585" s="243">
        <v>4</v>
      </c>
      <c r="E1585" s="243">
        <v>83</v>
      </c>
      <c r="F1585" s="243">
        <v>886.43885133126196</v>
      </c>
      <c r="G1585" s="243">
        <v>3255482</v>
      </c>
      <c r="H1585" s="243">
        <v>1155062135.6483126</v>
      </c>
      <c r="I1585" s="243">
        <v>354.80525945107746</v>
      </c>
      <c r="J1585" s="243">
        <v>48.277216216938236</v>
      </c>
      <c r="K1585" s="243">
        <v>1.4272895456451735</v>
      </c>
      <c r="L1585" s="243">
        <v>34148781.557189465</v>
      </c>
      <c r="M1585" s="243">
        <v>39615</v>
      </c>
      <c r="N1585" s="243">
        <v>862.01644723436743</v>
      </c>
    </row>
    <row r="1586" spans="1:14">
      <c r="A1586" t="str">
        <f t="shared" si="25"/>
        <v>2004_4TOT_84</v>
      </c>
      <c r="B1586" s="243">
        <v>2004</v>
      </c>
      <c r="C1586" s="243" t="s">
        <v>147</v>
      </c>
      <c r="D1586" s="243">
        <v>4</v>
      </c>
      <c r="E1586" s="243">
        <v>84</v>
      </c>
      <c r="F1586" s="243">
        <v>907.79882365249716</v>
      </c>
      <c r="G1586" s="243">
        <v>3294142</v>
      </c>
      <c r="H1586" s="243">
        <v>1189729817.8407552</v>
      </c>
      <c r="I1586" s="243">
        <v>361.16531037239901</v>
      </c>
      <c r="J1586" s="243">
        <v>49.726193840990696</v>
      </c>
      <c r="K1586" s="243">
        <v>1.4489776240524606</v>
      </c>
      <c r="L1586" s="243">
        <v>34667682.192442656</v>
      </c>
      <c r="M1586" s="243">
        <v>38660</v>
      </c>
      <c r="N1586" s="243">
        <v>896.73259680400042</v>
      </c>
    </row>
    <row r="1587" spans="1:14">
      <c r="A1587" t="str">
        <f t="shared" si="25"/>
        <v>2004_4TOT_85</v>
      </c>
      <c r="B1587" s="243">
        <v>2004</v>
      </c>
      <c r="C1587" s="243" t="s">
        <v>147</v>
      </c>
      <c r="D1587" s="243">
        <v>4</v>
      </c>
      <c r="E1587" s="243">
        <v>85</v>
      </c>
      <c r="F1587" s="243">
        <v>939.83878213435003</v>
      </c>
      <c r="G1587" s="243">
        <v>3333758</v>
      </c>
      <c r="H1587" s="243">
        <v>1226428887.5332205</v>
      </c>
      <c r="I1587" s="243">
        <v>367.8817981188858</v>
      </c>
      <c r="J1587" s="243">
        <v>51.260075757662825</v>
      </c>
      <c r="K1587" s="243">
        <v>1.5338819166721294</v>
      </c>
      <c r="L1587" s="243">
        <v>36699069.692465305</v>
      </c>
      <c r="M1587" s="243">
        <v>39616</v>
      </c>
      <c r="N1587" s="243">
        <v>926.3698932871896</v>
      </c>
    </row>
    <row r="1588" spans="1:14">
      <c r="A1588" t="str">
        <f t="shared" si="25"/>
        <v>2004_4TOT_86</v>
      </c>
      <c r="B1588" s="243">
        <v>2004</v>
      </c>
      <c r="C1588" s="243" t="s">
        <v>147</v>
      </c>
      <c r="D1588" s="243">
        <v>4</v>
      </c>
      <c r="E1588" s="243">
        <v>86</v>
      </c>
      <c r="F1588" s="243">
        <v>996.79870832431061</v>
      </c>
      <c r="G1588" s="243">
        <v>3373375</v>
      </c>
      <c r="H1588" s="243">
        <v>1264632479.865422</v>
      </c>
      <c r="I1588" s="243">
        <v>374.88642082941328</v>
      </c>
      <c r="J1588" s="243">
        <v>52.856841014148578</v>
      </c>
      <c r="K1588" s="243">
        <v>1.5967652564857531</v>
      </c>
      <c r="L1588" s="243">
        <v>38203592.332201481</v>
      </c>
      <c r="M1588" s="243">
        <v>39617</v>
      </c>
      <c r="N1588" s="243">
        <v>964.32320297350839</v>
      </c>
    </row>
    <row r="1589" spans="1:14">
      <c r="A1589" t="str">
        <f t="shared" si="25"/>
        <v>2004_4TOT_87</v>
      </c>
      <c r="B1589" s="243">
        <v>2004</v>
      </c>
      <c r="C1589" s="243" t="s">
        <v>147</v>
      </c>
      <c r="D1589" s="243">
        <v>4</v>
      </c>
      <c r="E1589" s="243">
        <v>87</v>
      </c>
      <c r="F1589" s="243">
        <v>1049.0119739984411</v>
      </c>
      <c r="G1589" s="243">
        <v>3412994</v>
      </c>
      <c r="H1589" s="243">
        <v>1305410016.5022449</v>
      </c>
      <c r="I1589" s="243">
        <v>382.48236489787121</v>
      </c>
      <c r="J1589" s="243">
        <v>54.561187379814072</v>
      </c>
      <c r="K1589" s="243">
        <v>1.7043463656654936</v>
      </c>
      <c r="L1589" s="243">
        <v>40777536.636822939</v>
      </c>
      <c r="M1589" s="243">
        <v>39619</v>
      </c>
      <c r="N1589" s="243">
        <v>1029.2419454509941</v>
      </c>
    </row>
    <row r="1590" spans="1:14">
      <c r="A1590" t="str">
        <f t="shared" si="25"/>
        <v>2004_4TOT_88</v>
      </c>
      <c r="B1590" s="243">
        <v>2004</v>
      </c>
      <c r="C1590" s="243" t="s">
        <v>147</v>
      </c>
      <c r="D1590" s="243">
        <v>4</v>
      </c>
      <c r="E1590" s="243">
        <v>88</v>
      </c>
      <c r="F1590" s="243">
        <v>1103.5985699304867</v>
      </c>
      <c r="G1590" s="243">
        <v>3451656</v>
      </c>
      <c r="H1590" s="243">
        <v>1346899390.4739857</v>
      </c>
      <c r="I1590" s="243">
        <v>390.21831563573704</v>
      </c>
      <c r="J1590" s="243">
        <v>56.295285846140203</v>
      </c>
      <c r="K1590" s="243">
        <v>1.734098466326131</v>
      </c>
      <c r="L1590" s="243">
        <v>41489373.971740723</v>
      </c>
      <c r="M1590" s="243">
        <v>38662</v>
      </c>
      <c r="N1590" s="243">
        <v>1073.1305667513507</v>
      </c>
    </row>
    <row r="1591" spans="1:14">
      <c r="A1591" t="str">
        <f t="shared" si="25"/>
        <v>2004_4TOT_89</v>
      </c>
      <c r="B1591" s="243">
        <v>2004</v>
      </c>
      <c r="C1591" s="243" t="s">
        <v>147</v>
      </c>
      <c r="D1591" s="243">
        <v>4</v>
      </c>
      <c r="E1591" s="243">
        <v>89</v>
      </c>
      <c r="F1591" s="243">
        <v>1139.6731898507951</v>
      </c>
      <c r="G1591" s="243">
        <v>3490318</v>
      </c>
      <c r="H1591" s="243">
        <v>1390424474.8278034</v>
      </c>
      <c r="I1591" s="243">
        <v>398.36613020011453</v>
      </c>
      <c r="J1591" s="243">
        <v>58.114469285159558</v>
      </c>
      <c r="K1591" s="243">
        <v>1.8191834390193549</v>
      </c>
      <c r="L1591" s="243">
        <v>43525084.353817701</v>
      </c>
      <c r="M1591" s="243">
        <v>38662</v>
      </c>
      <c r="N1591" s="243">
        <v>1125.7846038440252</v>
      </c>
    </row>
    <row r="1592" spans="1:14">
      <c r="A1592" t="str">
        <f t="shared" si="25"/>
        <v>2004_4TOT_90</v>
      </c>
      <c r="B1592" s="243">
        <v>2004</v>
      </c>
      <c r="C1592" s="243" t="s">
        <v>147</v>
      </c>
      <c r="D1592" s="243">
        <v>4</v>
      </c>
      <c r="E1592" s="243">
        <v>90</v>
      </c>
      <c r="F1592" s="243">
        <v>1213.9584269235354</v>
      </c>
      <c r="G1592" s="243">
        <v>3530886</v>
      </c>
      <c r="H1592" s="243">
        <v>1438072856.1985528</v>
      </c>
      <c r="I1592" s="243">
        <v>407.2838534573342</v>
      </c>
      <c r="J1592" s="243">
        <v>60.105990900169196</v>
      </c>
      <c r="K1592" s="243">
        <v>1.9915216150096384</v>
      </c>
      <c r="L1592" s="243">
        <v>47648381.370749474</v>
      </c>
      <c r="M1592" s="243">
        <v>40568</v>
      </c>
      <c r="N1592" s="243">
        <v>1174.531191351545</v>
      </c>
    </row>
    <row r="1593" spans="1:14">
      <c r="A1593" t="str">
        <f t="shared" si="25"/>
        <v>2004_4TOT_91</v>
      </c>
      <c r="B1593" s="243">
        <v>2004</v>
      </c>
      <c r="C1593" s="243" t="s">
        <v>147</v>
      </c>
      <c r="D1593" s="243">
        <v>4</v>
      </c>
      <c r="E1593" s="243">
        <v>91</v>
      </c>
      <c r="F1593" s="243">
        <v>1305.3316418532638</v>
      </c>
      <c r="G1593" s="243">
        <v>3569073</v>
      </c>
      <c r="H1593" s="243">
        <v>1486330848.3313549</v>
      </c>
      <c r="I1593" s="243">
        <v>416.44730952024651</v>
      </c>
      <c r="J1593" s="243">
        <v>62.122991932830466</v>
      </c>
      <c r="K1593" s="243">
        <v>2.0170010326612697</v>
      </c>
      <c r="L1593" s="243">
        <v>48257992.13280201</v>
      </c>
      <c r="M1593" s="243">
        <v>38187</v>
      </c>
      <c r="N1593" s="243">
        <v>1263.7282879723991</v>
      </c>
    </row>
    <row r="1594" spans="1:14">
      <c r="A1594" t="str">
        <f t="shared" si="25"/>
        <v>2004_4TOT_92</v>
      </c>
      <c r="B1594" s="243">
        <v>2004</v>
      </c>
      <c r="C1594" s="243" t="s">
        <v>147</v>
      </c>
      <c r="D1594" s="243">
        <v>4</v>
      </c>
      <c r="E1594" s="243">
        <v>92</v>
      </c>
      <c r="F1594" s="243">
        <v>1423.9981547490149</v>
      </c>
      <c r="G1594" s="243">
        <v>3607735</v>
      </c>
      <c r="H1594" s="243">
        <v>1538862514.6528943</v>
      </c>
      <c r="I1594" s="243">
        <v>426.54532959125163</v>
      </c>
      <c r="J1594" s="243">
        <v>64.318616336895587</v>
      </c>
      <c r="K1594" s="243">
        <v>2.1956244040651214</v>
      </c>
      <c r="L1594" s="243">
        <v>52531666.321539402</v>
      </c>
      <c r="M1594" s="243">
        <v>38662</v>
      </c>
      <c r="N1594" s="243">
        <v>1358.7415633319383</v>
      </c>
    </row>
    <row r="1595" spans="1:14">
      <c r="A1595" t="str">
        <f t="shared" si="25"/>
        <v>2004_4TOT_93</v>
      </c>
      <c r="B1595" s="243">
        <v>2004</v>
      </c>
      <c r="C1595" s="243" t="s">
        <v>147</v>
      </c>
      <c r="D1595" s="243">
        <v>4</v>
      </c>
      <c r="E1595" s="243">
        <v>93</v>
      </c>
      <c r="F1595" s="243">
        <v>1498.046058795964</v>
      </c>
      <c r="G1595" s="243">
        <v>3646875</v>
      </c>
      <c r="H1595" s="243">
        <v>1595678493.6160517</v>
      </c>
      <c r="I1595" s="243">
        <v>437.54680201982563</v>
      </c>
      <c r="J1595" s="243">
        <v>66.693308759344205</v>
      </c>
      <c r="K1595" s="243">
        <v>2.3746924224486179</v>
      </c>
      <c r="L1595" s="243">
        <v>56815978.963157415</v>
      </c>
      <c r="M1595" s="243">
        <v>39140</v>
      </c>
      <c r="N1595" s="243">
        <v>1451.6090690638073</v>
      </c>
    </row>
    <row r="1596" spans="1:14">
      <c r="A1596" t="str">
        <f t="shared" si="25"/>
        <v>2004_4TOT_94</v>
      </c>
      <c r="B1596" s="243">
        <v>2004</v>
      </c>
      <c r="C1596" s="243" t="s">
        <v>147</v>
      </c>
      <c r="D1596" s="243">
        <v>4</v>
      </c>
      <c r="E1596" s="243">
        <v>94</v>
      </c>
      <c r="F1596" s="243">
        <v>1637.5978779613677</v>
      </c>
      <c r="G1596" s="243">
        <v>3687925</v>
      </c>
      <c r="H1596" s="243">
        <v>1660108962.9695034</v>
      </c>
      <c r="I1596" s="243">
        <v>450.14715943776065</v>
      </c>
      <c r="J1596" s="243">
        <v>69.386257998987958</v>
      </c>
      <c r="K1596" s="243">
        <v>2.6929492396437524</v>
      </c>
      <c r="L1596" s="243">
        <v>64430469.353451729</v>
      </c>
      <c r="M1596" s="243">
        <v>41050</v>
      </c>
      <c r="N1596" s="243">
        <v>1569.5607637868875</v>
      </c>
    </row>
    <row r="1597" spans="1:14">
      <c r="A1597" t="str">
        <f t="shared" si="25"/>
        <v>2004_4TOT_95</v>
      </c>
      <c r="B1597" s="243">
        <v>2004</v>
      </c>
      <c r="C1597" s="243" t="s">
        <v>147</v>
      </c>
      <c r="D1597" s="243">
        <v>4</v>
      </c>
      <c r="E1597" s="243">
        <v>95</v>
      </c>
      <c r="F1597" s="243">
        <v>1779.9976934362689</v>
      </c>
      <c r="G1597" s="243">
        <v>3725628</v>
      </c>
      <c r="H1597" s="243">
        <v>1724785465.2654731</v>
      </c>
      <c r="I1597" s="243">
        <v>462.95160581396561</v>
      </c>
      <c r="J1597" s="243">
        <v>72.089490482446763</v>
      </c>
      <c r="K1597" s="243">
        <v>2.7032324834588053</v>
      </c>
      <c r="L1597" s="243">
        <v>64676502.295969725</v>
      </c>
      <c r="M1597" s="243">
        <v>37703</v>
      </c>
      <c r="N1597" s="243">
        <v>1715.4205844619719</v>
      </c>
    </row>
    <row r="1598" spans="1:14">
      <c r="A1598" t="str">
        <f t="shared" si="25"/>
        <v>2004_4TOT_96</v>
      </c>
      <c r="B1598" s="243">
        <v>2004</v>
      </c>
      <c r="C1598" s="243" t="s">
        <v>147</v>
      </c>
      <c r="D1598" s="243">
        <v>4</v>
      </c>
      <c r="E1598" s="243">
        <v>96</v>
      </c>
      <c r="F1598" s="243">
        <v>2022.0773797436013</v>
      </c>
      <c r="G1598" s="243">
        <v>3764766</v>
      </c>
      <c r="H1598" s="243">
        <v>1798985059.4105248</v>
      </c>
      <c r="I1598" s="243">
        <v>477.84777577425126</v>
      </c>
      <c r="J1598" s="243">
        <v>75.190752084913839</v>
      </c>
      <c r="K1598" s="243">
        <v>3.1012616024670763</v>
      </c>
      <c r="L1598" s="243">
        <v>74199594.145051718</v>
      </c>
      <c r="M1598" s="243">
        <v>39138</v>
      </c>
      <c r="N1598" s="243">
        <v>1895.84532027829</v>
      </c>
    </row>
    <row r="1599" spans="1:14">
      <c r="A1599" t="str">
        <f t="shared" si="25"/>
        <v>2004_4TOT_97</v>
      </c>
      <c r="B1599" s="243">
        <v>2004</v>
      </c>
      <c r="C1599" s="243" t="s">
        <v>147</v>
      </c>
      <c r="D1599" s="243">
        <v>4</v>
      </c>
      <c r="E1599" s="243">
        <v>97</v>
      </c>
      <c r="F1599" s="243">
        <v>2373.3302579150254</v>
      </c>
      <c r="G1599" s="243">
        <v>3803898</v>
      </c>
      <c r="H1599" s="243">
        <v>1884462583.3765647</v>
      </c>
      <c r="I1599" s="243">
        <v>495.4030269414597</v>
      </c>
      <c r="J1599" s="243">
        <v>78.763388377662579</v>
      </c>
      <c r="K1599" s="243">
        <v>3.5726362927487401</v>
      </c>
      <c r="L1599" s="243">
        <v>85477523.966039896</v>
      </c>
      <c r="M1599" s="243">
        <v>39132</v>
      </c>
      <c r="N1599" s="243">
        <v>2184.3382389359067</v>
      </c>
    </row>
    <row r="1600" spans="1:14">
      <c r="A1600" t="str">
        <f t="shared" si="25"/>
        <v>2004_4TOT_98</v>
      </c>
      <c r="B1600" s="243">
        <v>2004</v>
      </c>
      <c r="C1600" s="243" t="s">
        <v>147</v>
      </c>
      <c r="D1600" s="243">
        <v>4</v>
      </c>
      <c r="E1600" s="243">
        <v>98</v>
      </c>
      <c r="F1600" s="243">
        <v>2847.9963094980303</v>
      </c>
      <c r="G1600" s="243">
        <v>3843037</v>
      </c>
      <c r="H1600" s="243">
        <v>1985779417.3635128</v>
      </c>
      <c r="I1600" s="243">
        <v>516.72138919388829</v>
      </c>
      <c r="J1600" s="243">
        <v>82.998047752119646</v>
      </c>
      <c r="K1600" s="243">
        <v>4.2346593744570669</v>
      </c>
      <c r="L1600" s="243">
        <v>101316833.98694801</v>
      </c>
      <c r="M1600" s="243">
        <v>39139</v>
      </c>
      <c r="N1600" s="243">
        <v>2588.6413548365572</v>
      </c>
    </row>
    <row r="1601" spans="1:14">
      <c r="A1601" t="str">
        <f t="shared" si="25"/>
        <v>2004_4TOT_99</v>
      </c>
      <c r="B1601" s="243">
        <v>2004</v>
      </c>
      <c r="C1601" s="243" t="s">
        <v>147</v>
      </c>
      <c r="D1601" s="243">
        <v>4</v>
      </c>
      <c r="E1601" s="243">
        <v>99</v>
      </c>
      <c r="F1601" s="243">
        <v>4271.9944642470455</v>
      </c>
      <c r="G1601" s="243">
        <v>3882650</v>
      </c>
      <c r="H1601" s="243">
        <v>2124502293.0270813</v>
      </c>
      <c r="I1601" s="243">
        <v>547.17842015816029</v>
      </c>
      <c r="J1601" s="243">
        <v>88.796137790701465</v>
      </c>
      <c r="K1601" s="243">
        <v>5.7980900385818188</v>
      </c>
      <c r="L1601" s="243">
        <v>138722875.6635685</v>
      </c>
      <c r="M1601" s="243">
        <v>39613</v>
      </c>
      <c r="N1601" s="243">
        <v>3501.9532896667383</v>
      </c>
    </row>
    <row r="1602" spans="1:14">
      <c r="A1602" t="str">
        <f t="shared" si="25"/>
        <v>2004_4TOT_100</v>
      </c>
      <c r="B1602" s="243">
        <v>2004</v>
      </c>
      <c r="C1602" s="243" t="s">
        <v>147</v>
      </c>
      <c r="D1602" s="243">
        <v>4</v>
      </c>
      <c r="E1602" s="243">
        <v>100</v>
      </c>
      <c r="F1602" s="243">
        <v>15189.313650656162</v>
      </c>
      <c r="G1602" s="243">
        <v>3921307</v>
      </c>
      <c r="H1602" s="243">
        <v>2392561597.7067351</v>
      </c>
      <c r="I1602" s="243">
        <v>610.14391316638432</v>
      </c>
      <c r="J1602" s="243">
        <v>100</v>
      </c>
      <c r="K1602" s="243">
        <v>11.203862209298535</v>
      </c>
      <c r="L1602" s="243">
        <v>268059304.67965388</v>
      </c>
      <c r="M1602" s="243">
        <v>38657</v>
      </c>
      <c r="N1602" s="243">
        <v>6934.3017999237882</v>
      </c>
    </row>
    <row r="1603" spans="1:14">
      <c r="A1603" t="str">
        <f t="shared" si="25"/>
        <v>2005_0TOT_1</v>
      </c>
      <c r="B1603" s="243">
        <v>2005</v>
      </c>
      <c r="C1603" s="243" t="s">
        <v>147</v>
      </c>
      <c r="D1603" s="243">
        <v>0</v>
      </c>
      <c r="E1603" s="243">
        <v>1</v>
      </c>
      <c r="F1603" s="243">
        <v>8.7010847344181226</v>
      </c>
      <c r="G1603" s="243">
        <v>150186</v>
      </c>
      <c r="H1603" s="243">
        <v>37606.088222155129</v>
      </c>
      <c r="I1603" s="243">
        <v>0.25039676282846024</v>
      </c>
      <c r="J1603" s="243">
        <v>3.274160765698592E-4</v>
      </c>
      <c r="K1603" s="243">
        <v>3.274160765698592E-4</v>
      </c>
      <c r="L1603" s="243">
        <v>37606.088222155129</v>
      </c>
      <c r="M1603" s="243">
        <v>150186</v>
      </c>
      <c r="N1603" s="243">
        <v>0.25039676282846024</v>
      </c>
    </row>
    <row r="1604" spans="1:14">
      <c r="A1604" t="str">
        <f t="shared" ref="A1604:A1667" si="26">B1604&amp;"_"&amp;D1604&amp;C1604&amp;"_"&amp;E1604</f>
        <v>2005_0TOT_2</v>
      </c>
      <c r="B1604" s="243">
        <v>2005</v>
      </c>
      <c r="C1604" s="243" t="s">
        <v>147</v>
      </c>
      <c r="D1604" s="243">
        <v>0</v>
      </c>
      <c r="E1604" s="243">
        <v>2</v>
      </c>
      <c r="F1604" s="243">
        <v>67.675103489918726</v>
      </c>
      <c r="G1604" s="243">
        <v>294233</v>
      </c>
      <c r="H1604" s="243">
        <v>6910200.2432075897</v>
      </c>
      <c r="I1604" s="243">
        <v>23.485469825640187</v>
      </c>
      <c r="J1604" s="243">
        <v>6.0163413928550735E-2</v>
      </c>
      <c r="K1604" s="243">
        <v>5.9835997851980877E-2</v>
      </c>
      <c r="L1604" s="243">
        <v>6872594.1549854344</v>
      </c>
      <c r="M1604" s="243">
        <v>144047</v>
      </c>
      <c r="N1604" s="243">
        <v>47.710776031333069</v>
      </c>
    </row>
    <row r="1605" spans="1:14">
      <c r="A1605" t="str">
        <f t="shared" si="26"/>
        <v>2005_0TOT_3</v>
      </c>
      <c r="B1605" s="243">
        <v>2005</v>
      </c>
      <c r="C1605" s="243" t="s">
        <v>147</v>
      </c>
      <c r="D1605" s="243">
        <v>0</v>
      </c>
      <c r="E1605" s="243">
        <v>3</v>
      </c>
      <c r="F1605" s="243">
        <v>81.21012418790248</v>
      </c>
      <c r="G1605" s="243">
        <v>441471</v>
      </c>
      <c r="H1605" s="243">
        <v>17619655.821003415</v>
      </c>
      <c r="I1605" s="243">
        <v>39.911241782593677</v>
      </c>
      <c r="J1605" s="243">
        <v>0.15340491000671305</v>
      </c>
      <c r="K1605" s="243">
        <v>9.3241496078162317E-2</v>
      </c>
      <c r="L1605" s="243">
        <v>10709455.577795826</v>
      </c>
      <c r="M1605" s="243">
        <v>147238</v>
      </c>
      <c r="N1605" s="243">
        <v>72.735676780422352</v>
      </c>
    </row>
    <row r="1606" spans="1:14">
      <c r="A1606" t="str">
        <f t="shared" si="26"/>
        <v>2005_0TOT_4</v>
      </c>
      <c r="B1606" s="243">
        <v>2005</v>
      </c>
      <c r="C1606" s="243" t="s">
        <v>147</v>
      </c>
      <c r="D1606" s="243">
        <v>0</v>
      </c>
      <c r="E1606" s="243">
        <v>4</v>
      </c>
      <c r="F1606" s="243">
        <v>91.361389711390288</v>
      </c>
      <c r="G1606" s="243">
        <v>588598</v>
      </c>
      <c r="H1606" s="243">
        <v>30091864.638538603</v>
      </c>
      <c r="I1606" s="243">
        <v>51.124646428527797</v>
      </c>
      <c r="J1606" s="243">
        <v>0.26199375479891285</v>
      </c>
      <c r="K1606" s="243">
        <v>0.1085888447921998</v>
      </c>
      <c r="L1606" s="243">
        <v>12472208.817535188</v>
      </c>
      <c r="M1606" s="243">
        <v>147127</v>
      </c>
      <c r="N1606" s="243">
        <v>84.771719789944655</v>
      </c>
    </row>
    <row r="1607" spans="1:14">
      <c r="A1607" t="str">
        <f t="shared" si="26"/>
        <v>2005_0TOT_5</v>
      </c>
      <c r="B1607" s="243">
        <v>2005</v>
      </c>
      <c r="C1607" s="243" t="s">
        <v>147</v>
      </c>
      <c r="D1607" s="243">
        <v>0</v>
      </c>
      <c r="E1607" s="243">
        <v>5</v>
      </c>
      <c r="F1607" s="243">
        <v>101.5126552348781</v>
      </c>
      <c r="G1607" s="243">
        <v>735523</v>
      </c>
      <c r="H1607" s="243">
        <v>44595941.159835644</v>
      </c>
      <c r="I1607" s="243">
        <v>60.631606570883093</v>
      </c>
      <c r="J1607" s="243">
        <v>0.38827298386465642</v>
      </c>
      <c r="K1607" s="243">
        <v>0.12627922906574357</v>
      </c>
      <c r="L1607" s="243">
        <v>14504076.521297041</v>
      </c>
      <c r="M1607" s="243">
        <v>146925</v>
      </c>
      <c r="N1607" s="243">
        <v>98.717553318339569</v>
      </c>
    </row>
    <row r="1608" spans="1:14">
      <c r="A1608" t="str">
        <f t="shared" si="26"/>
        <v>2005_0TOT_6</v>
      </c>
      <c r="B1608" s="243">
        <v>2005</v>
      </c>
      <c r="C1608" s="243" t="s">
        <v>147</v>
      </c>
      <c r="D1608" s="243">
        <v>0</v>
      </c>
      <c r="E1608" s="243">
        <v>6</v>
      </c>
      <c r="F1608" s="243">
        <v>105.37980400573061</v>
      </c>
      <c r="G1608" s="243">
        <v>882502</v>
      </c>
      <c r="H1608" s="243">
        <v>59580217.769921139</v>
      </c>
      <c r="I1608" s="243">
        <v>67.512841636530155</v>
      </c>
      <c r="J1608" s="243">
        <v>0.51873305801353697</v>
      </c>
      <c r="K1608" s="243">
        <v>0.13046007414888056</v>
      </c>
      <c r="L1608" s="243">
        <v>14984276.610085495</v>
      </c>
      <c r="M1608" s="243">
        <v>146979</v>
      </c>
      <c r="N1608" s="243">
        <v>101.9484185501704</v>
      </c>
    </row>
    <row r="1609" spans="1:14">
      <c r="A1609" t="str">
        <f t="shared" si="26"/>
        <v>2005_0TOT_7</v>
      </c>
      <c r="B1609" s="243">
        <v>2005</v>
      </c>
      <c r="C1609" s="243" t="s">
        <v>147</v>
      </c>
      <c r="D1609" s="243">
        <v>0</v>
      </c>
      <c r="E1609" s="243">
        <v>7</v>
      </c>
      <c r="F1609" s="243">
        <v>116.01446312557496</v>
      </c>
      <c r="G1609" s="243">
        <v>1033052</v>
      </c>
      <c r="H1609" s="243">
        <v>76129796.884795055</v>
      </c>
      <c r="I1609" s="243">
        <v>73.694060787641916</v>
      </c>
      <c r="J1609" s="243">
        <v>0.66282138303858451</v>
      </c>
      <c r="K1609" s="243">
        <v>0.14408832502504754</v>
      </c>
      <c r="L1609" s="243">
        <v>16549579.114873916</v>
      </c>
      <c r="M1609" s="243">
        <v>150550</v>
      </c>
      <c r="N1609" s="243">
        <v>109.92746007887025</v>
      </c>
    </row>
    <row r="1610" spans="1:14">
      <c r="A1610" t="str">
        <f t="shared" si="26"/>
        <v>2005_0TOT_8</v>
      </c>
      <c r="B1610" s="243">
        <v>2005</v>
      </c>
      <c r="C1610" s="243" t="s">
        <v>147</v>
      </c>
      <c r="D1610" s="243">
        <v>0</v>
      </c>
      <c r="E1610" s="243">
        <v>8</v>
      </c>
      <c r="F1610" s="243">
        <v>126.3268598478483</v>
      </c>
      <c r="G1610" s="243">
        <v>1176800</v>
      </c>
      <c r="H1610" s="243">
        <v>93513612.768886149</v>
      </c>
      <c r="I1610" s="243">
        <v>79.46432084371699</v>
      </c>
      <c r="J1610" s="243">
        <v>0.81417296097879399</v>
      </c>
      <c r="K1610" s="243">
        <v>0.15135157794020948</v>
      </c>
      <c r="L1610" s="243">
        <v>17383815.884091094</v>
      </c>
      <c r="M1610" s="243">
        <v>143748</v>
      </c>
      <c r="N1610" s="243">
        <v>120.93257564690357</v>
      </c>
    </row>
    <row r="1611" spans="1:14">
      <c r="A1611" t="str">
        <f t="shared" si="26"/>
        <v>2005_0TOT_9</v>
      </c>
      <c r="B1611" s="243">
        <v>2005</v>
      </c>
      <c r="C1611" s="243" t="s">
        <v>147</v>
      </c>
      <c r="D1611" s="243">
        <v>0</v>
      </c>
      <c r="E1611" s="243">
        <v>9</v>
      </c>
      <c r="F1611" s="243">
        <v>135.35020697983745</v>
      </c>
      <c r="G1611" s="243">
        <v>1323638</v>
      </c>
      <c r="H1611" s="243">
        <v>113068961.65399969</v>
      </c>
      <c r="I1611" s="243">
        <v>85.422873666364737</v>
      </c>
      <c r="J1611" s="243">
        <v>0.98443091416166606</v>
      </c>
      <c r="K1611" s="243">
        <v>0.17025795318287207</v>
      </c>
      <c r="L1611" s="243">
        <v>19555348.885113537</v>
      </c>
      <c r="M1611" s="243">
        <v>146838</v>
      </c>
      <c r="N1611" s="243">
        <v>133.17635002597106</v>
      </c>
    </row>
    <row r="1612" spans="1:14">
      <c r="A1612" t="str">
        <f t="shared" si="26"/>
        <v>2005_0TOT_10</v>
      </c>
      <c r="B1612" s="243">
        <v>2005</v>
      </c>
      <c r="C1612" s="243" t="s">
        <v>147</v>
      </c>
      <c r="D1612" s="243">
        <v>0</v>
      </c>
      <c r="E1612" s="243">
        <v>10</v>
      </c>
      <c r="F1612" s="243">
        <v>135.35020697983745</v>
      </c>
      <c r="G1612" s="243">
        <v>1473556</v>
      </c>
      <c r="H1612" s="243">
        <v>133360393.98400284</v>
      </c>
      <c r="I1612" s="243">
        <v>90.502426771702503</v>
      </c>
      <c r="J1612" s="243">
        <v>1.1610975518141928</v>
      </c>
      <c r="K1612" s="243">
        <v>0.17666663765252677</v>
      </c>
      <c r="L1612" s="243">
        <v>20291432.330003157</v>
      </c>
      <c r="M1612" s="243">
        <v>149918</v>
      </c>
      <c r="N1612" s="243">
        <v>135.35020697983668</v>
      </c>
    </row>
    <row r="1613" spans="1:14">
      <c r="A1613" t="str">
        <f t="shared" si="26"/>
        <v>2005_0TOT_11</v>
      </c>
      <c r="B1613" s="243">
        <v>2005</v>
      </c>
      <c r="C1613" s="243" t="s">
        <v>147</v>
      </c>
      <c r="D1613" s="243">
        <v>0</v>
      </c>
      <c r="E1613" s="243">
        <v>11</v>
      </c>
      <c r="F1613" s="243">
        <v>147.38133648915633</v>
      </c>
      <c r="G1613" s="243">
        <v>1620868</v>
      </c>
      <c r="H1613" s="243">
        <v>153882155.2416577</v>
      </c>
      <c r="I1613" s="243">
        <v>94.938116639761972</v>
      </c>
      <c r="J1613" s="243">
        <v>1.3397695401260798</v>
      </c>
      <c r="K1613" s="243">
        <v>0.17867198831188702</v>
      </c>
      <c r="L1613" s="243">
        <v>20521761.257654861</v>
      </c>
      <c r="M1613" s="243">
        <v>147312</v>
      </c>
      <c r="N1613" s="243">
        <v>139.30814365194186</v>
      </c>
    </row>
    <row r="1614" spans="1:14">
      <c r="A1614" t="str">
        <f t="shared" si="26"/>
        <v>2005_0TOT_12</v>
      </c>
      <c r="B1614" s="243">
        <v>2005</v>
      </c>
      <c r="C1614" s="243" t="s">
        <v>147</v>
      </c>
      <c r="D1614" s="243">
        <v>0</v>
      </c>
      <c r="E1614" s="243">
        <v>12</v>
      </c>
      <c r="F1614" s="243">
        <v>156.78065641831174</v>
      </c>
      <c r="G1614" s="243">
        <v>1764203</v>
      </c>
      <c r="H1614" s="243">
        <v>175703804.24130744</v>
      </c>
      <c r="I1614" s="243">
        <v>99.593870003229469</v>
      </c>
      <c r="J1614" s="243">
        <v>1.5297589550724784</v>
      </c>
      <c r="K1614" s="243">
        <v>0.18998941494639854</v>
      </c>
      <c r="L1614" s="243">
        <v>21821648.999649733</v>
      </c>
      <c r="M1614" s="243">
        <v>143335</v>
      </c>
      <c r="N1614" s="243">
        <v>152.24229252903851</v>
      </c>
    </row>
    <row r="1615" spans="1:14">
      <c r="A1615" t="str">
        <f t="shared" si="26"/>
        <v>2005_0TOT_13</v>
      </c>
      <c r="B1615" s="243">
        <v>2005</v>
      </c>
      <c r="C1615" s="243" t="s">
        <v>147</v>
      </c>
      <c r="D1615" s="243">
        <v>0</v>
      </c>
      <c r="E1615" s="243">
        <v>13</v>
      </c>
      <c r="F1615" s="243">
        <v>162.42024837580496</v>
      </c>
      <c r="G1615" s="243">
        <v>1912044</v>
      </c>
      <c r="H1615" s="243">
        <v>199362562.03534862</v>
      </c>
      <c r="I1615" s="243">
        <v>104.26672296000962</v>
      </c>
      <c r="J1615" s="243">
        <v>1.7357430927387285</v>
      </c>
      <c r="K1615" s="243">
        <v>0.20598413766625012</v>
      </c>
      <c r="L1615" s="243">
        <v>23658757.794041187</v>
      </c>
      <c r="M1615" s="243">
        <v>147841</v>
      </c>
      <c r="N1615" s="243">
        <v>160.02839397759206</v>
      </c>
    </row>
    <row r="1616" spans="1:14">
      <c r="A1616" t="str">
        <f t="shared" si="26"/>
        <v>2005_0TOT_14</v>
      </c>
      <c r="B1616" s="243">
        <v>2005</v>
      </c>
      <c r="C1616" s="243" t="s">
        <v>147</v>
      </c>
      <c r="D1616" s="243">
        <v>0</v>
      </c>
      <c r="E1616" s="243">
        <v>14</v>
      </c>
      <c r="F1616" s="243">
        <v>169.18775872479682</v>
      </c>
      <c r="G1616" s="243">
        <v>2059254</v>
      </c>
      <c r="H1616" s="243">
        <v>223716577.03222287</v>
      </c>
      <c r="I1616" s="243">
        <v>108.63962242259714</v>
      </c>
      <c r="J1616" s="243">
        <v>1.9477804626426356</v>
      </c>
      <c r="K1616" s="243">
        <v>0.21203736990390709</v>
      </c>
      <c r="L1616" s="243">
        <v>24354014.996874243</v>
      </c>
      <c r="M1616" s="243">
        <v>147210</v>
      </c>
      <c r="N1616" s="243">
        <v>165.43723250373102</v>
      </c>
    </row>
    <row r="1617" spans="1:14">
      <c r="A1617" t="str">
        <f t="shared" si="26"/>
        <v>2005_0TOT_15</v>
      </c>
      <c r="B1617" s="243">
        <v>2005</v>
      </c>
      <c r="C1617" s="243" t="s">
        <v>147</v>
      </c>
      <c r="D1617" s="243">
        <v>0</v>
      </c>
      <c r="E1617" s="243">
        <v>15</v>
      </c>
      <c r="F1617" s="243">
        <v>175.95526907378871</v>
      </c>
      <c r="G1617" s="243">
        <v>2206235</v>
      </c>
      <c r="H1617" s="243">
        <v>249021482.2513783</v>
      </c>
      <c r="I1617" s="243">
        <v>112.8716941991122</v>
      </c>
      <c r="J1617" s="243">
        <v>2.1680967246235054</v>
      </c>
      <c r="K1617" s="243">
        <v>0.22031626198086984</v>
      </c>
      <c r="L1617" s="243">
        <v>25304905.219155431</v>
      </c>
      <c r="M1617" s="243">
        <v>146981</v>
      </c>
      <c r="N1617" s="243">
        <v>172.1644649250953</v>
      </c>
    </row>
    <row r="1618" spans="1:14">
      <c r="A1618" t="str">
        <f t="shared" si="26"/>
        <v>2005_0TOT_16</v>
      </c>
      <c r="B1618" s="243">
        <v>2005</v>
      </c>
      <c r="C1618" s="243" t="s">
        <v>147</v>
      </c>
      <c r="D1618" s="243">
        <v>0</v>
      </c>
      <c r="E1618" s="243">
        <v>16</v>
      </c>
      <c r="F1618" s="243">
        <v>184.97861620577785</v>
      </c>
      <c r="G1618" s="243">
        <v>2353192</v>
      </c>
      <c r="H1618" s="243">
        <v>275628454.40564573</v>
      </c>
      <c r="I1618" s="243">
        <v>117.12960710628191</v>
      </c>
      <c r="J1618" s="243">
        <v>2.399749386306659</v>
      </c>
      <c r="K1618" s="243">
        <v>0.23165266168315357</v>
      </c>
      <c r="L1618" s="243">
        <v>26606972.15426743</v>
      </c>
      <c r="M1618" s="243">
        <v>146957</v>
      </c>
      <c r="N1618" s="243">
        <v>181.05277158806609</v>
      </c>
    </row>
    <row r="1619" spans="1:14">
      <c r="A1619" t="str">
        <f t="shared" si="26"/>
        <v>2005_0TOT_17</v>
      </c>
      <c r="B1619" s="243">
        <v>2005</v>
      </c>
      <c r="C1619" s="243" t="s">
        <v>147</v>
      </c>
      <c r="D1619" s="243">
        <v>0</v>
      </c>
      <c r="E1619" s="243">
        <v>17</v>
      </c>
      <c r="F1619" s="243">
        <v>191.74612655476972</v>
      </c>
      <c r="G1619" s="243">
        <v>2501879</v>
      </c>
      <c r="H1619" s="243">
        <v>303584293.07848006</v>
      </c>
      <c r="I1619" s="243">
        <v>121.34251619621895</v>
      </c>
      <c r="J1619" s="243">
        <v>2.6431459066096372</v>
      </c>
      <c r="K1619" s="243">
        <v>0.2433965203029782</v>
      </c>
      <c r="L1619" s="243">
        <v>27955838.672834337</v>
      </c>
      <c r="M1619" s="243">
        <v>148687</v>
      </c>
      <c r="N1619" s="243">
        <v>188.01804241685107</v>
      </c>
    </row>
    <row r="1620" spans="1:14">
      <c r="A1620" t="str">
        <f t="shared" si="26"/>
        <v>2005_0TOT_18</v>
      </c>
      <c r="B1620" s="243">
        <v>2005</v>
      </c>
      <c r="C1620" s="243" t="s">
        <v>147</v>
      </c>
      <c r="D1620" s="243">
        <v>0</v>
      </c>
      <c r="E1620" s="243">
        <v>18</v>
      </c>
      <c r="F1620" s="243">
        <v>203.02531046975619</v>
      </c>
      <c r="G1620" s="243">
        <v>2646809</v>
      </c>
      <c r="H1620" s="243">
        <v>332161533.6734401</v>
      </c>
      <c r="I1620" s="243">
        <v>125.49509000212713</v>
      </c>
      <c r="J1620" s="243">
        <v>2.8919526407618581</v>
      </c>
      <c r="K1620" s="243">
        <v>0.24880673415222088</v>
      </c>
      <c r="L1620" s="243">
        <v>28577240.594960034</v>
      </c>
      <c r="M1620" s="243">
        <v>144930</v>
      </c>
      <c r="N1620" s="243">
        <v>197.17960805188736</v>
      </c>
    </row>
    <row r="1621" spans="1:14">
      <c r="A1621" t="str">
        <f t="shared" si="26"/>
        <v>2005_0TOT_19</v>
      </c>
      <c r="B1621" s="243">
        <v>2005</v>
      </c>
      <c r="C1621" s="243" t="s">
        <v>147</v>
      </c>
      <c r="D1621" s="243">
        <v>0</v>
      </c>
      <c r="E1621" s="243">
        <v>19</v>
      </c>
      <c r="F1621" s="243">
        <v>203.02531046975619</v>
      </c>
      <c r="G1621" s="243">
        <v>2793794</v>
      </c>
      <c r="H1621" s="243">
        <v>362003208.93283749</v>
      </c>
      <c r="I1621" s="243">
        <v>129.57405196404511</v>
      </c>
      <c r="J1621" s="243">
        <v>3.1517681305831968</v>
      </c>
      <c r="K1621" s="243">
        <v>0.25981548982133873</v>
      </c>
      <c r="L1621" s="243">
        <v>29841675.259397388</v>
      </c>
      <c r="M1621" s="243">
        <v>146985</v>
      </c>
      <c r="N1621" s="243">
        <v>203.02531046975804</v>
      </c>
    </row>
    <row r="1622" spans="1:14">
      <c r="A1622" t="str">
        <f t="shared" si="26"/>
        <v>2005_0TOT_20</v>
      </c>
      <c r="B1622" s="243">
        <v>2005</v>
      </c>
      <c r="C1622" s="243" t="s">
        <v>147</v>
      </c>
      <c r="D1622" s="243">
        <v>0</v>
      </c>
      <c r="E1622" s="243">
        <v>20</v>
      </c>
      <c r="F1622" s="243">
        <v>203.02531046975619</v>
      </c>
      <c r="G1622" s="243">
        <v>2941642</v>
      </c>
      <c r="H1622" s="243">
        <v>392020095.0351699</v>
      </c>
      <c r="I1622" s="243">
        <v>133.26573901078714</v>
      </c>
      <c r="J1622" s="243">
        <v>3.413109087409437</v>
      </c>
      <c r="K1622" s="243">
        <v>0.26134095682624015</v>
      </c>
      <c r="L1622" s="243">
        <v>30016886.102332413</v>
      </c>
      <c r="M1622" s="243">
        <v>147848</v>
      </c>
      <c r="N1622" s="243">
        <v>203.02531046975551</v>
      </c>
    </row>
    <row r="1623" spans="1:14">
      <c r="A1623" t="str">
        <f t="shared" si="26"/>
        <v>2005_0TOT_21</v>
      </c>
      <c r="B1623" s="243">
        <v>2005</v>
      </c>
      <c r="C1623" s="243" t="s">
        <v>147</v>
      </c>
      <c r="D1623" s="243">
        <v>0</v>
      </c>
      <c r="E1623" s="243">
        <v>21</v>
      </c>
      <c r="F1623" s="243">
        <v>208.43931874894972</v>
      </c>
      <c r="G1623" s="243">
        <v>3087726</v>
      </c>
      <c r="H1623" s="243">
        <v>421771317.10474467</v>
      </c>
      <c r="I1623" s="243">
        <v>136.59609599580554</v>
      </c>
      <c r="J1623" s="243">
        <v>3.6721370497338985</v>
      </c>
      <c r="K1623" s="243">
        <v>0.25902796232446157</v>
      </c>
      <c r="L1623" s="243">
        <v>29751222.069574773</v>
      </c>
      <c r="M1623" s="243">
        <v>146084</v>
      </c>
      <c r="N1623" s="243">
        <v>203.65832034702481</v>
      </c>
    </row>
    <row r="1624" spans="1:14">
      <c r="A1624" t="str">
        <f t="shared" si="26"/>
        <v>2005_0TOT_22</v>
      </c>
      <c r="B1624" s="243">
        <v>2005</v>
      </c>
      <c r="C1624" s="243" t="s">
        <v>147</v>
      </c>
      <c r="D1624" s="243">
        <v>0</v>
      </c>
      <c r="E1624" s="243">
        <v>22</v>
      </c>
      <c r="F1624" s="243">
        <v>216.56033116773992</v>
      </c>
      <c r="G1624" s="243">
        <v>3235452</v>
      </c>
      <c r="H1624" s="243">
        <v>453374693.7619741</v>
      </c>
      <c r="I1624" s="243">
        <v>140.12715804838831</v>
      </c>
      <c r="J1624" s="243">
        <v>3.9472907304449238</v>
      </c>
      <c r="K1624" s="243">
        <v>0.27515368071102531</v>
      </c>
      <c r="L1624" s="243">
        <v>31603376.657229424</v>
      </c>
      <c r="M1624" s="243">
        <v>147726</v>
      </c>
      <c r="N1624" s="243">
        <v>213.93239278955244</v>
      </c>
    </row>
    <row r="1625" spans="1:14">
      <c r="A1625" t="str">
        <f t="shared" si="26"/>
        <v>2005_0TOT_23</v>
      </c>
      <c r="B1625" s="243">
        <v>2005</v>
      </c>
      <c r="C1625" s="243" t="s">
        <v>147</v>
      </c>
      <c r="D1625" s="243">
        <v>0</v>
      </c>
      <c r="E1625" s="243">
        <v>23</v>
      </c>
      <c r="F1625" s="243">
        <v>224.6813435865302</v>
      </c>
      <c r="G1625" s="243">
        <v>3381880</v>
      </c>
      <c r="H1625" s="243">
        <v>485559196.46197361</v>
      </c>
      <c r="I1625" s="243">
        <v>143.57670776667817</v>
      </c>
      <c r="J1625" s="243">
        <v>4.2275039644865791</v>
      </c>
      <c r="K1625" s="243">
        <v>0.28021323404165521</v>
      </c>
      <c r="L1625" s="243">
        <v>32184502.699999511</v>
      </c>
      <c r="M1625" s="243">
        <v>146428</v>
      </c>
      <c r="N1625" s="243">
        <v>219.79746155106614</v>
      </c>
    </row>
    <row r="1626" spans="1:14">
      <c r="A1626" t="str">
        <f t="shared" si="26"/>
        <v>2005_0TOT_24</v>
      </c>
      <c r="B1626" s="243">
        <v>2005</v>
      </c>
      <c r="C1626" s="243" t="s">
        <v>147</v>
      </c>
      <c r="D1626" s="243">
        <v>0</v>
      </c>
      <c r="E1626" s="243">
        <v>24</v>
      </c>
      <c r="F1626" s="243">
        <v>230.09535186572367</v>
      </c>
      <c r="G1626" s="243">
        <v>3529836</v>
      </c>
      <c r="H1626" s="243">
        <v>519040516.29116583</v>
      </c>
      <c r="I1626" s="243">
        <v>147.04380495047528</v>
      </c>
      <c r="J1626" s="243">
        <v>4.5190078909810252</v>
      </c>
      <c r="K1626" s="243">
        <v>0.29150392649444612</v>
      </c>
      <c r="L1626" s="243">
        <v>33481319.829192221</v>
      </c>
      <c r="M1626" s="243">
        <v>147956</v>
      </c>
      <c r="N1626" s="243">
        <v>226.29241010295101</v>
      </c>
    </row>
    <row r="1627" spans="1:14">
      <c r="A1627" t="str">
        <f t="shared" si="26"/>
        <v>2005_0TOT_25</v>
      </c>
      <c r="B1627" s="243">
        <v>2005</v>
      </c>
      <c r="C1627" s="243" t="s">
        <v>147</v>
      </c>
      <c r="D1627" s="243">
        <v>0</v>
      </c>
      <c r="E1627" s="243">
        <v>25</v>
      </c>
      <c r="F1627" s="243">
        <v>236.86286221471556</v>
      </c>
      <c r="G1627" s="243">
        <v>3676603</v>
      </c>
      <c r="H1627" s="243">
        <v>553391129.32149553</v>
      </c>
      <c r="I1627" s="243">
        <v>150.51696615639369</v>
      </c>
      <c r="J1627" s="243">
        <v>4.8180802879748192</v>
      </c>
      <c r="K1627" s="243">
        <v>0.29907239699379407</v>
      </c>
      <c r="L1627" s="243">
        <v>34350613.030329704</v>
      </c>
      <c r="M1627" s="243">
        <v>146767</v>
      </c>
      <c r="N1627" s="243">
        <v>234.04861467720744</v>
      </c>
    </row>
    <row r="1628" spans="1:14">
      <c r="A1628" t="str">
        <f t="shared" si="26"/>
        <v>2005_0TOT_26</v>
      </c>
      <c r="B1628" s="243">
        <v>2005</v>
      </c>
      <c r="C1628" s="243" t="s">
        <v>147</v>
      </c>
      <c r="D1628" s="243">
        <v>0</v>
      </c>
      <c r="E1628" s="243">
        <v>26</v>
      </c>
      <c r="F1628" s="243">
        <v>243.63037256370745</v>
      </c>
      <c r="G1628" s="243">
        <v>3823107</v>
      </c>
      <c r="H1628" s="243">
        <v>588553457.22042549</v>
      </c>
      <c r="I1628" s="243">
        <v>153.94637325620903</v>
      </c>
      <c r="J1628" s="243">
        <v>5.1242198517528994</v>
      </c>
      <c r="K1628" s="243">
        <v>0.30613956377808016</v>
      </c>
      <c r="L1628" s="243">
        <v>35162327.898929954</v>
      </c>
      <c r="M1628" s="243">
        <v>146504</v>
      </c>
      <c r="N1628" s="243">
        <v>240.00933693912762</v>
      </c>
    </row>
    <row r="1629" spans="1:14">
      <c r="A1629" t="str">
        <f t="shared" si="26"/>
        <v>2005_0TOT_27</v>
      </c>
      <c r="B1629" s="243">
        <v>2005</v>
      </c>
      <c r="C1629" s="243" t="s">
        <v>147</v>
      </c>
      <c r="D1629" s="243">
        <v>0</v>
      </c>
      <c r="E1629" s="243">
        <v>27</v>
      </c>
      <c r="F1629" s="243">
        <v>253.78163808719523</v>
      </c>
      <c r="G1629" s="243">
        <v>3970158</v>
      </c>
      <c r="H1629" s="243">
        <v>625045068.74459016</v>
      </c>
      <c r="I1629" s="243">
        <v>157.43581709961924</v>
      </c>
      <c r="J1629" s="243">
        <v>5.4419327763828651</v>
      </c>
      <c r="K1629" s="243">
        <v>0.3177129246299657</v>
      </c>
      <c r="L1629" s="243">
        <v>36491611.524164677</v>
      </c>
      <c r="M1629" s="243">
        <v>147051</v>
      </c>
      <c r="N1629" s="243">
        <v>248.15616027204626</v>
      </c>
    </row>
    <row r="1630" spans="1:14">
      <c r="A1630" t="str">
        <f t="shared" si="26"/>
        <v>2005_0TOT_28</v>
      </c>
      <c r="B1630" s="243">
        <v>2005</v>
      </c>
      <c r="C1630" s="243" t="s">
        <v>147</v>
      </c>
      <c r="D1630" s="243">
        <v>0</v>
      </c>
      <c r="E1630" s="243">
        <v>28</v>
      </c>
      <c r="F1630" s="243">
        <v>263.93290361068307</v>
      </c>
      <c r="G1630" s="243">
        <v>4116229</v>
      </c>
      <c r="H1630" s="243">
        <v>662806170.26312947</v>
      </c>
      <c r="I1630" s="243">
        <v>161.02266668427083</v>
      </c>
      <c r="J1630" s="243">
        <v>5.770698470733187</v>
      </c>
      <c r="K1630" s="243">
        <v>0.32876569435032188</v>
      </c>
      <c r="L1630" s="243">
        <v>37761101.51853931</v>
      </c>
      <c r="M1630" s="243">
        <v>146071</v>
      </c>
      <c r="N1630" s="243">
        <v>258.51196691019646</v>
      </c>
    </row>
    <row r="1631" spans="1:14">
      <c r="A1631" t="str">
        <f t="shared" si="26"/>
        <v>2005_0TOT_29</v>
      </c>
      <c r="B1631" s="243">
        <v>2005</v>
      </c>
      <c r="C1631" s="243" t="s">
        <v>147</v>
      </c>
      <c r="D1631" s="243">
        <v>0</v>
      </c>
      <c r="E1631" s="243">
        <v>29</v>
      </c>
      <c r="F1631" s="243">
        <v>270.7004139596749</v>
      </c>
      <c r="G1631" s="243">
        <v>4263751</v>
      </c>
      <c r="H1631" s="243">
        <v>702515416.34349108</v>
      </c>
      <c r="I1631" s="243">
        <v>164.76464416976768</v>
      </c>
      <c r="J1631" s="243">
        <v>6.116425616783955</v>
      </c>
      <c r="K1631" s="243">
        <v>0.34572714605076804</v>
      </c>
      <c r="L1631" s="243">
        <v>39709246.080361605</v>
      </c>
      <c r="M1631" s="243">
        <v>147522</v>
      </c>
      <c r="N1631" s="243">
        <v>269.17507951601527</v>
      </c>
    </row>
    <row r="1632" spans="1:14">
      <c r="A1632" t="str">
        <f t="shared" si="26"/>
        <v>2005_0TOT_30</v>
      </c>
      <c r="B1632" s="243">
        <v>2005</v>
      </c>
      <c r="C1632" s="243" t="s">
        <v>147</v>
      </c>
      <c r="D1632" s="243">
        <v>0</v>
      </c>
      <c r="E1632" s="243">
        <v>30</v>
      </c>
      <c r="F1632" s="243">
        <v>270.7004139596749</v>
      </c>
      <c r="G1632" s="243">
        <v>4412013</v>
      </c>
      <c r="H1632" s="243">
        <v>742650001.11798143</v>
      </c>
      <c r="I1632" s="243">
        <v>168.32452694903245</v>
      </c>
      <c r="J1632" s="243">
        <v>6.4658559591262987</v>
      </c>
      <c r="K1632" s="243">
        <v>0.34943034234234371</v>
      </c>
      <c r="L1632" s="243">
        <v>40134584.774490356</v>
      </c>
      <c r="M1632" s="243">
        <v>148262</v>
      </c>
      <c r="N1632" s="243">
        <v>270.7004139596819</v>
      </c>
    </row>
    <row r="1633" spans="1:14">
      <c r="A1633" t="str">
        <f t="shared" si="26"/>
        <v>2005_0TOT_31</v>
      </c>
      <c r="B1633" s="243">
        <v>2005</v>
      </c>
      <c r="C1633" s="243" t="s">
        <v>147</v>
      </c>
      <c r="D1633" s="243">
        <v>0</v>
      </c>
      <c r="E1633" s="243">
        <v>31</v>
      </c>
      <c r="F1633" s="243">
        <v>270.7004139596749</v>
      </c>
      <c r="G1633" s="243">
        <v>4557247</v>
      </c>
      <c r="H1633" s="243">
        <v>781964905.0390017</v>
      </c>
      <c r="I1633" s="243">
        <v>171.58712376989916</v>
      </c>
      <c r="J1633" s="243">
        <v>6.8081497791189305</v>
      </c>
      <c r="K1633" s="243">
        <v>0.34229381999263175</v>
      </c>
      <c r="L1633" s="243">
        <v>39314903.921020269</v>
      </c>
      <c r="M1633" s="243">
        <v>145234</v>
      </c>
      <c r="N1633" s="243">
        <v>270.7004139596807</v>
      </c>
    </row>
    <row r="1634" spans="1:14">
      <c r="A1634" t="str">
        <f t="shared" si="26"/>
        <v>2005_0TOT_32</v>
      </c>
      <c r="B1634" s="243">
        <v>2005</v>
      </c>
      <c r="C1634" s="243" t="s">
        <v>147</v>
      </c>
      <c r="D1634" s="243">
        <v>0</v>
      </c>
      <c r="E1634" s="243">
        <v>32</v>
      </c>
      <c r="F1634" s="243">
        <v>287.61918983215463</v>
      </c>
      <c r="G1634" s="243">
        <v>4704688</v>
      </c>
      <c r="H1634" s="243">
        <v>823360391.4075501</v>
      </c>
      <c r="I1634" s="243">
        <v>175.00850033148853</v>
      </c>
      <c r="J1634" s="243">
        <v>7.1685581165781382</v>
      </c>
      <c r="K1634" s="243">
        <v>0.36040833745920775</v>
      </c>
      <c r="L1634" s="243">
        <v>41395486.368548393</v>
      </c>
      <c r="M1634" s="243">
        <v>147441</v>
      </c>
      <c r="N1634" s="243">
        <v>280.75966907812881</v>
      </c>
    </row>
    <row r="1635" spans="1:14">
      <c r="A1635" t="str">
        <f t="shared" si="26"/>
        <v>2005_0TOT_33</v>
      </c>
      <c r="B1635" s="243">
        <v>2005</v>
      </c>
      <c r="C1635" s="243" t="s">
        <v>147</v>
      </c>
      <c r="D1635" s="243">
        <v>0</v>
      </c>
      <c r="E1635" s="243">
        <v>33</v>
      </c>
      <c r="F1635" s="243">
        <v>293.25878178964786</v>
      </c>
      <c r="G1635" s="243">
        <v>4851644</v>
      </c>
      <c r="H1635" s="243">
        <v>866116437.63732255</v>
      </c>
      <c r="I1635" s="243">
        <v>178.52019596601122</v>
      </c>
      <c r="J1635" s="243">
        <v>7.5408121203312932</v>
      </c>
      <c r="K1635" s="243">
        <v>0.37225400375315498</v>
      </c>
      <c r="L1635" s="243">
        <v>42756046.229772449</v>
      </c>
      <c r="M1635" s="243">
        <v>146956</v>
      </c>
      <c r="N1635" s="243">
        <v>290.94454278676915</v>
      </c>
    </row>
    <row r="1636" spans="1:14">
      <c r="A1636" t="str">
        <f t="shared" si="26"/>
        <v>2005_0TOT_34</v>
      </c>
      <c r="B1636" s="243">
        <v>2005</v>
      </c>
      <c r="C1636" s="243" t="s">
        <v>147</v>
      </c>
      <c r="D1636" s="243">
        <v>0</v>
      </c>
      <c r="E1636" s="243">
        <v>34</v>
      </c>
      <c r="F1636" s="243">
        <v>304.5379657046343</v>
      </c>
      <c r="G1636" s="243">
        <v>4998542</v>
      </c>
      <c r="H1636" s="243">
        <v>910057668.82159758</v>
      </c>
      <c r="I1636" s="243">
        <v>182.06462380862212</v>
      </c>
      <c r="J1636" s="243">
        <v>7.9233848949579437</v>
      </c>
      <c r="K1636" s="243">
        <v>0.38257277462665051</v>
      </c>
      <c r="L1636" s="243">
        <v>43941231.184275031</v>
      </c>
      <c r="M1636" s="243">
        <v>146898</v>
      </c>
      <c r="N1636" s="243">
        <v>299.12749788475696</v>
      </c>
    </row>
    <row r="1637" spans="1:14">
      <c r="A1637" t="str">
        <f t="shared" si="26"/>
        <v>2005_0TOT_35</v>
      </c>
      <c r="B1637" s="243">
        <v>2005</v>
      </c>
      <c r="C1637" s="243" t="s">
        <v>147</v>
      </c>
      <c r="D1637" s="243">
        <v>0</v>
      </c>
      <c r="E1637" s="243">
        <v>35</v>
      </c>
      <c r="F1637" s="243">
        <v>306.79380248763158</v>
      </c>
      <c r="G1637" s="243">
        <v>5145981</v>
      </c>
      <c r="H1637" s="243">
        <v>954963458.47696126</v>
      </c>
      <c r="I1637" s="243">
        <v>185.57461803239485</v>
      </c>
      <c r="J1637" s="243">
        <v>8.3143555637862043</v>
      </c>
      <c r="K1637" s="243">
        <v>0.39097066882826059</v>
      </c>
      <c r="L1637" s="243">
        <v>44905789.655363679</v>
      </c>
      <c r="M1637" s="243">
        <v>147439</v>
      </c>
      <c r="N1637" s="243">
        <v>304.5719901475436</v>
      </c>
    </row>
    <row r="1638" spans="1:14">
      <c r="A1638" t="str">
        <f t="shared" si="26"/>
        <v>2005_0TOT_36</v>
      </c>
      <c r="B1638" s="243">
        <v>2005</v>
      </c>
      <c r="C1638" s="243" t="s">
        <v>147</v>
      </c>
      <c r="D1638" s="243">
        <v>0</v>
      </c>
      <c r="E1638" s="243">
        <v>36</v>
      </c>
      <c r="F1638" s="243">
        <v>315.81714961962075</v>
      </c>
      <c r="G1638" s="243">
        <v>5293919</v>
      </c>
      <c r="H1638" s="243">
        <v>1001103407.9124625</v>
      </c>
      <c r="I1638" s="243">
        <v>189.10440600101032</v>
      </c>
      <c r="J1638" s="243">
        <v>8.7160714010745775</v>
      </c>
      <c r="K1638" s="243">
        <v>0.40171583728837312</v>
      </c>
      <c r="L1638" s="243">
        <v>46139949.435501218</v>
      </c>
      <c r="M1638" s="243">
        <v>147938</v>
      </c>
      <c r="N1638" s="243">
        <v>311.88707049913626</v>
      </c>
    </row>
    <row r="1639" spans="1:14">
      <c r="A1639" t="str">
        <f t="shared" si="26"/>
        <v>2005_0TOT_37</v>
      </c>
      <c r="B1639" s="243">
        <v>2005</v>
      </c>
      <c r="C1639" s="243" t="s">
        <v>147</v>
      </c>
      <c r="D1639" s="243">
        <v>0</v>
      </c>
      <c r="E1639" s="243">
        <v>37</v>
      </c>
      <c r="F1639" s="243">
        <v>324.84049675160986</v>
      </c>
      <c r="G1639" s="243">
        <v>5439250</v>
      </c>
      <c r="H1639" s="243">
        <v>1047460916.3864155</v>
      </c>
      <c r="I1639" s="243">
        <v>192.57451236593565</v>
      </c>
      <c r="J1639" s="243">
        <v>9.1196814084338023</v>
      </c>
      <c r="K1639" s="243">
        <v>0.40361000735922481</v>
      </c>
      <c r="L1639" s="243">
        <v>46357508.473953009</v>
      </c>
      <c r="M1639" s="243">
        <v>145331</v>
      </c>
      <c r="N1639" s="243">
        <v>318.97880337954746</v>
      </c>
    </row>
    <row r="1640" spans="1:14">
      <c r="A1640" t="str">
        <f t="shared" si="26"/>
        <v>2005_0TOT_38</v>
      </c>
      <c r="B1640" s="243">
        <v>2005</v>
      </c>
      <c r="C1640" s="243" t="s">
        <v>147</v>
      </c>
      <c r="D1640" s="243">
        <v>0</v>
      </c>
      <c r="E1640" s="243">
        <v>38</v>
      </c>
      <c r="F1640" s="243">
        <v>333.86384388359909</v>
      </c>
      <c r="G1640" s="243">
        <v>5586796</v>
      </c>
      <c r="H1640" s="243">
        <v>1095759852.6515176</v>
      </c>
      <c r="I1640" s="243">
        <v>196.13385787695088</v>
      </c>
      <c r="J1640" s="243">
        <v>9.5401943881672526</v>
      </c>
      <c r="K1640" s="243">
        <v>0.42051297973345036</v>
      </c>
      <c r="L1640" s="243">
        <v>48298936.265102148</v>
      </c>
      <c r="M1640" s="243">
        <v>147546</v>
      </c>
      <c r="N1640" s="243">
        <v>327.34832706479438</v>
      </c>
    </row>
    <row r="1641" spans="1:14">
      <c r="A1641" t="str">
        <f t="shared" si="26"/>
        <v>2005_0TOT_39</v>
      </c>
      <c r="B1641" s="243">
        <v>2005</v>
      </c>
      <c r="C1641" s="243" t="s">
        <v>147</v>
      </c>
      <c r="D1641" s="243">
        <v>0</v>
      </c>
      <c r="E1641" s="243">
        <v>39</v>
      </c>
      <c r="F1641" s="243">
        <v>338.37551744959364</v>
      </c>
      <c r="G1641" s="243">
        <v>5733566</v>
      </c>
      <c r="H1641" s="243">
        <v>1145329614.1139302</v>
      </c>
      <c r="I1641" s="243">
        <v>199.7586866731682</v>
      </c>
      <c r="J1641" s="243">
        <v>9.971771762518177</v>
      </c>
      <c r="K1641" s="243">
        <v>0.43157737435092436</v>
      </c>
      <c r="L1641" s="243">
        <v>49569761.462412596</v>
      </c>
      <c r="M1641" s="243">
        <v>146770</v>
      </c>
      <c r="N1641" s="243">
        <v>337.73769477694759</v>
      </c>
    </row>
    <row r="1642" spans="1:14">
      <c r="A1642" t="str">
        <f t="shared" si="26"/>
        <v>2005_0TOT_40</v>
      </c>
      <c r="B1642" s="243">
        <v>2005</v>
      </c>
      <c r="C1642" s="243" t="s">
        <v>147</v>
      </c>
      <c r="D1642" s="243">
        <v>0</v>
      </c>
      <c r="E1642" s="243">
        <v>40</v>
      </c>
      <c r="F1642" s="243">
        <v>338.37551744959364</v>
      </c>
      <c r="G1642" s="243">
        <v>5880137</v>
      </c>
      <c r="H1642" s="243">
        <v>1194925652.0820343</v>
      </c>
      <c r="I1642" s="243">
        <v>203.21391356732579</v>
      </c>
      <c r="J1642" s="243">
        <v>10.403577912336218</v>
      </c>
      <c r="K1642" s="243">
        <v>0.43180614981804055</v>
      </c>
      <c r="L1642" s="243">
        <v>49596037.968104124</v>
      </c>
      <c r="M1642" s="243">
        <v>146571</v>
      </c>
      <c r="N1642" s="243">
        <v>338.37551744959183</v>
      </c>
    </row>
    <row r="1643" spans="1:14">
      <c r="A1643" t="str">
        <f t="shared" si="26"/>
        <v>2005_0TOT_41</v>
      </c>
      <c r="B1643" s="243">
        <v>2005</v>
      </c>
      <c r="C1643" s="243" t="s">
        <v>147</v>
      </c>
      <c r="D1643" s="243">
        <v>0</v>
      </c>
      <c r="E1643" s="243">
        <v>41</v>
      </c>
      <c r="F1643" s="243">
        <v>351.91053814757743</v>
      </c>
      <c r="G1643" s="243">
        <v>6028001</v>
      </c>
      <c r="H1643" s="243">
        <v>1246198693.8677914</v>
      </c>
      <c r="I1643" s="243">
        <v>206.73498459402902</v>
      </c>
      <c r="J1643" s="243">
        <v>10.849984836558793</v>
      </c>
      <c r="K1643" s="243">
        <v>0.44640692422257544</v>
      </c>
      <c r="L1643" s="243">
        <v>51273041.785757065</v>
      </c>
      <c r="M1643" s="243">
        <v>147864</v>
      </c>
      <c r="N1643" s="243">
        <v>346.75811411673607</v>
      </c>
    </row>
    <row r="1644" spans="1:14">
      <c r="A1644" t="str">
        <f t="shared" si="26"/>
        <v>2005_0TOT_42</v>
      </c>
      <c r="B1644" s="243">
        <v>2005</v>
      </c>
      <c r="C1644" s="243" t="s">
        <v>147</v>
      </c>
      <c r="D1644" s="243">
        <v>0</v>
      </c>
      <c r="E1644" s="243">
        <v>42</v>
      </c>
      <c r="F1644" s="243">
        <v>358.67804849656926</v>
      </c>
      <c r="G1644" s="243">
        <v>6174886</v>
      </c>
      <c r="H1644" s="243">
        <v>1298329166.3339372</v>
      </c>
      <c r="I1644" s="243">
        <v>210.25961715470328</v>
      </c>
      <c r="J1644" s="243">
        <v>11.303856950663521</v>
      </c>
      <c r="K1644" s="243">
        <v>0.45387211410472794</v>
      </c>
      <c r="L1644" s="243">
        <v>52130472.466145754</v>
      </c>
      <c r="M1644" s="243">
        <v>146885</v>
      </c>
      <c r="N1644" s="243">
        <v>354.90671250397082</v>
      </c>
    </row>
    <row r="1645" spans="1:14">
      <c r="A1645" t="str">
        <f t="shared" si="26"/>
        <v>2005_0TOT_43</v>
      </c>
      <c r="B1645" s="243">
        <v>2005</v>
      </c>
      <c r="C1645" s="243" t="s">
        <v>147</v>
      </c>
      <c r="D1645" s="243">
        <v>0</v>
      </c>
      <c r="E1645" s="243">
        <v>43</v>
      </c>
      <c r="F1645" s="243">
        <v>365.44555884556115</v>
      </c>
      <c r="G1645" s="243">
        <v>6321643</v>
      </c>
      <c r="H1645" s="243">
        <v>1351393489.8540938</v>
      </c>
      <c r="I1645" s="243">
        <v>213.77250975009088</v>
      </c>
      <c r="J1645" s="243">
        <v>11.765859605929528</v>
      </c>
      <c r="K1645" s="243">
        <v>0.46200265526600681</v>
      </c>
      <c r="L1645" s="243">
        <v>53064323.520156622</v>
      </c>
      <c r="M1645" s="243">
        <v>146757</v>
      </c>
      <c r="N1645" s="243">
        <v>361.57950571459367</v>
      </c>
    </row>
    <row r="1646" spans="1:14">
      <c r="A1646" t="str">
        <f t="shared" si="26"/>
        <v>2005_0TOT_44</v>
      </c>
      <c r="B1646" s="243">
        <v>2005</v>
      </c>
      <c r="C1646" s="243" t="s">
        <v>147</v>
      </c>
      <c r="D1646" s="243">
        <v>0</v>
      </c>
      <c r="E1646" s="243">
        <v>44</v>
      </c>
      <c r="F1646" s="243">
        <v>372.21306919455304</v>
      </c>
      <c r="G1646" s="243">
        <v>6469699</v>
      </c>
      <c r="H1646" s="243">
        <v>1406246472.891747</v>
      </c>
      <c r="I1646" s="243">
        <v>217.35887139289588</v>
      </c>
      <c r="J1646" s="243">
        <v>12.24343516200028</v>
      </c>
      <c r="K1646" s="243">
        <v>0.47757555607075197</v>
      </c>
      <c r="L1646" s="243">
        <v>54852983.037653208</v>
      </c>
      <c r="M1646" s="243">
        <v>148056</v>
      </c>
      <c r="N1646" s="243">
        <v>370.48807908935271</v>
      </c>
    </row>
    <row r="1647" spans="1:14">
      <c r="A1647" t="str">
        <f t="shared" si="26"/>
        <v>2005_0TOT_45</v>
      </c>
      <c r="B1647" s="243">
        <v>2005</v>
      </c>
      <c r="C1647" s="243" t="s">
        <v>147</v>
      </c>
      <c r="D1647" s="243">
        <v>0</v>
      </c>
      <c r="E1647" s="243">
        <v>45</v>
      </c>
      <c r="F1647" s="243">
        <v>383.49225310953943</v>
      </c>
      <c r="G1647" s="243">
        <v>6616056</v>
      </c>
      <c r="H1647" s="243">
        <v>1461618018.5626047</v>
      </c>
      <c r="I1647" s="243">
        <v>220.91983782522468</v>
      </c>
      <c r="J1647" s="243">
        <v>12.725525565289825</v>
      </c>
      <c r="K1647" s="243">
        <v>0.48209040328954522</v>
      </c>
      <c r="L1647" s="243">
        <v>55371545.670857668</v>
      </c>
      <c r="M1647" s="243">
        <v>146357</v>
      </c>
      <c r="N1647" s="243">
        <v>378.33206249689232</v>
      </c>
    </row>
    <row r="1648" spans="1:14">
      <c r="A1648" t="str">
        <f t="shared" si="26"/>
        <v>2005_0TOT_46</v>
      </c>
      <c r="B1648" s="243">
        <v>2005</v>
      </c>
      <c r="C1648" s="243" t="s">
        <v>147</v>
      </c>
      <c r="D1648" s="243">
        <v>0</v>
      </c>
      <c r="E1648" s="243">
        <v>46</v>
      </c>
      <c r="F1648" s="243">
        <v>399.28311059052055</v>
      </c>
      <c r="G1648" s="243">
        <v>6763810</v>
      </c>
      <c r="H1648" s="243">
        <v>1519312661.7549603</v>
      </c>
      <c r="I1648" s="243">
        <v>224.62379365401458</v>
      </c>
      <c r="J1648" s="243">
        <v>13.227841934957068</v>
      </c>
      <c r="K1648" s="243">
        <v>0.50231636966724302</v>
      </c>
      <c r="L1648" s="243">
        <v>57694643.192355633</v>
      </c>
      <c r="M1648" s="243">
        <v>147754</v>
      </c>
      <c r="N1648" s="243">
        <v>390.47770748917549</v>
      </c>
    </row>
    <row r="1649" spans="1:14">
      <c r="A1649" t="str">
        <f t="shared" si="26"/>
        <v>2005_0TOT_47</v>
      </c>
      <c r="B1649" s="243">
        <v>2005</v>
      </c>
      <c r="C1649" s="243" t="s">
        <v>147</v>
      </c>
      <c r="D1649" s="243">
        <v>0</v>
      </c>
      <c r="E1649" s="243">
        <v>47</v>
      </c>
      <c r="F1649" s="243">
        <v>406.05062093951238</v>
      </c>
      <c r="G1649" s="243">
        <v>6910134</v>
      </c>
      <c r="H1649" s="243">
        <v>1578619783.1383352</v>
      </c>
      <c r="I1649" s="243">
        <v>228.44995236537167</v>
      </c>
      <c r="J1649" s="243">
        <v>13.744197288943528</v>
      </c>
      <c r="K1649" s="243">
        <v>0.51635535398646049</v>
      </c>
      <c r="L1649" s="243">
        <v>59307121.383374929</v>
      </c>
      <c r="M1649" s="243">
        <v>146324</v>
      </c>
      <c r="N1649" s="243">
        <v>405.31369688755728</v>
      </c>
    </row>
    <row r="1650" spans="1:14">
      <c r="A1650" t="str">
        <f t="shared" si="26"/>
        <v>2005_0TOT_48</v>
      </c>
      <c r="B1650" s="243">
        <v>2005</v>
      </c>
      <c r="C1650" s="243" t="s">
        <v>147</v>
      </c>
      <c r="D1650" s="243">
        <v>0</v>
      </c>
      <c r="E1650" s="243">
        <v>48</v>
      </c>
      <c r="F1650" s="243">
        <v>406.05062093951238</v>
      </c>
      <c r="G1650" s="243">
        <v>7056267</v>
      </c>
      <c r="H1650" s="243">
        <v>1637957178.5280876</v>
      </c>
      <c r="I1650" s="243">
        <v>232.12800458487294</v>
      </c>
      <c r="J1650" s="243">
        <v>14.260816222495395</v>
      </c>
      <c r="K1650" s="243">
        <v>0.51661893355186628</v>
      </c>
      <c r="L1650" s="243">
        <v>59337395.389752388</v>
      </c>
      <c r="M1650" s="243">
        <v>146133</v>
      </c>
      <c r="N1650" s="243">
        <v>406.05062093950295</v>
      </c>
    </row>
    <row r="1651" spans="1:14">
      <c r="A1651" t="str">
        <f t="shared" si="26"/>
        <v>2005_0TOT_49</v>
      </c>
      <c r="B1651" s="243">
        <v>2005</v>
      </c>
      <c r="C1651" s="243" t="s">
        <v>147</v>
      </c>
      <c r="D1651" s="243">
        <v>0</v>
      </c>
      <c r="E1651" s="243">
        <v>49</v>
      </c>
      <c r="F1651" s="243">
        <v>406.05062093951238</v>
      </c>
      <c r="G1651" s="243">
        <v>7203396</v>
      </c>
      <c r="H1651" s="243">
        <v>1697699000.3362961</v>
      </c>
      <c r="I1651" s="243">
        <v>235.68036525220828</v>
      </c>
      <c r="J1651" s="243">
        <v>14.780956280350589</v>
      </c>
      <c r="K1651" s="243">
        <v>0.52014005785519402</v>
      </c>
      <c r="L1651" s="243">
        <v>59741821.808208466</v>
      </c>
      <c r="M1651" s="243">
        <v>147129</v>
      </c>
      <c r="N1651" s="243">
        <v>406.05062093950522</v>
      </c>
    </row>
    <row r="1652" spans="1:14">
      <c r="A1652" t="str">
        <f t="shared" si="26"/>
        <v>2005_0TOT_50</v>
      </c>
      <c r="B1652" s="243">
        <v>2005</v>
      </c>
      <c r="C1652" s="243" t="s">
        <v>147</v>
      </c>
      <c r="D1652" s="243">
        <v>0</v>
      </c>
      <c r="E1652" s="243">
        <v>50</v>
      </c>
      <c r="F1652" s="243">
        <v>406.05062093951238</v>
      </c>
      <c r="G1652" s="243">
        <v>7350357</v>
      </c>
      <c r="H1652" s="243">
        <v>1757372605.6401873</v>
      </c>
      <c r="I1652" s="243">
        <v>239.08670090992686</v>
      </c>
      <c r="J1652" s="243">
        <v>15.300502413624503</v>
      </c>
      <c r="K1652" s="243">
        <v>0.51954613327391463</v>
      </c>
      <c r="L1652" s="243">
        <v>59673605.303891182</v>
      </c>
      <c r="M1652" s="243">
        <v>146961</v>
      </c>
      <c r="N1652" s="243">
        <v>406.05062093950897</v>
      </c>
    </row>
    <row r="1653" spans="1:14">
      <c r="A1653" t="str">
        <f t="shared" si="26"/>
        <v>2005_0TOT_51</v>
      </c>
      <c r="B1653" s="243">
        <v>2005</v>
      </c>
      <c r="C1653" s="243" t="s">
        <v>147</v>
      </c>
      <c r="D1653" s="243">
        <v>0</v>
      </c>
      <c r="E1653" s="243">
        <v>51</v>
      </c>
      <c r="F1653" s="243">
        <v>422.96939681199206</v>
      </c>
      <c r="G1653" s="243">
        <v>7497224</v>
      </c>
      <c r="H1653" s="243">
        <v>1818377118.0112579</v>
      </c>
      <c r="I1653" s="243">
        <v>242.54005456036234</v>
      </c>
      <c r="J1653" s="243">
        <v>15.831636042190159</v>
      </c>
      <c r="K1653" s="243">
        <v>0.53113362856565516</v>
      </c>
      <c r="L1653" s="243">
        <v>61004512.371070623</v>
      </c>
      <c r="M1653" s="243">
        <v>146867</v>
      </c>
      <c r="N1653" s="243">
        <v>415.37249600707185</v>
      </c>
    </row>
    <row r="1654" spans="1:14">
      <c r="A1654" t="str">
        <f t="shared" si="26"/>
        <v>2005_0TOT_52</v>
      </c>
      <c r="B1654" s="243">
        <v>2005</v>
      </c>
      <c r="C1654" s="243" t="s">
        <v>147</v>
      </c>
      <c r="D1654" s="243">
        <v>0</v>
      </c>
      <c r="E1654" s="243">
        <v>52</v>
      </c>
      <c r="F1654" s="243">
        <v>438.19629509722381</v>
      </c>
      <c r="G1654" s="243">
        <v>7645161</v>
      </c>
      <c r="H1654" s="243">
        <v>1881951208.1620083</v>
      </c>
      <c r="I1654" s="243">
        <v>246.16240366448898</v>
      </c>
      <c r="J1654" s="243">
        <v>16.385141608780682</v>
      </c>
      <c r="K1654" s="243">
        <v>0.5535055665905233</v>
      </c>
      <c r="L1654" s="243">
        <v>63574090.150750399</v>
      </c>
      <c r="M1654" s="243">
        <v>147937</v>
      </c>
      <c r="N1654" s="243">
        <v>429.73759202059256</v>
      </c>
    </row>
    <row r="1655" spans="1:14">
      <c r="A1655" t="str">
        <f t="shared" si="26"/>
        <v>2005_0TOT_53</v>
      </c>
      <c r="B1655" s="243">
        <v>2005</v>
      </c>
      <c r="C1655" s="243" t="s">
        <v>147</v>
      </c>
      <c r="D1655" s="243">
        <v>0</v>
      </c>
      <c r="E1655" s="243">
        <v>53</v>
      </c>
      <c r="F1655" s="243">
        <v>446.65568303346362</v>
      </c>
      <c r="G1655" s="243">
        <v>7793727</v>
      </c>
      <c r="H1655" s="243">
        <v>1947495125.4164648</v>
      </c>
      <c r="I1655" s="243">
        <v>249.8798232753681</v>
      </c>
      <c r="J1655" s="243">
        <v>16.955797405355415</v>
      </c>
      <c r="K1655" s="243">
        <v>0.57065579657473364</v>
      </c>
      <c r="L1655" s="243">
        <v>65543917.25445652</v>
      </c>
      <c r="M1655" s="243">
        <v>148566</v>
      </c>
      <c r="N1655" s="243">
        <v>441.17710145293353</v>
      </c>
    </row>
    <row r="1656" spans="1:14">
      <c r="A1656" t="str">
        <f t="shared" si="26"/>
        <v>2005_0TOT_54</v>
      </c>
      <c r="B1656" s="243">
        <v>2005</v>
      </c>
      <c r="C1656" s="243" t="s">
        <v>147</v>
      </c>
      <c r="D1656" s="243">
        <v>0</v>
      </c>
      <c r="E1656" s="243">
        <v>54</v>
      </c>
      <c r="F1656" s="243">
        <v>453.42319338245551</v>
      </c>
      <c r="G1656" s="243">
        <v>7938221</v>
      </c>
      <c r="H1656" s="243">
        <v>2012552054.2052932</v>
      </c>
      <c r="I1656" s="243">
        <v>253.52683607640719</v>
      </c>
      <c r="J1656" s="243">
        <v>17.522213254084235</v>
      </c>
      <c r="K1656" s="243">
        <v>0.56641584872881978</v>
      </c>
      <c r="L1656" s="243">
        <v>65056928.788828373</v>
      </c>
      <c r="M1656" s="243">
        <v>144494</v>
      </c>
      <c r="N1656" s="243">
        <v>450.23965554852361</v>
      </c>
    </row>
    <row r="1657" spans="1:14">
      <c r="A1657" t="str">
        <f t="shared" si="26"/>
        <v>2005_0TOT_55</v>
      </c>
      <c r="B1657" s="243">
        <v>2005</v>
      </c>
      <c r="C1657" s="243" t="s">
        <v>147</v>
      </c>
      <c r="D1657" s="243">
        <v>0</v>
      </c>
      <c r="E1657" s="243">
        <v>55</v>
      </c>
      <c r="F1657" s="243">
        <v>473.72572442943112</v>
      </c>
      <c r="G1657" s="243">
        <v>8085200</v>
      </c>
      <c r="H1657" s="243">
        <v>2080579565.8709543</v>
      </c>
      <c r="I1657" s="243">
        <v>257.33186140985435</v>
      </c>
      <c r="J1657" s="243">
        <v>18.114492377528379</v>
      </c>
      <c r="K1657" s="243">
        <v>0.59227912344414335</v>
      </c>
      <c r="L1657" s="243">
        <v>68027511.665661097</v>
      </c>
      <c r="M1657" s="243">
        <v>146979</v>
      </c>
      <c r="N1657" s="243">
        <v>462.83830796005617</v>
      </c>
    </row>
    <row r="1658" spans="1:14">
      <c r="A1658" t="str">
        <f t="shared" si="26"/>
        <v>2005_0TOT_56</v>
      </c>
      <c r="B1658" s="243">
        <v>2005</v>
      </c>
      <c r="C1658" s="243" t="s">
        <v>147</v>
      </c>
      <c r="D1658" s="243">
        <v>0</v>
      </c>
      <c r="E1658" s="243">
        <v>56</v>
      </c>
      <c r="F1658" s="243">
        <v>478.23739799542568</v>
      </c>
      <c r="G1658" s="243">
        <v>8232964</v>
      </c>
      <c r="H1658" s="243">
        <v>2150624595.3147535</v>
      </c>
      <c r="I1658" s="243">
        <v>261.22118295607191</v>
      </c>
      <c r="J1658" s="243">
        <v>18.724336948126336</v>
      </c>
      <c r="K1658" s="243">
        <v>0.60984457059795716</v>
      </c>
      <c r="L1658" s="243">
        <v>70045029.443799257</v>
      </c>
      <c r="M1658" s="243">
        <v>147764</v>
      </c>
      <c r="N1658" s="243">
        <v>474.03311661703293</v>
      </c>
    </row>
    <row r="1659" spans="1:14">
      <c r="A1659" t="str">
        <f t="shared" si="26"/>
        <v>2005_0TOT_57</v>
      </c>
      <c r="B1659" s="243">
        <v>2005</v>
      </c>
      <c r="C1659" s="243" t="s">
        <v>147</v>
      </c>
      <c r="D1659" s="243">
        <v>0</v>
      </c>
      <c r="E1659" s="243">
        <v>57</v>
      </c>
      <c r="F1659" s="243">
        <v>496.28409225940396</v>
      </c>
      <c r="G1659" s="243">
        <v>8379606</v>
      </c>
      <c r="H1659" s="243">
        <v>2222350373.6261997</v>
      </c>
      <c r="I1659" s="243">
        <v>265.20941123320114</v>
      </c>
      <c r="J1659" s="243">
        <v>19.348814899274089</v>
      </c>
      <c r="K1659" s="243">
        <v>0.62447795114775317</v>
      </c>
      <c r="L1659" s="243">
        <v>71725778.31144619</v>
      </c>
      <c r="M1659" s="243">
        <v>146642</v>
      </c>
      <c r="N1659" s="243">
        <v>489.12165894795618</v>
      </c>
    </row>
    <row r="1660" spans="1:14">
      <c r="A1660" t="str">
        <f t="shared" si="26"/>
        <v>2005_0TOT_58</v>
      </c>
      <c r="B1660" s="243">
        <v>2005</v>
      </c>
      <c r="C1660" s="243" t="s">
        <v>147</v>
      </c>
      <c r="D1660" s="243">
        <v>0</v>
      </c>
      <c r="E1660" s="243">
        <v>58</v>
      </c>
      <c r="F1660" s="243">
        <v>507.56327617439047</v>
      </c>
      <c r="G1660" s="243">
        <v>8528224</v>
      </c>
      <c r="H1660" s="243">
        <v>2296753797.5861077</v>
      </c>
      <c r="I1660" s="243">
        <v>269.31208626627392</v>
      </c>
      <c r="J1660" s="243">
        <v>19.99660567752273</v>
      </c>
      <c r="K1660" s="243">
        <v>0.64779077824864117</v>
      </c>
      <c r="L1660" s="243">
        <v>74403423.959908009</v>
      </c>
      <c r="M1660" s="243">
        <v>148618</v>
      </c>
      <c r="N1660" s="243">
        <v>500.63534672723364</v>
      </c>
    </row>
    <row r="1661" spans="1:14">
      <c r="A1661" t="str">
        <f t="shared" si="26"/>
        <v>2005_0TOT_59</v>
      </c>
      <c r="B1661" s="243">
        <v>2005</v>
      </c>
      <c r="C1661" s="243" t="s">
        <v>147</v>
      </c>
      <c r="D1661" s="243">
        <v>0</v>
      </c>
      <c r="E1661" s="243">
        <v>59</v>
      </c>
      <c r="F1661" s="243">
        <v>518.84246008937691</v>
      </c>
      <c r="G1661" s="243">
        <v>8675858</v>
      </c>
      <c r="H1661" s="243">
        <v>2372122328.4303651</v>
      </c>
      <c r="I1661" s="243">
        <v>273.41645384587497</v>
      </c>
      <c r="J1661" s="243">
        <v>20.652799124713635</v>
      </c>
      <c r="K1661" s="243">
        <v>0.65619344719090478</v>
      </c>
      <c r="L1661" s="243">
        <v>75368530.844257355</v>
      </c>
      <c r="M1661" s="243">
        <v>147634</v>
      </c>
      <c r="N1661" s="243">
        <v>510.50930574432283</v>
      </c>
    </row>
    <row r="1662" spans="1:14">
      <c r="A1662" t="str">
        <f t="shared" si="26"/>
        <v>2005_0TOT_60</v>
      </c>
      <c r="B1662" s="243">
        <v>2005</v>
      </c>
      <c r="C1662" s="243" t="s">
        <v>147</v>
      </c>
      <c r="D1662" s="243">
        <v>0</v>
      </c>
      <c r="E1662" s="243">
        <v>60</v>
      </c>
      <c r="F1662" s="243">
        <v>541.40082791934981</v>
      </c>
      <c r="G1662" s="243">
        <v>8821048</v>
      </c>
      <c r="H1662" s="243">
        <v>2449364349.8823876</v>
      </c>
      <c r="I1662" s="243">
        <v>277.6727152921498</v>
      </c>
      <c r="J1662" s="243">
        <v>21.325304051595303</v>
      </c>
      <c r="K1662" s="243">
        <v>0.6725049268816683</v>
      </c>
      <c r="L1662" s="243">
        <v>77242021.452022552</v>
      </c>
      <c r="M1662" s="243">
        <v>145190</v>
      </c>
      <c r="N1662" s="243">
        <v>532.00648427593194</v>
      </c>
    </row>
    <row r="1663" spans="1:14">
      <c r="A1663" t="str">
        <f t="shared" si="26"/>
        <v>2005_0TOT_61</v>
      </c>
      <c r="B1663" s="243">
        <v>2005</v>
      </c>
      <c r="C1663" s="243" t="s">
        <v>147</v>
      </c>
      <c r="D1663" s="243">
        <v>0</v>
      </c>
      <c r="E1663" s="243">
        <v>61</v>
      </c>
      <c r="F1663" s="243">
        <v>541.40082791934981</v>
      </c>
      <c r="G1663" s="243">
        <v>8968677</v>
      </c>
      <c r="H1663" s="243">
        <v>2529290812.7073002</v>
      </c>
      <c r="I1663" s="243">
        <v>282.01381460245477</v>
      </c>
      <c r="J1663" s="243">
        <v>22.021180972312155</v>
      </c>
      <c r="K1663" s="243">
        <v>0.69587692071685225</v>
      </c>
      <c r="L1663" s="243">
        <v>79926462.824912548</v>
      </c>
      <c r="M1663" s="243">
        <v>147629</v>
      </c>
      <c r="N1663" s="243">
        <v>541.40082791939619</v>
      </c>
    </row>
    <row r="1664" spans="1:14">
      <c r="A1664" t="str">
        <f t="shared" si="26"/>
        <v>2005_0TOT_62</v>
      </c>
      <c r="B1664" s="243">
        <v>2005</v>
      </c>
      <c r="C1664" s="243" t="s">
        <v>147</v>
      </c>
      <c r="D1664" s="243">
        <v>0</v>
      </c>
      <c r="E1664" s="243">
        <v>62</v>
      </c>
      <c r="F1664" s="243">
        <v>558.31960379182954</v>
      </c>
      <c r="G1664" s="243">
        <v>9115736</v>
      </c>
      <c r="H1664" s="243">
        <v>2609648662.2456002</v>
      </c>
      <c r="I1664" s="243">
        <v>286.27953488841717</v>
      </c>
      <c r="J1664" s="243">
        <v>22.720813746186277</v>
      </c>
      <c r="K1664" s="243">
        <v>0.69963277387412148</v>
      </c>
      <c r="L1664" s="243">
        <v>80357849.538300037</v>
      </c>
      <c r="M1664" s="243">
        <v>147059</v>
      </c>
      <c r="N1664" s="243">
        <v>546.43272114117485</v>
      </c>
    </row>
    <row r="1665" spans="1:14">
      <c r="A1665" t="str">
        <f t="shared" si="26"/>
        <v>2005_0TOT_63</v>
      </c>
      <c r="B1665" s="243">
        <v>2005</v>
      </c>
      <c r="C1665" s="243" t="s">
        <v>147</v>
      </c>
      <c r="D1665" s="243">
        <v>0</v>
      </c>
      <c r="E1665" s="243">
        <v>63</v>
      </c>
      <c r="F1665" s="243">
        <v>575.23837966430915</v>
      </c>
      <c r="G1665" s="243">
        <v>9262915</v>
      </c>
      <c r="H1665" s="243">
        <v>2693060786.0281348</v>
      </c>
      <c r="I1665" s="243">
        <v>290.73577659172463</v>
      </c>
      <c r="J1665" s="243">
        <v>23.447038450704927</v>
      </c>
      <c r="K1665" s="243">
        <v>0.72622470451864984</v>
      </c>
      <c r="L1665" s="243">
        <v>83412123.782534599</v>
      </c>
      <c r="M1665" s="243">
        <v>147179</v>
      </c>
      <c r="N1665" s="243">
        <v>566.739302363344</v>
      </c>
    </row>
    <row r="1666" spans="1:14">
      <c r="A1666" t="str">
        <f t="shared" si="26"/>
        <v>2005_0TOT_64</v>
      </c>
      <c r="B1666" s="243">
        <v>2005</v>
      </c>
      <c r="C1666" s="243" t="s">
        <v>147</v>
      </c>
      <c r="D1666" s="243">
        <v>0</v>
      </c>
      <c r="E1666" s="243">
        <v>64</v>
      </c>
      <c r="F1666" s="243">
        <v>586.51756357929571</v>
      </c>
      <c r="G1666" s="243">
        <v>9409240</v>
      </c>
      <c r="H1666" s="243">
        <v>2778152664.2796822</v>
      </c>
      <c r="I1666" s="243">
        <v>295.25792351769985</v>
      </c>
      <c r="J1666" s="243">
        <v>24.187887878076854</v>
      </c>
      <c r="K1666" s="243">
        <v>0.74084942737192705</v>
      </c>
      <c r="L1666" s="243">
        <v>85091878.251547337</v>
      </c>
      <c r="M1666" s="243">
        <v>146325</v>
      </c>
      <c r="N1666" s="243">
        <v>581.52658979359194</v>
      </c>
    </row>
    <row r="1667" spans="1:14">
      <c r="A1667" t="str">
        <f t="shared" si="26"/>
        <v>2005_0TOT_65</v>
      </c>
      <c r="B1667" s="243">
        <v>2005</v>
      </c>
      <c r="C1667" s="243" t="s">
        <v>147</v>
      </c>
      <c r="D1667" s="243">
        <v>0</v>
      </c>
      <c r="E1667" s="243">
        <v>65</v>
      </c>
      <c r="F1667" s="243">
        <v>609.07593140926861</v>
      </c>
      <c r="G1667" s="243">
        <v>9557291</v>
      </c>
      <c r="H1667" s="243">
        <v>2866573159.71486</v>
      </c>
      <c r="I1667" s="243">
        <v>299.93574117549207</v>
      </c>
      <c r="J1667" s="243">
        <v>24.957717793188664</v>
      </c>
      <c r="K1667" s="243">
        <v>0.76982991511180998</v>
      </c>
      <c r="L1667" s="243">
        <v>88420495.435177803</v>
      </c>
      <c r="M1667" s="243">
        <v>148051</v>
      </c>
      <c r="N1667" s="243">
        <v>597.22997774535668</v>
      </c>
    </row>
    <row r="1668" spans="1:14">
      <c r="A1668" t="str">
        <f t="shared" ref="A1668:A1731" si="27">B1668&amp;"_"&amp;D1668&amp;C1668&amp;"_"&amp;E1668</f>
        <v>2005_0TOT_66</v>
      </c>
      <c r="B1668" s="243">
        <v>2005</v>
      </c>
      <c r="C1668" s="243" t="s">
        <v>147</v>
      </c>
      <c r="D1668" s="243">
        <v>0</v>
      </c>
      <c r="E1668" s="243">
        <v>66</v>
      </c>
      <c r="F1668" s="243">
        <v>609.07593140926861</v>
      </c>
      <c r="G1668" s="243">
        <v>9703065</v>
      </c>
      <c r="H1668" s="243">
        <v>2955360594.5401201</v>
      </c>
      <c r="I1668" s="243">
        <v>304.58010891817383</v>
      </c>
      <c r="J1668" s="243">
        <v>25.7307424531176</v>
      </c>
      <c r="K1668" s="243">
        <v>0.77302465992893588</v>
      </c>
      <c r="L1668" s="243">
        <v>88787434.825260162</v>
      </c>
      <c r="M1668" s="243">
        <v>145774</v>
      </c>
      <c r="N1668" s="243">
        <v>609.07593140930589</v>
      </c>
    </row>
    <row r="1669" spans="1:14">
      <c r="A1669" t="str">
        <f t="shared" si="27"/>
        <v>2005_0TOT_67</v>
      </c>
      <c r="B1669" s="243">
        <v>2005</v>
      </c>
      <c r="C1669" s="243" t="s">
        <v>147</v>
      </c>
      <c r="D1669" s="243">
        <v>0</v>
      </c>
      <c r="E1669" s="243">
        <v>67</v>
      </c>
      <c r="F1669" s="243">
        <v>633.89013602223883</v>
      </c>
      <c r="G1669" s="243">
        <v>9849547</v>
      </c>
      <c r="H1669" s="243">
        <v>3046964177.6238155</v>
      </c>
      <c r="I1669" s="243">
        <v>309.35069172458543</v>
      </c>
      <c r="J1669" s="243">
        <v>26.528285808220797</v>
      </c>
      <c r="K1669" s="243">
        <v>0.79754335510319763</v>
      </c>
      <c r="L1669" s="243">
        <v>91603583.083695412</v>
      </c>
      <c r="M1669" s="243">
        <v>146482</v>
      </c>
      <c r="N1669" s="243">
        <v>625.35726631050511</v>
      </c>
    </row>
    <row r="1670" spans="1:14">
      <c r="A1670" t="str">
        <f t="shared" si="27"/>
        <v>2005_0TOT_68</v>
      </c>
      <c r="B1670" s="243">
        <v>2005</v>
      </c>
      <c r="C1670" s="243" t="s">
        <v>147</v>
      </c>
      <c r="D1670" s="243">
        <v>0</v>
      </c>
      <c r="E1670" s="243">
        <v>68</v>
      </c>
      <c r="F1670" s="243">
        <v>654.19266706921451</v>
      </c>
      <c r="G1670" s="243">
        <v>9996362</v>
      </c>
      <c r="H1670" s="243">
        <v>3141701775.8333249</v>
      </c>
      <c r="I1670" s="243">
        <v>314.28451428963103</v>
      </c>
      <c r="J1670" s="243">
        <v>27.353115355132701</v>
      </c>
      <c r="K1670" s="243">
        <v>0.82482954691190358</v>
      </c>
      <c r="L1670" s="243">
        <v>94737598.209509373</v>
      </c>
      <c r="M1670" s="243">
        <v>146815</v>
      </c>
      <c r="N1670" s="243">
        <v>645.28555126866718</v>
      </c>
    </row>
    <row r="1671" spans="1:14">
      <c r="A1671" t="str">
        <f t="shared" si="27"/>
        <v>2005_0TOT_69</v>
      </c>
      <c r="B1671" s="243">
        <v>2005</v>
      </c>
      <c r="C1671" s="243" t="s">
        <v>147</v>
      </c>
      <c r="D1671" s="243">
        <v>0</v>
      </c>
      <c r="E1671" s="243">
        <v>69</v>
      </c>
      <c r="F1671" s="243">
        <v>676.75103489918729</v>
      </c>
      <c r="G1671" s="243">
        <v>10143514</v>
      </c>
      <c r="H1671" s="243">
        <v>3239939385.9992237</v>
      </c>
      <c r="I1671" s="243">
        <v>319.40995852120119</v>
      </c>
      <c r="J1671" s="243">
        <v>28.208417632309423</v>
      </c>
      <c r="K1671" s="243">
        <v>0.85530227717672247</v>
      </c>
      <c r="L1671" s="243">
        <v>98237610.1658988</v>
      </c>
      <c r="M1671" s="243">
        <v>147152</v>
      </c>
      <c r="N1671" s="243">
        <v>667.59276235388438</v>
      </c>
    </row>
    <row r="1672" spans="1:14">
      <c r="A1672" t="str">
        <f t="shared" si="27"/>
        <v>2005_0TOT_70</v>
      </c>
      <c r="B1672" s="243">
        <v>2005</v>
      </c>
      <c r="C1672" s="243" t="s">
        <v>147</v>
      </c>
      <c r="D1672" s="243">
        <v>0</v>
      </c>
      <c r="E1672" s="243">
        <v>70</v>
      </c>
      <c r="F1672" s="243">
        <v>676.75103489918729</v>
      </c>
      <c r="G1672" s="243">
        <v>10290785</v>
      </c>
      <c r="H1672" s="243">
        <v>3339605187.6598611</v>
      </c>
      <c r="I1672" s="243">
        <v>324.52385193742373</v>
      </c>
      <c r="J1672" s="243">
        <v>29.076154408204417</v>
      </c>
      <c r="K1672" s="243">
        <v>0.86773677589499343</v>
      </c>
      <c r="L1672" s="243">
        <v>99665801.660637379</v>
      </c>
      <c r="M1672" s="243">
        <v>147271</v>
      </c>
      <c r="N1672" s="243">
        <v>676.7510348991816</v>
      </c>
    </row>
    <row r="1673" spans="1:14">
      <c r="A1673" t="str">
        <f t="shared" si="27"/>
        <v>2005_0TOT_71</v>
      </c>
      <c r="B1673" s="243">
        <v>2005</v>
      </c>
      <c r="C1673" s="243" t="s">
        <v>147</v>
      </c>
      <c r="D1673" s="243">
        <v>0</v>
      </c>
      <c r="E1673" s="243">
        <v>71</v>
      </c>
      <c r="F1673" s="243">
        <v>699.3094027291603</v>
      </c>
      <c r="G1673" s="243">
        <v>10438707</v>
      </c>
      <c r="H1673" s="243">
        <v>3440931033.8700104</v>
      </c>
      <c r="I1673" s="243">
        <v>329.63192030104977</v>
      </c>
      <c r="J1673" s="243">
        <v>29.958344303235908</v>
      </c>
      <c r="K1673" s="243">
        <v>0.88218989503149103</v>
      </c>
      <c r="L1673" s="243">
        <v>101325846.21014929</v>
      </c>
      <c r="M1673" s="243">
        <v>147922</v>
      </c>
      <c r="N1673" s="243">
        <v>684.99510694926573</v>
      </c>
    </row>
    <row r="1674" spans="1:14">
      <c r="A1674" t="str">
        <f t="shared" si="27"/>
        <v>2005_0TOT_72</v>
      </c>
      <c r="B1674" s="243">
        <v>2005</v>
      </c>
      <c r="C1674" s="243" t="s">
        <v>147</v>
      </c>
      <c r="D1674" s="243">
        <v>0</v>
      </c>
      <c r="E1674" s="243">
        <v>72</v>
      </c>
      <c r="F1674" s="243">
        <v>721.86777055913319</v>
      </c>
      <c r="G1674" s="243">
        <v>10584771</v>
      </c>
      <c r="H1674" s="243">
        <v>3544898397.1877136</v>
      </c>
      <c r="I1674" s="243">
        <v>334.90553524376804</v>
      </c>
      <c r="J1674" s="243">
        <v>30.863532473505131</v>
      </c>
      <c r="K1674" s="243">
        <v>0.90518817026922349</v>
      </c>
      <c r="L1674" s="243">
        <v>103967363.31770325</v>
      </c>
      <c r="M1674" s="243">
        <v>146064</v>
      </c>
      <c r="N1674" s="243">
        <v>711.79320926240041</v>
      </c>
    </row>
    <row r="1675" spans="1:14">
      <c r="A1675" t="str">
        <f t="shared" si="27"/>
        <v>2005_0TOT_73</v>
      </c>
      <c r="B1675" s="243">
        <v>2005</v>
      </c>
      <c r="C1675" s="243" t="s">
        <v>147</v>
      </c>
      <c r="D1675" s="243">
        <v>0</v>
      </c>
      <c r="E1675" s="243">
        <v>73</v>
      </c>
      <c r="F1675" s="243">
        <v>744.42613838910609</v>
      </c>
      <c r="G1675" s="243">
        <v>10731872</v>
      </c>
      <c r="H1675" s="243">
        <v>3653256331.5877533</v>
      </c>
      <c r="I1675" s="243">
        <v>340.41184348711516</v>
      </c>
      <c r="J1675" s="243">
        <v>31.806946995560466</v>
      </c>
      <c r="K1675" s="243">
        <v>0.94341452205533471</v>
      </c>
      <c r="L1675" s="243">
        <v>108357934.40003967</v>
      </c>
      <c r="M1675" s="243">
        <v>147101</v>
      </c>
      <c r="N1675" s="243">
        <v>736.62269053262503</v>
      </c>
    </row>
    <row r="1676" spans="1:14">
      <c r="A1676" t="str">
        <f t="shared" si="27"/>
        <v>2005_0TOT_74</v>
      </c>
      <c r="B1676" s="243">
        <v>2005</v>
      </c>
      <c r="C1676" s="243" t="s">
        <v>147</v>
      </c>
      <c r="D1676" s="243">
        <v>0</v>
      </c>
      <c r="E1676" s="243">
        <v>74</v>
      </c>
      <c r="F1676" s="243">
        <v>766.98450621907887</v>
      </c>
      <c r="G1676" s="243">
        <v>10879839</v>
      </c>
      <c r="H1676" s="243">
        <v>3764713613.6814065</v>
      </c>
      <c r="I1676" s="243">
        <v>346.02659227598923</v>
      </c>
      <c r="J1676" s="243">
        <v>32.777345878652604</v>
      </c>
      <c r="K1676" s="243">
        <v>0.97039888309213751</v>
      </c>
      <c r="L1676" s="243">
        <v>111457282.0936532</v>
      </c>
      <c r="M1676" s="243">
        <v>147967</v>
      </c>
      <c r="N1676" s="243">
        <v>753.25769998481553</v>
      </c>
    </row>
    <row r="1677" spans="1:14">
      <c r="A1677" t="str">
        <f t="shared" si="27"/>
        <v>2005_0TOT_75</v>
      </c>
      <c r="B1677" s="243">
        <v>2005</v>
      </c>
      <c r="C1677" s="243" t="s">
        <v>147</v>
      </c>
      <c r="D1677" s="243">
        <v>0</v>
      </c>
      <c r="E1677" s="243">
        <v>75</v>
      </c>
      <c r="F1677" s="243">
        <v>793.15221290184752</v>
      </c>
      <c r="G1677" s="243">
        <v>11026439</v>
      </c>
      <c r="H1677" s="243">
        <v>3879191569.3207493</v>
      </c>
      <c r="I1677" s="243">
        <v>351.80819204828953</v>
      </c>
      <c r="J1677" s="243">
        <v>33.77404414909622</v>
      </c>
      <c r="K1677" s="243">
        <v>0.99669827044361625</v>
      </c>
      <c r="L1677" s="243">
        <v>114477955.63934278</v>
      </c>
      <c r="M1677" s="243">
        <v>146600</v>
      </c>
      <c r="N1677" s="243">
        <v>780.88646411557147</v>
      </c>
    </row>
    <row r="1678" spans="1:14">
      <c r="A1678" t="str">
        <f t="shared" si="27"/>
        <v>2005_0TOT_76</v>
      </c>
      <c r="B1678" s="243">
        <v>2005</v>
      </c>
      <c r="C1678" s="243" t="s">
        <v>147</v>
      </c>
      <c r="D1678" s="243">
        <v>0</v>
      </c>
      <c r="E1678" s="243">
        <v>76</v>
      </c>
      <c r="F1678" s="243">
        <v>812.10124187902477</v>
      </c>
      <c r="G1678" s="243">
        <v>11173338</v>
      </c>
      <c r="H1678" s="243">
        <v>3998214880.7924705</v>
      </c>
      <c r="I1678" s="243">
        <v>357.83531123756126</v>
      </c>
      <c r="J1678" s="243">
        <v>34.810316399275763</v>
      </c>
      <c r="K1678" s="243">
        <v>1.0362722501795432</v>
      </c>
      <c r="L1678" s="243">
        <v>119023311.47172117</v>
      </c>
      <c r="M1678" s="243">
        <v>146899</v>
      </c>
      <c r="N1678" s="243">
        <v>810.23908584620165</v>
      </c>
    </row>
    <row r="1679" spans="1:14">
      <c r="A1679" t="str">
        <f t="shared" si="27"/>
        <v>2005_0TOT_77</v>
      </c>
      <c r="B1679" s="243">
        <v>2005</v>
      </c>
      <c r="C1679" s="243" t="s">
        <v>147</v>
      </c>
      <c r="D1679" s="243">
        <v>0</v>
      </c>
      <c r="E1679" s="243">
        <v>77</v>
      </c>
      <c r="F1679" s="243">
        <v>834.65960970899778</v>
      </c>
      <c r="G1679" s="243">
        <v>11319897</v>
      </c>
      <c r="H1679" s="243">
        <v>4118478813.9306865</v>
      </c>
      <c r="I1679" s="243">
        <v>363.82652721404503</v>
      </c>
      <c r="J1679" s="243">
        <v>35.857390078100373</v>
      </c>
      <c r="K1679" s="243">
        <v>1.04707367882461</v>
      </c>
      <c r="L1679" s="243">
        <v>120263933.13821602</v>
      </c>
      <c r="M1679" s="243">
        <v>146559</v>
      </c>
      <c r="N1679" s="243">
        <v>820.58374537364489</v>
      </c>
    </row>
    <row r="1680" spans="1:14">
      <c r="A1680" t="str">
        <f t="shared" si="27"/>
        <v>2005_0TOT_78</v>
      </c>
      <c r="B1680" s="243">
        <v>2005</v>
      </c>
      <c r="C1680" s="243" t="s">
        <v>147</v>
      </c>
      <c r="D1680" s="243">
        <v>0</v>
      </c>
      <c r="E1680" s="243">
        <v>78</v>
      </c>
      <c r="F1680" s="243">
        <v>866.24132467095978</v>
      </c>
      <c r="G1680" s="243">
        <v>11466315</v>
      </c>
      <c r="H1680" s="243">
        <v>4242794337.8310657</v>
      </c>
      <c r="I1680" s="243">
        <v>370.02248218639255</v>
      </c>
      <c r="J1680" s="243">
        <v>36.939738788546919</v>
      </c>
      <c r="K1680" s="243">
        <v>1.0823487104465457</v>
      </c>
      <c r="L1680" s="243">
        <v>124315523.90037918</v>
      </c>
      <c r="M1680" s="243">
        <v>146418</v>
      </c>
      <c r="N1680" s="243">
        <v>849.04536259462077</v>
      </c>
    </row>
    <row r="1681" spans="1:14">
      <c r="A1681" t="str">
        <f t="shared" si="27"/>
        <v>2005_0TOT_79</v>
      </c>
      <c r="B1681" s="243">
        <v>2005</v>
      </c>
      <c r="C1681" s="243" t="s">
        <v>147</v>
      </c>
      <c r="D1681" s="243">
        <v>0</v>
      </c>
      <c r="E1681" s="243">
        <v>79</v>
      </c>
      <c r="F1681" s="243">
        <v>902.33471319891635</v>
      </c>
      <c r="G1681" s="243">
        <v>11614498</v>
      </c>
      <c r="H1681" s="243">
        <v>4373803062.6254139</v>
      </c>
      <c r="I1681" s="243">
        <v>376.58132642714423</v>
      </c>
      <c r="J1681" s="243">
        <v>38.080361615765497</v>
      </c>
      <c r="K1681" s="243">
        <v>1.1406228272185785</v>
      </c>
      <c r="L1681" s="243">
        <v>131008724.79434824</v>
      </c>
      <c r="M1681" s="243">
        <v>148183</v>
      </c>
      <c r="N1681" s="243">
        <v>884.1009076233322</v>
      </c>
    </row>
    <row r="1682" spans="1:14">
      <c r="A1682" t="str">
        <f t="shared" si="27"/>
        <v>2005_0TOT_80</v>
      </c>
      <c r="B1682" s="243">
        <v>2005</v>
      </c>
      <c r="C1682" s="243" t="s">
        <v>147</v>
      </c>
      <c r="D1682" s="243">
        <v>0</v>
      </c>
      <c r="E1682" s="243">
        <v>80</v>
      </c>
      <c r="F1682" s="243">
        <v>947.45144885886225</v>
      </c>
      <c r="G1682" s="243">
        <v>11760477</v>
      </c>
      <c r="H1682" s="243">
        <v>4508570368.1480303</v>
      </c>
      <c r="I1682" s="243">
        <v>383.36628422027695</v>
      </c>
      <c r="J1682" s="243">
        <v>39.253708393112866</v>
      </c>
      <c r="K1682" s="243">
        <v>1.1733467773473691</v>
      </c>
      <c r="L1682" s="243">
        <v>134767305.52261639</v>
      </c>
      <c r="M1682" s="243">
        <v>145979</v>
      </c>
      <c r="N1682" s="243">
        <v>923.19652499754341</v>
      </c>
    </row>
    <row r="1683" spans="1:14">
      <c r="A1683" t="str">
        <f t="shared" si="27"/>
        <v>2005_0TOT_81</v>
      </c>
      <c r="B1683" s="243">
        <v>2005</v>
      </c>
      <c r="C1683" s="243" t="s">
        <v>147</v>
      </c>
      <c r="D1683" s="243">
        <v>0</v>
      </c>
      <c r="E1683" s="243">
        <v>81</v>
      </c>
      <c r="F1683" s="243">
        <v>981.28900060382171</v>
      </c>
      <c r="G1683" s="243">
        <v>11907431</v>
      </c>
      <c r="H1683" s="243">
        <v>4649642555.6586895</v>
      </c>
      <c r="I1683" s="243">
        <v>390.4824269532773</v>
      </c>
      <c r="J1683" s="243">
        <v>40.48194840241689</v>
      </c>
      <c r="K1683" s="243">
        <v>1.2282400093040238</v>
      </c>
      <c r="L1683" s="243">
        <v>141072187.51065922</v>
      </c>
      <c r="M1683" s="243">
        <v>146954</v>
      </c>
      <c r="N1683" s="243">
        <v>959.97514535609253</v>
      </c>
    </row>
    <row r="1684" spans="1:14">
      <c r="A1684" t="str">
        <f t="shared" si="27"/>
        <v>2005_0TOT_82</v>
      </c>
      <c r="B1684" s="243">
        <v>2005</v>
      </c>
      <c r="C1684" s="243" t="s">
        <v>147</v>
      </c>
      <c r="D1684" s="243">
        <v>0</v>
      </c>
      <c r="E1684" s="243">
        <v>82</v>
      </c>
      <c r="F1684" s="243">
        <v>1015.1265523487809</v>
      </c>
      <c r="G1684" s="243">
        <v>12055188</v>
      </c>
      <c r="H1684" s="243">
        <v>4798770674.4713612</v>
      </c>
      <c r="I1684" s="243">
        <v>398.06684677761649</v>
      </c>
      <c r="J1684" s="243">
        <v>41.780327092575973</v>
      </c>
      <c r="K1684" s="243">
        <v>1.2983786901590832</v>
      </c>
      <c r="L1684" s="243">
        <v>149128118.81267166</v>
      </c>
      <c r="M1684" s="243">
        <v>147757</v>
      </c>
      <c r="N1684" s="243">
        <v>1009.279552323556</v>
      </c>
    </row>
    <row r="1685" spans="1:14">
      <c r="A1685" t="str">
        <f t="shared" si="27"/>
        <v>2005_0TOT_83</v>
      </c>
      <c r="B1685" s="243">
        <v>2005</v>
      </c>
      <c r="C1685" s="243" t="s">
        <v>147</v>
      </c>
      <c r="D1685" s="243">
        <v>0</v>
      </c>
      <c r="E1685" s="243">
        <v>83</v>
      </c>
      <c r="F1685" s="243">
        <v>1082.8016558386996</v>
      </c>
      <c r="G1685" s="243">
        <v>12202158</v>
      </c>
      <c r="H1685" s="243">
        <v>4953031388.7443419</v>
      </c>
      <c r="I1685" s="243">
        <v>405.91437914050465</v>
      </c>
      <c r="J1685" s="243">
        <v>43.123392543514512</v>
      </c>
      <c r="K1685" s="243">
        <v>1.3430654509385391</v>
      </c>
      <c r="L1685" s="243">
        <v>154260714.27298069</v>
      </c>
      <c r="M1685" s="243">
        <v>146970</v>
      </c>
      <c r="N1685" s="243">
        <v>1049.6068195752921</v>
      </c>
    </row>
    <row r="1686" spans="1:14">
      <c r="A1686" t="str">
        <f t="shared" si="27"/>
        <v>2005_0TOT_84</v>
      </c>
      <c r="B1686" s="243">
        <v>2005</v>
      </c>
      <c r="C1686" s="243" t="s">
        <v>147</v>
      </c>
      <c r="D1686" s="243">
        <v>0</v>
      </c>
      <c r="E1686" s="243">
        <v>84</v>
      </c>
      <c r="F1686" s="243">
        <v>1127.9183914986454</v>
      </c>
      <c r="G1686" s="243">
        <v>12349590</v>
      </c>
      <c r="H1686" s="243">
        <v>5115835758.3005514</v>
      </c>
      <c r="I1686" s="243">
        <v>414.25146570052539</v>
      </c>
      <c r="J1686" s="243">
        <v>44.540843026894485</v>
      </c>
      <c r="K1686" s="243">
        <v>1.417450483379973</v>
      </c>
      <c r="L1686" s="243">
        <v>162804369.55620956</v>
      </c>
      <c r="M1686" s="243">
        <v>147432</v>
      </c>
      <c r="N1686" s="243">
        <v>1104.2675237140484</v>
      </c>
    </row>
    <row r="1687" spans="1:14">
      <c r="A1687" t="str">
        <f t="shared" si="27"/>
        <v>2005_0TOT_85</v>
      </c>
      <c r="B1687" s="243">
        <v>2005</v>
      </c>
      <c r="C1687" s="243" t="s">
        <v>147</v>
      </c>
      <c r="D1687" s="243">
        <v>0</v>
      </c>
      <c r="E1687" s="243">
        <v>85</v>
      </c>
      <c r="F1687" s="243">
        <v>1213.6401892525425</v>
      </c>
      <c r="G1687" s="243">
        <v>12495590</v>
      </c>
      <c r="H1687" s="243">
        <v>5286522949.1766357</v>
      </c>
      <c r="I1687" s="243">
        <v>423.07109541659383</v>
      </c>
      <c r="J1687" s="243">
        <v>46.02692501519482</v>
      </c>
      <c r="K1687" s="243">
        <v>1.4860819883003344</v>
      </c>
      <c r="L1687" s="243">
        <v>170687190.87608433</v>
      </c>
      <c r="M1687" s="243">
        <v>146000</v>
      </c>
      <c r="N1687" s="243">
        <v>1169.0903484663311</v>
      </c>
    </row>
    <row r="1688" spans="1:14">
      <c r="A1688" t="str">
        <f t="shared" si="27"/>
        <v>2005_0TOT_86</v>
      </c>
      <c r="B1688" s="243">
        <v>2005</v>
      </c>
      <c r="C1688" s="243" t="s">
        <v>147</v>
      </c>
      <c r="D1688" s="243">
        <v>0</v>
      </c>
      <c r="E1688" s="243">
        <v>86</v>
      </c>
      <c r="F1688" s="243">
        <v>1263.268598478483</v>
      </c>
      <c r="G1688" s="243">
        <v>12643358</v>
      </c>
      <c r="H1688" s="243">
        <v>5468484401.7318497</v>
      </c>
      <c r="I1688" s="243">
        <v>432.5183548335695</v>
      </c>
      <c r="J1688" s="243">
        <v>47.611165963911247</v>
      </c>
      <c r="K1688" s="243">
        <v>1.5842409487164275</v>
      </c>
      <c r="L1688" s="243">
        <v>181961452.55521393</v>
      </c>
      <c r="M1688" s="243">
        <v>147768</v>
      </c>
      <c r="N1688" s="243">
        <v>1231.3995760598636</v>
      </c>
    </row>
    <row r="1689" spans="1:14">
      <c r="A1689" t="str">
        <f t="shared" si="27"/>
        <v>2005_0TOT_87</v>
      </c>
      <c r="B1689" s="243">
        <v>2005</v>
      </c>
      <c r="C1689" s="243" t="s">
        <v>147</v>
      </c>
      <c r="D1689" s="243">
        <v>0</v>
      </c>
      <c r="E1689" s="243">
        <v>87</v>
      </c>
      <c r="F1689" s="243">
        <v>1353.5020697983746</v>
      </c>
      <c r="G1689" s="243">
        <v>12789635</v>
      </c>
      <c r="H1689" s="243">
        <v>5660684208.3070154</v>
      </c>
      <c r="I1689" s="243">
        <v>442.599355517731</v>
      </c>
      <c r="J1689" s="243">
        <v>49.284546779660459</v>
      </c>
      <c r="K1689" s="243">
        <v>1.673380815749212</v>
      </c>
      <c r="L1689" s="243">
        <v>192199806.57516575</v>
      </c>
      <c r="M1689" s="243">
        <v>146277</v>
      </c>
      <c r="N1689" s="243">
        <v>1313.9441373227901</v>
      </c>
    </row>
    <row r="1690" spans="1:14">
      <c r="A1690" t="str">
        <f t="shared" si="27"/>
        <v>2005_0TOT_88</v>
      </c>
      <c r="B1690" s="243">
        <v>2005</v>
      </c>
      <c r="C1690" s="243" t="s">
        <v>147</v>
      </c>
      <c r="D1690" s="243">
        <v>0</v>
      </c>
      <c r="E1690" s="243">
        <v>88</v>
      </c>
      <c r="F1690" s="243">
        <v>1416.6654997222986</v>
      </c>
      <c r="G1690" s="243">
        <v>12936930</v>
      </c>
      <c r="H1690" s="243">
        <v>5862406520.7192478</v>
      </c>
      <c r="I1690" s="243">
        <v>453.15283616122588</v>
      </c>
      <c r="J1690" s="243">
        <v>51.040834955565487</v>
      </c>
      <c r="K1690" s="243">
        <v>1.7562881759050271</v>
      </c>
      <c r="L1690" s="243">
        <v>201722312.4122324</v>
      </c>
      <c r="M1690" s="243">
        <v>147295</v>
      </c>
      <c r="N1690" s="243">
        <v>1369.5122876691837</v>
      </c>
    </row>
    <row r="1691" spans="1:14">
      <c r="A1691" t="str">
        <f t="shared" si="27"/>
        <v>2005_0TOT_89</v>
      </c>
      <c r="B1691" s="243">
        <v>2005</v>
      </c>
      <c r="C1691" s="243" t="s">
        <v>147</v>
      </c>
      <c r="D1691" s="243">
        <v>0</v>
      </c>
      <c r="E1691" s="243">
        <v>89</v>
      </c>
      <c r="F1691" s="243">
        <v>1522.6898285231714</v>
      </c>
      <c r="G1691" s="243">
        <v>13084168</v>
      </c>
      <c r="H1691" s="243">
        <v>6079383253.7909803</v>
      </c>
      <c r="I1691" s="243">
        <v>464.63659391953547</v>
      </c>
      <c r="J1691" s="243">
        <v>52.9299352052277</v>
      </c>
      <c r="K1691" s="243">
        <v>1.8891002496622136</v>
      </c>
      <c r="L1691" s="243">
        <v>216976733.07173252</v>
      </c>
      <c r="M1691" s="243">
        <v>147238</v>
      </c>
      <c r="N1691" s="243">
        <v>1473.6462942428757</v>
      </c>
    </row>
    <row r="1692" spans="1:14">
      <c r="A1692" t="str">
        <f t="shared" si="27"/>
        <v>2005_0TOT_90</v>
      </c>
      <c r="B1692" s="243">
        <v>2005</v>
      </c>
      <c r="C1692" s="243" t="s">
        <v>147</v>
      </c>
      <c r="D1692" s="243">
        <v>0</v>
      </c>
      <c r="E1692" s="243">
        <v>90</v>
      </c>
      <c r="F1692" s="243">
        <v>1658.040035503009</v>
      </c>
      <c r="G1692" s="243">
        <v>13231309</v>
      </c>
      <c r="H1692" s="243">
        <v>6314029223.4733019</v>
      </c>
      <c r="I1692" s="243">
        <v>477.20367073834507</v>
      </c>
      <c r="J1692" s="243">
        <v>54.97287203828693</v>
      </c>
      <c r="K1692" s="243">
        <v>2.0429368330592297</v>
      </c>
      <c r="L1692" s="243">
        <v>234645969.68232155</v>
      </c>
      <c r="M1692" s="243">
        <v>147141</v>
      </c>
      <c r="N1692" s="243">
        <v>1594.7014746557488</v>
      </c>
    </row>
    <row r="1693" spans="1:14">
      <c r="A1693" t="str">
        <f t="shared" si="27"/>
        <v>2005_0TOT_91</v>
      </c>
      <c r="B1693" s="243">
        <v>2005</v>
      </c>
      <c r="C1693" s="243" t="s">
        <v>147</v>
      </c>
      <c r="D1693" s="243">
        <v>0</v>
      </c>
      <c r="E1693" s="243">
        <v>91</v>
      </c>
      <c r="F1693" s="243">
        <v>1793.3902424828464</v>
      </c>
      <c r="G1693" s="243">
        <v>13378655</v>
      </c>
      <c r="H1693" s="243">
        <v>6566810522.6950111</v>
      </c>
      <c r="I1693" s="243">
        <v>490.84235468326307</v>
      </c>
      <c r="J1693" s="243">
        <v>57.173703476337003</v>
      </c>
      <c r="K1693" s="243">
        <v>2.2008314380500735</v>
      </c>
      <c r="L1693" s="243">
        <v>252781299.22170925</v>
      </c>
      <c r="M1693" s="243">
        <v>147346</v>
      </c>
      <c r="N1693" s="243">
        <v>1715.5626838985058</v>
      </c>
    </row>
    <row r="1694" spans="1:14">
      <c r="A1694" t="str">
        <f t="shared" si="27"/>
        <v>2005_0TOT_92</v>
      </c>
      <c r="B1694" s="243">
        <v>2005</v>
      </c>
      <c r="C1694" s="243" t="s">
        <v>147</v>
      </c>
      <c r="D1694" s="243">
        <v>0</v>
      </c>
      <c r="E1694" s="243">
        <v>92</v>
      </c>
      <c r="F1694" s="243">
        <v>1962.5780012076432</v>
      </c>
      <c r="G1694" s="243">
        <v>13524917</v>
      </c>
      <c r="H1694" s="243">
        <v>6839243828.7384071</v>
      </c>
      <c r="I1694" s="243">
        <v>505.67732347181186</v>
      </c>
      <c r="J1694" s="243">
        <v>59.54563441647489</v>
      </c>
      <c r="K1694" s="243">
        <v>2.3719309401378865</v>
      </c>
      <c r="L1694" s="243">
        <v>272433306.043396</v>
      </c>
      <c r="M1694" s="243">
        <v>146262</v>
      </c>
      <c r="N1694" s="243">
        <v>1862.639004275861</v>
      </c>
    </row>
    <row r="1695" spans="1:14">
      <c r="A1695" t="str">
        <f t="shared" si="27"/>
        <v>2005_0TOT_93</v>
      </c>
      <c r="B1695" s="243">
        <v>2005</v>
      </c>
      <c r="C1695" s="243" t="s">
        <v>147</v>
      </c>
      <c r="D1695" s="243">
        <v>0</v>
      </c>
      <c r="E1695" s="243">
        <v>93</v>
      </c>
      <c r="F1695" s="243">
        <v>2148.6845358049195</v>
      </c>
      <c r="G1695" s="243">
        <v>13672513</v>
      </c>
      <c r="H1695" s="243">
        <v>7141158646.2180347</v>
      </c>
      <c r="I1695" s="243">
        <v>522.30037347326231</v>
      </c>
      <c r="J1695" s="243">
        <v>62.174245092850619</v>
      </c>
      <c r="K1695" s="243">
        <v>2.6286106763757289</v>
      </c>
      <c r="L1695" s="243">
        <v>301914817.47962761</v>
      </c>
      <c r="M1695" s="243">
        <v>147596</v>
      </c>
      <c r="N1695" s="243">
        <v>2045.5487782841515</v>
      </c>
    </row>
    <row r="1696" spans="1:14">
      <c r="A1696" t="str">
        <f t="shared" si="27"/>
        <v>2005_0TOT_94</v>
      </c>
      <c r="B1696" s="243">
        <v>2005</v>
      </c>
      <c r="C1696" s="243" t="s">
        <v>147</v>
      </c>
      <c r="D1696" s="243">
        <v>0</v>
      </c>
      <c r="E1696" s="243">
        <v>94</v>
      </c>
      <c r="F1696" s="243">
        <v>2368.6286221471555</v>
      </c>
      <c r="G1696" s="243">
        <v>13818555</v>
      </c>
      <c r="H1696" s="243">
        <v>7468231662.611557</v>
      </c>
      <c r="I1696" s="243">
        <v>540.44953778535864</v>
      </c>
      <c r="J1696" s="243">
        <v>65.021894737951072</v>
      </c>
      <c r="K1696" s="243">
        <v>2.8476496451004536</v>
      </c>
      <c r="L1696" s="243">
        <v>327073016.39352226</v>
      </c>
      <c r="M1696" s="243">
        <v>146042</v>
      </c>
      <c r="N1696" s="243">
        <v>2239.5818764021465</v>
      </c>
    </row>
    <row r="1697" spans="1:14">
      <c r="A1697" t="str">
        <f t="shared" si="27"/>
        <v>2005_0TOT_95</v>
      </c>
      <c r="B1697" s="243">
        <v>2005</v>
      </c>
      <c r="C1697" s="243" t="s">
        <v>147</v>
      </c>
      <c r="D1697" s="243">
        <v>0</v>
      </c>
      <c r="E1697" s="243">
        <v>95</v>
      </c>
      <c r="F1697" s="243">
        <v>2639.3290361068307</v>
      </c>
      <c r="G1697" s="243">
        <v>13966452</v>
      </c>
      <c r="H1697" s="243">
        <v>7836001203.4922152</v>
      </c>
      <c r="I1697" s="243">
        <v>561.05882893466537</v>
      </c>
      <c r="J1697" s="243">
        <v>68.223867233620098</v>
      </c>
      <c r="K1697" s="243">
        <v>3.2019724956690254</v>
      </c>
      <c r="L1697" s="243">
        <v>367769540.88065815</v>
      </c>
      <c r="M1697" s="243">
        <v>147897</v>
      </c>
      <c r="N1697" s="243">
        <v>2486.6599111588343</v>
      </c>
    </row>
    <row r="1698" spans="1:14">
      <c r="A1698" t="str">
        <f t="shared" si="27"/>
        <v>2005_0TOT_96</v>
      </c>
      <c r="B1698" s="243">
        <v>2005</v>
      </c>
      <c r="C1698" s="243" t="s">
        <v>147</v>
      </c>
      <c r="D1698" s="243">
        <v>0</v>
      </c>
      <c r="E1698" s="243">
        <v>96</v>
      </c>
      <c r="F1698" s="243">
        <v>3133.3572915832374</v>
      </c>
      <c r="G1698" s="243">
        <v>14112912</v>
      </c>
      <c r="H1698" s="243">
        <v>8252230200.488884</v>
      </c>
      <c r="I1698" s="243">
        <v>584.72909067164051</v>
      </c>
      <c r="J1698" s="243">
        <v>71.847750269425163</v>
      </c>
      <c r="K1698" s="243">
        <v>3.6238830358050649</v>
      </c>
      <c r="L1698" s="243">
        <v>416228996.99666882</v>
      </c>
      <c r="M1698" s="243">
        <v>146460</v>
      </c>
      <c r="N1698" s="243">
        <v>2841.9295165688163</v>
      </c>
    </row>
    <row r="1699" spans="1:14">
      <c r="A1699" t="str">
        <f t="shared" si="27"/>
        <v>2005_0TOT_97</v>
      </c>
      <c r="B1699" s="243">
        <v>2005</v>
      </c>
      <c r="C1699" s="243" t="s">
        <v>147</v>
      </c>
      <c r="D1699" s="243">
        <v>0</v>
      </c>
      <c r="E1699" s="243">
        <v>97</v>
      </c>
      <c r="F1699" s="243">
        <v>3857.4808989253675</v>
      </c>
      <c r="G1699" s="243">
        <v>14259813</v>
      </c>
      <c r="H1699" s="243">
        <v>8763771643.2510033</v>
      </c>
      <c r="I1699" s="243">
        <v>614.57830079896587</v>
      </c>
      <c r="J1699" s="243">
        <v>76.301467742049354</v>
      </c>
      <c r="K1699" s="243">
        <v>4.4537174726241915</v>
      </c>
      <c r="L1699" s="243">
        <v>511541442.76211929</v>
      </c>
      <c r="M1699" s="243">
        <v>146901</v>
      </c>
      <c r="N1699" s="243">
        <v>3482.218928136087</v>
      </c>
    </row>
    <row r="1700" spans="1:14">
      <c r="A1700" t="str">
        <f t="shared" si="27"/>
        <v>2005_0TOT_98</v>
      </c>
      <c r="B1700" s="243">
        <v>2005</v>
      </c>
      <c r="C1700" s="243" t="s">
        <v>147</v>
      </c>
      <c r="D1700" s="243">
        <v>0</v>
      </c>
      <c r="E1700" s="243">
        <v>98</v>
      </c>
      <c r="F1700" s="243">
        <v>4568.0694855695147</v>
      </c>
      <c r="G1700" s="243">
        <v>14408315</v>
      </c>
      <c r="H1700" s="243">
        <v>9379671555.7098465</v>
      </c>
      <c r="I1700" s="243">
        <v>650.99017863711663</v>
      </c>
      <c r="J1700" s="243">
        <v>81.663778538793991</v>
      </c>
      <c r="K1700" s="243">
        <v>5.3623107967446373</v>
      </c>
      <c r="L1700" s="243">
        <v>615899912.45884323</v>
      </c>
      <c r="M1700" s="243">
        <v>148502</v>
      </c>
      <c r="N1700" s="243">
        <v>4147.4183004864799</v>
      </c>
    </row>
    <row r="1701" spans="1:14">
      <c r="A1701" t="str">
        <f t="shared" si="27"/>
        <v>2005_0TOT_99</v>
      </c>
      <c r="B1701" s="243">
        <v>2005</v>
      </c>
      <c r="C1701" s="243" t="s">
        <v>147</v>
      </c>
      <c r="D1701" s="243">
        <v>0</v>
      </c>
      <c r="E1701" s="243">
        <v>99</v>
      </c>
      <c r="F1701" s="243">
        <v>6192.2719693275649</v>
      </c>
      <c r="G1701" s="243">
        <v>14555682</v>
      </c>
      <c r="H1701" s="243">
        <v>10165621565.056541</v>
      </c>
      <c r="I1701" s="243">
        <v>698.39541459180964</v>
      </c>
      <c r="J1701" s="243">
        <v>88.506624487571372</v>
      </c>
      <c r="K1701" s="243">
        <v>6.8428459487773807</v>
      </c>
      <c r="L1701" s="243">
        <v>785950009.34669495</v>
      </c>
      <c r="M1701" s="243">
        <v>147367</v>
      </c>
      <c r="N1701" s="243">
        <v>5333.2836343733325</v>
      </c>
    </row>
    <row r="1702" spans="1:14">
      <c r="A1702" t="str">
        <f t="shared" si="27"/>
        <v>2005_0TOT_100</v>
      </c>
      <c r="B1702" s="243">
        <v>2005</v>
      </c>
      <c r="C1702" s="243" t="s">
        <v>147</v>
      </c>
      <c r="D1702" s="243">
        <v>0</v>
      </c>
      <c r="E1702" s="243">
        <v>100</v>
      </c>
      <c r="F1702" s="243">
        <v>29281.663778018035</v>
      </c>
      <c r="G1702" s="243">
        <v>14700280</v>
      </c>
      <c r="H1702" s="243">
        <v>11485718299.520121</v>
      </c>
      <c r="I1702" s="243">
        <v>781.32649851024064</v>
      </c>
      <c r="J1702" s="243">
        <v>100</v>
      </c>
      <c r="K1702" s="243">
        <v>11.493375512428628</v>
      </c>
      <c r="L1702" s="243">
        <v>1320096734.4635792</v>
      </c>
      <c r="M1702" s="243">
        <v>144598</v>
      </c>
      <c r="N1702" s="243">
        <v>9129.4259565386747</v>
      </c>
    </row>
    <row r="1703" spans="1:14">
      <c r="A1703" t="str">
        <f t="shared" si="27"/>
        <v>2005_1TOT_1</v>
      </c>
      <c r="B1703" s="243">
        <v>2005</v>
      </c>
      <c r="C1703" s="243" t="s">
        <v>147</v>
      </c>
      <c r="D1703" s="243">
        <v>1</v>
      </c>
      <c r="E1703" s="243">
        <v>1</v>
      </c>
      <c r="F1703" s="243">
        <v>0</v>
      </c>
      <c r="G1703" s="243">
        <v>109307</v>
      </c>
      <c r="H1703" s="243">
        <v>0</v>
      </c>
      <c r="I1703" s="243">
        <v>0</v>
      </c>
      <c r="J1703" s="243">
        <v>0</v>
      </c>
      <c r="K1703" s="243">
        <v>0</v>
      </c>
      <c r="L1703" s="243">
        <v>0</v>
      </c>
      <c r="M1703" s="243">
        <v>109307</v>
      </c>
      <c r="N1703" s="243">
        <v>0</v>
      </c>
    </row>
    <row r="1704" spans="1:14">
      <c r="A1704" t="str">
        <f t="shared" si="27"/>
        <v>2005_1TOT_2</v>
      </c>
      <c r="B1704" s="243">
        <v>2005</v>
      </c>
      <c r="C1704" s="243" t="s">
        <v>147</v>
      </c>
      <c r="D1704" s="243">
        <v>1</v>
      </c>
      <c r="E1704" s="243">
        <v>2</v>
      </c>
      <c r="F1704" s="243">
        <v>67.675103489918726</v>
      </c>
      <c r="G1704" s="243">
        <v>216769</v>
      </c>
      <c r="H1704" s="243">
        <v>4965414.0267074462</v>
      </c>
      <c r="I1704" s="243">
        <v>22.906476602777364</v>
      </c>
      <c r="J1704" s="243">
        <v>5.5035336890046707E-2</v>
      </c>
      <c r="K1704" s="243">
        <v>5.5035336890046707E-2</v>
      </c>
      <c r="L1704" s="243">
        <v>4965414.0267074462</v>
      </c>
      <c r="M1704" s="243">
        <v>107462</v>
      </c>
      <c r="N1704" s="243">
        <v>46.206231288338635</v>
      </c>
    </row>
    <row r="1705" spans="1:14">
      <c r="A1705" t="str">
        <f t="shared" si="27"/>
        <v>2005_1TOT_3</v>
      </c>
      <c r="B1705" s="243">
        <v>2005</v>
      </c>
      <c r="C1705" s="243" t="s">
        <v>147</v>
      </c>
      <c r="D1705" s="243">
        <v>1</v>
      </c>
      <c r="E1705" s="243">
        <v>3</v>
      </c>
      <c r="F1705" s="243">
        <v>81.21012418790248</v>
      </c>
      <c r="G1705" s="243">
        <v>324221</v>
      </c>
      <c r="H1705" s="243">
        <v>13023007.139230102</v>
      </c>
      <c r="I1705" s="243">
        <v>40.167068571221797</v>
      </c>
      <c r="J1705" s="243">
        <v>0.1443435696145304</v>
      </c>
      <c r="K1705" s="243">
        <v>8.9308232724483697E-2</v>
      </c>
      <c r="L1705" s="243">
        <v>8057593.1125226561</v>
      </c>
      <c r="M1705" s="243">
        <v>107452</v>
      </c>
      <c r="N1705" s="243">
        <v>74.987837476479328</v>
      </c>
    </row>
    <row r="1706" spans="1:14">
      <c r="A1706" t="str">
        <f t="shared" si="27"/>
        <v>2005_1TOT_4</v>
      </c>
      <c r="B1706" s="243">
        <v>2005</v>
      </c>
      <c r="C1706" s="243" t="s">
        <v>147</v>
      </c>
      <c r="D1706" s="243">
        <v>1</v>
      </c>
      <c r="E1706" s="243">
        <v>4</v>
      </c>
      <c r="F1706" s="243">
        <v>94.745144885886219</v>
      </c>
      <c r="G1706" s="243">
        <v>430448</v>
      </c>
      <c r="H1706" s="243">
        <v>22260740.104633164</v>
      </c>
      <c r="I1706" s="243">
        <v>51.715282925308429</v>
      </c>
      <c r="J1706" s="243">
        <v>0.24673216059943315</v>
      </c>
      <c r="K1706" s="243">
        <v>0.10238859098490274</v>
      </c>
      <c r="L1706" s="243">
        <v>9237732.9654030614</v>
      </c>
      <c r="M1706" s="243">
        <v>106227</v>
      </c>
      <c r="N1706" s="243">
        <v>86.962193843401977</v>
      </c>
    </row>
    <row r="1707" spans="1:14">
      <c r="A1707" t="str">
        <f t="shared" si="27"/>
        <v>2005_1TOT_5</v>
      </c>
      <c r="B1707" s="243">
        <v>2005</v>
      </c>
      <c r="C1707" s="243" t="s">
        <v>147</v>
      </c>
      <c r="D1707" s="243">
        <v>1</v>
      </c>
      <c r="E1707" s="243">
        <v>5</v>
      </c>
      <c r="F1707" s="243">
        <v>101.5126552348781</v>
      </c>
      <c r="G1707" s="243">
        <v>539125</v>
      </c>
      <c r="H1707" s="243">
        <v>33251053.742707629</v>
      </c>
      <c r="I1707" s="243">
        <v>61.675963353039883</v>
      </c>
      <c r="J1707" s="243">
        <v>0.36854589261560927</v>
      </c>
      <c r="K1707" s="243">
        <v>0.12181373201617612</v>
      </c>
      <c r="L1707" s="243">
        <v>10990313.638074465</v>
      </c>
      <c r="M1707" s="243">
        <v>108677</v>
      </c>
      <c r="N1707" s="243">
        <v>101.12823907611055</v>
      </c>
    </row>
    <row r="1708" spans="1:14">
      <c r="A1708" t="str">
        <f t="shared" si="27"/>
        <v>2005_1TOT_6</v>
      </c>
      <c r="B1708" s="243">
        <v>2005</v>
      </c>
      <c r="C1708" s="243" t="s">
        <v>147</v>
      </c>
      <c r="D1708" s="243">
        <v>1</v>
      </c>
      <c r="E1708" s="243">
        <v>6</v>
      </c>
      <c r="F1708" s="243">
        <v>108.28016558386997</v>
      </c>
      <c r="G1708" s="243">
        <v>646579</v>
      </c>
      <c r="H1708" s="243">
        <v>44556037.099022031</v>
      </c>
      <c r="I1708" s="243">
        <v>68.910430278468723</v>
      </c>
      <c r="J1708" s="243">
        <v>0.49384734063276403</v>
      </c>
      <c r="K1708" s="243">
        <v>0.12530144801715476</v>
      </c>
      <c r="L1708" s="243">
        <v>11304983.356314402</v>
      </c>
      <c r="M1708" s="243">
        <v>107454</v>
      </c>
      <c r="N1708" s="243">
        <v>105.20765496225735</v>
      </c>
    </row>
    <row r="1709" spans="1:14">
      <c r="A1709" t="str">
        <f t="shared" si="27"/>
        <v>2005_1TOT_7</v>
      </c>
      <c r="B1709" s="243">
        <v>2005</v>
      </c>
      <c r="C1709" s="243" t="s">
        <v>147</v>
      </c>
      <c r="D1709" s="243">
        <v>1</v>
      </c>
      <c r="E1709" s="243">
        <v>7</v>
      </c>
      <c r="F1709" s="243">
        <v>121.81518628185373</v>
      </c>
      <c r="G1709" s="243">
        <v>754654</v>
      </c>
      <c r="H1709" s="243">
        <v>57182895.677324094</v>
      </c>
      <c r="I1709" s="243">
        <v>75.773660084388467</v>
      </c>
      <c r="J1709" s="243">
        <v>0.63380010428591549</v>
      </c>
      <c r="K1709" s="243">
        <v>0.13995276365315146</v>
      </c>
      <c r="L1709" s="243">
        <v>12626858.578302063</v>
      </c>
      <c r="M1709" s="243">
        <v>108075</v>
      </c>
      <c r="N1709" s="243">
        <v>116.83422232988261</v>
      </c>
    </row>
    <row r="1710" spans="1:14">
      <c r="A1710" t="str">
        <f t="shared" si="27"/>
        <v>2005_1TOT_8</v>
      </c>
      <c r="B1710" s="243">
        <v>2005</v>
      </c>
      <c r="C1710" s="243" t="s">
        <v>147</v>
      </c>
      <c r="D1710" s="243">
        <v>1</v>
      </c>
      <c r="E1710" s="243">
        <v>8</v>
      </c>
      <c r="F1710" s="243">
        <v>135.35020697983745</v>
      </c>
      <c r="G1710" s="243">
        <v>862102</v>
      </c>
      <c r="H1710" s="243">
        <v>71116744.061455503</v>
      </c>
      <c r="I1710" s="243">
        <v>82.49226200780825</v>
      </c>
      <c r="J1710" s="243">
        <v>0.78823919755604999</v>
      </c>
      <c r="K1710" s="243">
        <v>0.1544390932701345</v>
      </c>
      <c r="L1710" s="243">
        <v>13933848.384131409</v>
      </c>
      <c r="M1710" s="243">
        <v>107448</v>
      </c>
      <c r="N1710" s="243">
        <v>129.67992316405525</v>
      </c>
    </row>
    <row r="1711" spans="1:14">
      <c r="A1711" t="str">
        <f t="shared" si="27"/>
        <v>2005_1TOT_9</v>
      </c>
      <c r="B1711" s="243">
        <v>2005</v>
      </c>
      <c r="C1711" s="243" t="s">
        <v>147</v>
      </c>
      <c r="D1711" s="243">
        <v>1</v>
      </c>
      <c r="E1711" s="243">
        <v>9</v>
      </c>
      <c r="F1711" s="243">
        <v>135.35020697983745</v>
      </c>
      <c r="G1711" s="243">
        <v>970173</v>
      </c>
      <c r="H1711" s="243">
        <v>85744176.279973477</v>
      </c>
      <c r="I1711" s="243">
        <v>88.380295349358803</v>
      </c>
      <c r="J1711" s="243">
        <v>0.95036579075703431</v>
      </c>
      <c r="K1711" s="243">
        <v>0.16212659320098433</v>
      </c>
      <c r="L1711" s="243">
        <v>14627432.218517974</v>
      </c>
      <c r="M1711" s="243">
        <v>108071</v>
      </c>
      <c r="N1711" s="243">
        <v>135.35020697983708</v>
      </c>
    </row>
    <row r="1712" spans="1:14">
      <c r="A1712" t="str">
        <f t="shared" si="27"/>
        <v>2005_1TOT_10</v>
      </c>
      <c r="B1712" s="243">
        <v>2005</v>
      </c>
      <c r="C1712" s="243" t="s">
        <v>147</v>
      </c>
      <c r="D1712" s="243">
        <v>1</v>
      </c>
      <c r="E1712" s="243">
        <v>10</v>
      </c>
      <c r="F1712" s="243">
        <v>142.86966292316177</v>
      </c>
      <c r="G1712" s="243">
        <v>1079476</v>
      </c>
      <c r="H1712" s="243">
        <v>100698822.90896857</v>
      </c>
      <c r="I1712" s="243">
        <v>93.28491129860096</v>
      </c>
      <c r="J1712" s="243">
        <v>1.1161191420126391</v>
      </c>
      <c r="K1712" s="243">
        <v>0.16575335125560475</v>
      </c>
      <c r="L1712" s="243">
        <v>14954646.628995091</v>
      </c>
      <c r="M1712" s="243">
        <v>109303</v>
      </c>
      <c r="N1712" s="243">
        <v>136.81826325896901</v>
      </c>
    </row>
    <row r="1713" spans="1:14">
      <c r="A1713" t="str">
        <f t="shared" si="27"/>
        <v>2005_1TOT_11</v>
      </c>
      <c r="B1713" s="243">
        <v>2005</v>
      </c>
      <c r="C1713" s="243" t="s">
        <v>147</v>
      </c>
      <c r="D1713" s="243">
        <v>1</v>
      </c>
      <c r="E1713" s="243">
        <v>11</v>
      </c>
      <c r="F1713" s="243">
        <v>153.96086043956512</v>
      </c>
      <c r="G1713" s="243">
        <v>1184462</v>
      </c>
      <c r="H1713" s="243">
        <v>116495167.50345372</v>
      </c>
      <c r="I1713" s="243">
        <v>98.352811237045785</v>
      </c>
      <c r="J1713" s="243">
        <v>1.2912016510869584</v>
      </c>
      <c r="K1713" s="243">
        <v>0.17508250907431933</v>
      </c>
      <c r="L1713" s="243">
        <v>15796344.594485149</v>
      </c>
      <c r="M1713" s="243">
        <v>104986</v>
      </c>
      <c r="N1713" s="243">
        <v>150.46143861548347</v>
      </c>
    </row>
    <row r="1714" spans="1:14">
      <c r="A1714" t="str">
        <f t="shared" si="27"/>
        <v>2005_1TOT_12</v>
      </c>
      <c r="B1714" s="243">
        <v>2005</v>
      </c>
      <c r="C1714" s="243" t="s">
        <v>147</v>
      </c>
      <c r="D1714" s="243">
        <v>1</v>
      </c>
      <c r="E1714" s="243">
        <v>12</v>
      </c>
      <c r="F1714" s="243">
        <v>162.42024837580496</v>
      </c>
      <c r="G1714" s="243">
        <v>1293146</v>
      </c>
      <c r="H1714" s="243">
        <v>133842592.96976498</v>
      </c>
      <c r="I1714" s="243">
        <v>103.50153267284976</v>
      </c>
      <c r="J1714" s="243">
        <v>1.4834759306491985</v>
      </c>
      <c r="K1714" s="243">
        <v>0.19227427956224008</v>
      </c>
      <c r="L1714" s="243">
        <v>17347425.466311261</v>
      </c>
      <c r="M1714" s="243">
        <v>108684</v>
      </c>
      <c r="N1714" s="243">
        <v>159.61342484920743</v>
      </c>
    </row>
    <row r="1715" spans="1:14">
      <c r="A1715" t="str">
        <f t="shared" si="27"/>
        <v>2005_1TOT_13</v>
      </c>
      <c r="B1715" s="243">
        <v>2005</v>
      </c>
      <c r="C1715" s="243" t="s">
        <v>147</v>
      </c>
      <c r="D1715" s="243">
        <v>1</v>
      </c>
      <c r="E1715" s="243">
        <v>13</v>
      </c>
      <c r="F1715" s="243">
        <v>169.18775872479682</v>
      </c>
      <c r="G1715" s="243">
        <v>1399371</v>
      </c>
      <c r="H1715" s="243">
        <v>151637333.91108581</v>
      </c>
      <c r="I1715" s="243">
        <v>108.36106644419944</v>
      </c>
      <c r="J1715" s="243">
        <v>1.6807081367269052</v>
      </c>
      <c r="K1715" s="243">
        <v>0.19723220607770675</v>
      </c>
      <c r="L1715" s="243">
        <v>17794740.941320837</v>
      </c>
      <c r="M1715" s="243">
        <v>106225</v>
      </c>
      <c r="N1715" s="243">
        <v>167.51933105503258</v>
      </c>
    </row>
    <row r="1716" spans="1:14">
      <c r="A1716" t="str">
        <f t="shared" si="27"/>
        <v>2005_1TOT_14</v>
      </c>
      <c r="B1716" s="243">
        <v>2005</v>
      </c>
      <c r="C1716" s="243" t="s">
        <v>147</v>
      </c>
      <c r="D1716" s="243">
        <v>1</v>
      </c>
      <c r="E1716" s="243">
        <v>14</v>
      </c>
      <c r="F1716" s="243">
        <v>180.46694263978327</v>
      </c>
      <c r="G1716" s="243">
        <v>1506814</v>
      </c>
      <c r="H1716" s="243">
        <v>170652770.28237867</v>
      </c>
      <c r="I1716" s="243">
        <v>113.25403817749149</v>
      </c>
      <c r="J1716" s="243">
        <v>1.8914702083641206</v>
      </c>
      <c r="K1716" s="243">
        <v>0.21076207163721539</v>
      </c>
      <c r="L1716" s="243">
        <v>19015436.371292859</v>
      </c>
      <c r="M1716" s="243">
        <v>107443</v>
      </c>
      <c r="N1716" s="243">
        <v>176.98162161604628</v>
      </c>
    </row>
    <row r="1717" spans="1:14">
      <c r="A1717" t="str">
        <f t="shared" si="27"/>
        <v>2005_1TOT_15</v>
      </c>
      <c r="B1717" s="243">
        <v>2005</v>
      </c>
      <c r="C1717" s="243" t="s">
        <v>147</v>
      </c>
      <c r="D1717" s="243">
        <v>1</v>
      </c>
      <c r="E1717" s="243">
        <v>15</v>
      </c>
      <c r="F1717" s="243">
        <v>189.49028977177244</v>
      </c>
      <c r="G1717" s="243">
        <v>1616111</v>
      </c>
      <c r="H1717" s="243">
        <v>190783440.95833302</v>
      </c>
      <c r="I1717" s="243">
        <v>118.05095130119962</v>
      </c>
      <c r="J1717" s="243">
        <v>2.11459324231752</v>
      </c>
      <c r="K1717" s="243">
        <v>0.22312303395339939</v>
      </c>
      <c r="L1717" s="243">
        <v>20130670.675954342</v>
      </c>
      <c r="M1717" s="243">
        <v>109297</v>
      </c>
      <c r="N1717" s="243">
        <v>184.18319511015252</v>
      </c>
    </row>
    <row r="1718" spans="1:14">
      <c r="A1718" t="str">
        <f t="shared" si="27"/>
        <v>2005_1TOT_16</v>
      </c>
      <c r="B1718" s="243">
        <v>2005</v>
      </c>
      <c r="C1718" s="243" t="s">
        <v>147</v>
      </c>
      <c r="D1718" s="243">
        <v>1</v>
      </c>
      <c r="E1718" s="243">
        <v>16</v>
      </c>
      <c r="F1718" s="243">
        <v>197.6113021905627</v>
      </c>
      <c r="G1718" s="243">
        <v>1724181</v>
      </c>
      <c r="H1718" s="243">
        <v>211585134.80848414</v>
      </c>
      <c r="I1718" s="243">
        <v>122.71631273542867</v>
      </c>
      <c r="J1718" s="243">
        <v>2.3451537198062047</v>
      </c>
      <c r="K1718" s="243">
        <v>0.23056047748868469</v>
      </c>
      <c r="L1718" s="243">
        <v>20801693.850151122</v>
      </c>
      <c r="M1718" s="243">
        <v>108070</v>
      </c>
      <c r="N1718" s="243">
        <v>192.48351855418824</v>
      </c>
    </row>
    <row r="1719" spans="1:14">
      <c r="A1719" t="str">
        <f t="shared" si="27"/>
        <v>2005_1TOT_17</v>
      </c>
      <c r="B1719" s="243">
        <v>2005</v>
      </c>
      <c r="C1719" s="243" t="s">
        <v>147</v>
      </c>
      <c r="D1719" s="243">
        <v>1</v>
      </c>
      <c r="E1719" s="243">
        <v>17</v>
      </c>
      <c r="F1719" s="243">
        <v>203.02531046975619</v>
      </c>
      <c r="G1719" s="243">
        <v>1829169</v>
      </c>
      <c r="H1719" s="243">
        <v>232858560.57539573</v>
      </c>
      <c r="I1719" s="243">
        <v>127.30292311721647</v>
      </c>
      <c r="J1719" s="243">
        <v>2.5809427491983272</v>
      </c>
      <c r="K1719" s="243">
        <v>0.23578902939212254</v>
      </c>
      <c r="L1719" s="243">
        <v>21273425.766911596</v>
      </c>
      <c r="M1719" s="243">
        <v>104988</v>
      </c>
      <c r="N1719" s="243">
        <v>202.62721231866115</v>
      </c>
    </row>
    <row r="1720" spans="1:14">
      <c r="A1720" t="str">
        <f t="shared" si="27"/>
        <v>2005_1TOT_18</v>
      </c>
      <c r="B1720" s="243">
        <v>2005</v>
      </c>
      <c r="C1720" s="243" t="s">
        <v>147</v>
      </c>
      <c r="D1720" s="243">
        <v>1</v>
      </c>
      <c r="E1720" s="243">
        <v>18</v>
      </c>
      <c r="F1720" s="243">
        <v>203.02531046975619</v>
      </c>
      <c r="G1720" s="243">
        <v>1937859</v>
      </c>
      <c r="H1720" s="243">
        <v>254925381.57035351</v>
      </c>
      <c r="I1720" s="243">
        <v>131.55001554310891</v>
      </c>
      <c r="J1720" s="243">
        <v>2.8255255616320283</v>
      </c>
      <c r="K1720" s="243">
        <v>0.24458281243370106</v>
      </c>
      <c r="L1720" s="243">
        <v>22066820.994957775</v>
      </c>
      <c r="M1720" s="243">
        <v>108690</v>
      </c>
      <c r="N1720" s="243">
        <v>203.02531046975596</v>
      </c>
    </row>
    <row r="1721" spans="1:14">
      <c r="A1721" t="str">
        <f t="shared" si="27"/>
        <v>2005_1TOT_19</v>
      </c>
      <c r="B1721" s="243">
        <v>2005</v>
      </c>
      <c r="C1721" s="243" t="s">
        <v>147</v>
      </c>
      <c r="D1721" s="243">
        <v>1</v>
      </c>
      <c r="E1721" s="243">
        <v>19</v>
      </c>
      <c r="F1721" s="243">
        <v>203.02531046975619</v>
      </c>
      <c r="G1721" s="243">
        <v>2047159</v>
      </c>
      <c r="H1721" s="243">
        <v>277116048.00469774</v>
      </c>
      <c r="I1721" s="243">
        <v>135.36615768716439</v>
      </c>
      <c r="J1721" s="243">
        <v>3.0714810441879532</v>
      </c>
      <c r="K1721" s="243">
        <v>0.24595548255592492</v>
      </c>
      <c r="L1721" s="243">
        <v>22190666.434344232</v>
      </c>
      <c r="M1721" s="243">
        <v>109300</v>
      </c>
      <c r="N1721" s="243">
        <v>203.02531046975508</v>
      </c>
    </row>
    <row r="1722" spans="1:14">
      <c r="A1722" t="str">
        <f t="shared" si="27"/>
        <v>2005_1TOT_20</v>
      </c>
      <c r="B1722" s="243">
        <v>2005</v>
      </c>
      <c r="C1722" s="243" t="s">
        <v>147</v>
      </c>
      <c r="D1722" s="243">
        <v>1</v>
      </c>
      <c r="E1722" s="243">
        <v>20</v>
      </c>
      <c r="F1722" s="243">
        <v>216.56033116773992</v>
      </c>
      <c r="G1722" s="243">
        <v>2152141</v>
      </c>
      <c r="H1722" s="243">
        <v>299404622.9664073</v>
      </c>
      <c r="I1722" s="243">
        <v>139.11942710371082</v>
      </c>
      <c r="J1722" s="243">
        <v>3.3185217189874603</v>
      </c>
      <c r="K1722" s="243">
        <v>0.24704067479950709</v>
      </c>
      <c r="L1722" s="243">
        <v>22288574.961709559</v>
      </c>
      <c r="M1722" s="243">
        <v>104982</v>
      </c>
      <c r="N1722" s="243">
        <v>212.30853824188489</v>
      </c>
    </row>
    <row r="1723" spans="1:14">
      <c r="A1723" t="str">
        <f t="shared" si="27"/>
        <v>2005_1TOT_21</v>
      </c>
      <c r="B1723" s="243">
        <v>2005</v>
      </c>
      <c r="C1723" s="243" t="s">
        <v>147</v>
      </c>
      <c r="D1723" s="243">
        <v>1</v>
      </c>
      <c r="E1723" s="243">
        <v>21</v>
      </c>
      <c r="F1723" s="243">
        <v>223.52119895527443</v>
      </c>
      <c r="G1723" s="243">
        <v>2262064</v>
      </c>
      <c r="H1723" s="243">
        <v>323472889.07966977</v>
      </c>
      <c r="I1723" s="243">
        <v>142.99899962143854</v>
      </c>
      <c r="J1723" s="243">
        <v>3.5852880202018298</v>
      </c>
      <c r="K1723" s="243">
        <v>0.26676630121436951</v>
      </c>
      <c r="L1723" s="243">
        <v>24068266.113262475</v>
      </c>
      <c r="M1723" s="243">
        <v>109923</v>
      </c>
      <c r="N1723" s="243">
        <v>218.9556881932123</v>
      </c>
    </row>
    <row r="1724" spans="1:14">
      <c r="A1724" t="str">
        <f t="shared" si="27"/>
        <v>2005_1TOT_22</v>
      </c>
      <c r="B1724" s="243">
        <v>2005</v>
      </c>
      <c r="C1724" s="243" t="s">
        <v>147</v>
      </c>
      <c r="D1724" s="243">
        <v>1</v>
      </c>
      <c r="E1724" s="243">
        <v>22</v>
      </c>
      <c r="F1724" s="243">
        <v>230.09535186572367</v>
      </c>
      <c r="G1724" s="243">
        <v>2369530</v>
      </c>
      <c r="H1724" s="243">
        <v>347795710.76028067</v>
      </c>
      <c r="I1724" s="243">
        <v>146.77835298995188</v>
      </c>
      <c r="J1724" s="243">
        <v>3.8548757480547247</v>
      </c>
      <c r="K1724" s="243">
        <v>0.26958772785289487</v>
      </c>
      <c r="L1724" s="243">
        <v>24322821.680610895</v>
      </c>
      <c r="M1724" s="243">
        <v>107466</v>
      </c>
      <c r="N1724" s="243">
        <v>226.33038989644069</v>
      </c>
    </row>
    <row r="1725" spans="1:14">
      <c r="A1725" t="str">
        <f t="shared" si="27"/>
        <v>2005_1TOT_23</v>
      </c>
      <c r="B1725" s="243">
        <v>2005</v>
      </c>
      <c r="C1725" s="243" t="s">
        <v>147</v>
      </c>
      <c r="D1725" s="243">
        <v>1</v>
      </c>
      <c r="E1725" s="243">
        <v>23</v>
      </c>
      <c r="F1725" s="243">
        <v>236.86286221471556</v>
      </c>
      <c r="G1725" s="243">
        <v>2476974</v>
      </c>
      <c r="H1725" s="243">
        <v>373002870.76498628</v>
      </c>
      <c r="I1725" s="243">
        <v>150.58812517409802</v>
      </c>
      <c r="J1725" s="243">
        <v>4.1342652481927802</v>
      </c>
      <c r="K1725" s="243">
        <v>0.27938950013805552</v>
      </c>
      <c r="L1725" s="243">
        <v>25207160.004705608</v>
      </c>
      <c r="M1725" s="243">
        <v>107444</v>
      </c>
      <c r="N1725" s="243">
        <v>234.60742344575414</v>
      </c>
    </row>
    <row r="1726" spans="1:14">
      <c r="A1726" t="str">
        <f t="shared" si="27"/>
        <v>2005_1TOT_24</v>
      </c>
      <c r="B1726" s="243">
        <v>2005</v>
      </c>
      <c r="C1726" s="243" t="s">
        <v>147</v>
      </c>
      <c r="D1726" s="243">
        <v>1</v>
      </c>
      <c r="E1726" s="243">
        <v>24</v>
      </c>
      <c r="F1726" s="243">
        <v>247.01412773820337</v>
      </c>
      <c r="G1726" s="243">
        <v>2584425</v>
      </c>
      <c r="H1726" s="243">
        <v>399025773.84091872</v>
      </c>
      <c r="I1726" s="243">
        <v>154.39634496683738</v>
      </c>
      <c r="J1726" s="243">
        <v>4.4226962289604899</v>
      </c>
      <c r="K1726" s="243">
        <v>0.28843098076770968</v>
      </c>
      <c r="L1726" s="243">
        <v>26022903.075932443</v>
      </c>
      <c r="M1726" s="243">
        <v>107451</v>
      </c>
      <c r="N1726" s="243">
        <v>242.18390778989905</v>
      </c>
    </row>
    <row r="1727" spans="1:14">
      <c r="A1727" t="str">
        <f t="shared" si="27"/>
        <v>2005_1TOT_25</v>
      </c>
      <c r="B1727" s="243">
        <v>2005</v>
      </c>
      <c r="C1727" s="243" t="s">
        <v>147</v>
      </c>
      <c r="D1727" s="243">
        <v>1</v>
      </c>
      <c r="E1727" s="243">
        <v>25</v>
      </c>
      <c r="F1727" s="243">
        <v>257.16539326169118</v>
      </c>
      <c r="G1727" s="243">
        <v>2691879</v>
      </c>
      <c r="H1727" s="243">
        <v>426143518.90171635</v>
      </c>
      <c r="I1727" s="243">
        <v>158.30708546027378</v>
      </c>
      <c r="J1727" s="243">
        <v>4.7232621489607256</v>
      </c>
      <c r="K1727" s="243">
        <v>0.30056592000023574</v>
      </c>
      <c r="L1727" s="243">
        <v>27117745.060797632</v>
      </c>
      <c r="M1727" s="243">
        <v>107454</v>
      </c>
      <c r="N1727" s="243">
        <v>252.36608279633734</v>
      </c>
    </row>
    <row r="1728" spans="1:14">
      <c r="A1728" t="str">
        <f t="shared" si="27"/>
        <v>2005_1TOT_26</v>
      </c>
      <c r="B1728" s="243">
        <v>2005</v>
      </c>
      <c r="C1728" s="243" t="s">
        <v>147</v>
      </c>
      <c r="D1728" s="243">
        <v>1</v>
      </c>
      <c r="E1728" s="243">
        <v>26</v>
      </c>
      <c r="F1728" s="243">
        <v>269.73362676696178</v>
      </c>
      <c r="G1728" s="243">
        <v>2797478</v>
      </c>
      <c r="H1728" s="243">
        <v>453924315.43705434</v>
      </c>
      <c r="I1728" s="243">
        <v>162.26197862398001</v>
      </c>
      <c r="J1728" s="243">
        <v>5.0311771562838912</v>
      </c>
      <c r="K1728" s="243">
        <v>0.30791500732316557</v>
      </c>
      <c r="L1728" s="243">
        <v>27780796.535337985</v>
      </c>
      <c r="M1728" s="243">
        <v>105599</v>
      </c>
      <c r="N1728" s="243">
        <v>263.07821603744338</v>
      </c>
    </row>
    <row r="1729" spans="1:14">
      <c r="A1729" t="str">
        <f t="shared" si="27"/>
        <v>2005_1TOT_27</v>
      </c>
      <c r="B1729" s="243">
        <v>2005</v>
      </c>
      <c r="C1729" s="243" t="s">
        <v>147</v>
      </c>
      <c r="D1729" s="243">
        <v>1</v>
      </c>
      <c r="E1729" s="243">
        <v>27</v>
      </c>
      <c r="F1729" s="243">
        <v>270.7004139596749</v>
      </c>
      <c r="G1729" s="243">
        <v>2904934</v>
      </c>
      <c r="H1729" s="243">
        <v>483008519.33592564</v>
      </c>
      <c r="I1729" s="243">
        <v>166.27177048976867</v>
      </c>
      <c r="J1729" s="243">
        <v>5.3535387863803416</v>
      </c>
      <c r="K1729" s="243">
        <v>0.32236163009645047</v>
      </c>
      <c r="L1729" s="243">
        <v>29084203.898871303</v>
      </c>
      <c r="M1729" s="243">
        <v>107456</v>
      </c>
      <c r="N1729" s="243">
        <v>270.66151633106858</v>
      </c>
    </row>
    <row r="1730" spans="1:14">
      <c r="A1730" t="str">
        <f t="shared" si="27"/>
        <v>2005_1TOT_28</v>
      </c>
      <c r="B1730" s="243">
        <v>2005</v>
      </c>
      <c r="C1730" s="243" t="s">
        <v>147</v>
      </c>
      <c r="D1730" s="243">
        <v>1</v>
      </c>
      <c r="E1730" s="243">
        <v>28</v>
      </c>
      <c r="F1730" s="243">
        <v>270.7004139596749</v>
      </c>
      <c r="G1730" s="243">
        <v>3013007</v>
      </c>
      <c r="H1730" s="243">
        <v>512263925.17378926</v>
      </c>
      <c r="I1730" s="243">
        <v>170.01750250623024</v>
      </c>
      <c r="J1730" s="243">
        <v>5.6777979735260109</v>
      </c>
      <c r="K1730" s="243">
        <v>0.32425918714566926</v>
      </c>
      <c r="L1730" s="243">
        <v>29255405.837863624</v>
      </c>
      <c r="M1730" s="243">
        <v>108073</v>
      </c>
      <c r="N1730" s="243">
        <v>270.70041395967195</v>
      </c>
    </row>
    <row r="1731" spans="1:14">
      <c r="A1731" t="str">
        <f t="shared" si="27"/>
        <v>2005_1TOT_29</v>
      </c>
      <c r="B1731" s="243">
        <v>2005</v>
      </c>
      <c r="C1731" s="243" t="s">
        <v>147</v>
      </c>
      <c r="D1731" s="243">
        <v>1</v>
      </c>
      <c r="E1731" s="243">
        <v>29</v>
      </c>
      <c r="F1731" s="243">
        <v>276.11442223886843</v>
      </c>
      <c r="G1731" s="243">
        <v>3121079</v>
      </c>
      <c r="H1731" s="243">
        <v>541584240.36256826</v>
      </c>
      <c r="I1731" s="243">
        <v>173.52468180477592</v>
      </c>
      <c r="J1731" s="243">
        <v>6.0027765987639983</v>
      </c>
      <c r="K1731" s="243">
        <v>0.32497862523798737</v>
      </c>
      <c r="L1731" s="243">
        <v>29320315.188778996</v>
      </c>
      <c r="M1731" s="243">
        <v>108072</v>
      </c>
      <c r="N1731" s="243">
        <v>271.30353087551816</v>
      </c>
    </row>
    <row r="1732" spans="1:14">
      <c r="A1732" t="str">
        <f t="shared" ref="A1732:A1795" si="28">B1732&amp;"_"&amp;D1732&amp;C1732&amp;"_"&amp;E1732</f>
        <v>2005_1TOT_30</v>
      </c>
      <c r="B1732" s="243">
        <v>2005</v>
      </c>
      <c r="C1732" s="243" t="s">
        <v>147</v>
      </c>
      <c r="D1732" s="243">
        <v>1</v>
      </c>
      <c r="E1732" s="243">
        <v>30</v>
      </c>
      <c r="F1732" s="243">
        <v>287.61918983215463</v>
      </c>
      <c r="G1732" s="243">
        <v>3228536</v>
      </c>
      <c r="H1732" s="243">
        <v>572056253.3629005</v>
      </c>
      <c r="I1732" s="243">
        <v>177.18750955941036</v>
      </c>
      <c r="J1732" s="243">
        <v>6.3405203381925528</v>
      </c>
      <c r="K1732" s="243">
        <v>0.33774373942855451</v>
      </c>
      <c r="L1732" s="243">
        <v>30472013.000332236</v>
      </c>
      <c r="M1732" s="243">
        <v>107457</v>
      </c>
      <c r="N1732" s="243">
        <v>283.57401565586457</v>
      </c>
    </row>
    <row r="1733" spans="1:14">
      <c r="A1733" t="str">
        <f t="shared" si="28"/>
        <v>2005_1TOT_31</v>
      </c>
      <c r="B1733" s="243">
        <v>2005</v>
      </c>
      <c r="C1733" s="243" t="s">
        <v>147</v>
      </c>
      <c r="D1733" s="243">
        <v>1</v>
      </c>
      <c r="E1733" s="243">
        <v>31</v>
      </c>
      <c r="F1733" s="243">
        <v>296.68765369980372</v>
      </c>
      <c r="G1733" s="243">
        <v>3335359</v>
      </c>
      <c r="H1733" s="243">
        <v>603288333.68755436</v>
      </c>
      <c r="I1733" s="243">
        <v>180.87658140774482</v>
      </c>
      <c r="J1733" s="243">
        <v>6.6866884629851802</v>
      </c>
      <c r="K1733" s="243">
        <v>0.34616812479262737</v>
      </c>
      <c r="L1733" s="243">
        <v>31232080.324653864</v>
      </c>
      <c r="M1733" s="243">
        <v>106823</v>
      </c>
      <c r="N1733" s="243">
        <v>292.37224497209274</v>
      </c>
    </row>
    <row r="1734" spans="1:14">
      <c r="A1734" t="str">
        <f t="shared" si="28"/>
        <v>2005_1TOT_32</v>
      </c>
      <c r="B1734" s="243">
        <v>2005</v>
      </c>
      <c r="C1734" s="243" t="s">
        <v>147</v>
      </c>
      <c r="D1734" s="243">
        <v>1</v>
      </c>
      <c r="E1734" s="243">
        <v>32</v>
      </c>
      <c r="F1734" s="243">
        <v>304.5379657046343</v>
      </c>
      <c r="G1734" s="243">
        <v>3444664</v>
      </c>
      <c r="H1734" s="243">
        <v>636193037.04639041</v>
      </c>
      <c r="I1734" s="243">
        <v>184.68943184194174</v>
      </c>
      <c r="J1734" s="243">
        <v>7.0513954994740207</v>
      </c>
      <c r="K1734" s="243">
        <v>0.36470703648884051</v>
      </c>
      <c r="L1734" s="243">
        <v>32904703.358836055</v>
      </c>
      <c r="M1734" s="243">
        <v>109305</v>
      </c>
      <c r="N1734" s="243">
        <v>301.03566496350629</v>
      </c>
    </row>
    <row r="1735" spans="1:14">
      <c r="A1735" t="str">
        <f t="shared" si="28"/>
        <v>2005_1TOT_33</v>
      </c>
      <c r="B1735" s="243">
        <v>2005</v>
      </c>
      <c r="C1735" s="243" t="s">
        <v>147</v>
      </c>
      <c r="D1735" s="243">
        <v>1</v>
      </c>
      <c r="E1735" s="243">
        <v>33</v>
      </c>
      <c r="F1735" s="243">
        <v>306.79380248763158</v>
      </c>
      <c r="G1735" s="243">
        <v>3551503</v>
      </c>
      <c r="H1735" s="243">
        <v>668755478.85442996</v>
      </c>
      <c r="I1735" s="243">
        <v>188.30210163258485</v>
      </c>
      <c r="J1735" s="243">
        <v>7.4123089993813638</v>
      </c>
      <c r="K1735" s="243">
        <v>0.36091349990734312</v>
      </c>
      <c r="L1735" s="243">
        <v>32562441.808039546</v>
      </c>
      <c r="M1735" s="243">
        <v>106839</v>
      </c>
      <c r="N1735" s="243">
        <v>304.78048098577807</v>
      </c>
    </row>
    <row r="1736" spans="1:14">
      <c r="A1736" t="str">
        <f t="shared" si="28"/>
        <v>2005_1TOT_34</v>
      </c>
      <c r="B1736" s="243">
        <v>2005</v>
      </c>
      <c r="C1736" s="243" t="s">
        <v>147</v>
      </c>
      <c r="D1736" s="243">
        <v>1</v>
      </c>
      <c r="E1736" s="243">
        <v>34</v>
      </c>
      <c r="F1736" s="243">
        <v>315.81714961962075</v>
      </c>
      <c r="G1736" s="243">
        <v>3659565</v>
      </c>
      <c r="H1736" s="243">
        <v>702577116.50876772</v>
      </c>
      <c r="I1736" s="243">
        <v>191.98377853891589</v>
      </c>
      <c r="J1736" s="243">
        <v>7.7871790932884872</v>
      </c>
      <c r="K1736" s="243">
        <v>0.37487009390712345</v>
      </c>
      <c r="L1736" s="243">
        <v>33821637.654337764</v>
      </c>
      <c r="M1736" s="243">
        <v>108062</v>
      </c>
      <c r="N1736" s="243">
        <v>312.98363582330296</v>
      </c>
    </row>
    <row r="1737" spans="1:14">
      <c r="A1737" t="str">
        <f t="shared" si="28"/>
        <v>2005_1TOT_35</v>
      </c>
      <c r="B1737" s="243">
        <v>2005</v>
      </c>
      <c r="C1737" s="243" t="s">
        <v>147</v>
      </c>
      <c r="D1737" s="243">
        <v>1</v>
      </c>
      <c r="E1737" s="243">
        <v>35</v>
      </c>
      <c r="F1737" s="243">
        <v>324.84049675160992</v>
      </c>
      <c r="G1737" s="243">
        <v>3768258</v>
      </c>
      <c r="H1737" s="243">
        <v>737496306.22004867</v>
      </c>
      <c r="I1737" s="243">
        <v>195.71279520140305</v>
      </c>
      <c r="J1737" s="243">
        <v>8.1742141641508717</v>
      </c>
      <c r="K1737" s="243">
        <v>0.38703507086238442</v>
      </c>
      <c r="L1737" s="243">
        <v>34919189.711280942</v>
      </c>
      <c r="M1737" s="243">
        <v>108693</v>
      </c>
      <c r="N1737" s="243">
        <v>321.26438419475903</v>
      </c>
    </row>
    <row r="1738" spans="1:14">
      <c r="A1738" t="str">
        <f t="shared" si="28"/>
        <v>2005_1TOT_36</v>
      </c>
      <c r="B1738" s="243">
        <v>2005</v>
      </c>
      <c r="C1738" s="243" t="s">
        <v>147</v>
      </c>
      <c r="D1738" s="243">
        <v>1</v>
      </c>
      <c r="E1738" s="243">
        <v>36</v>
      </c>
      <c r="F1738" s="243">
        <v>338.37551744959364</v>
      </c>
      <c r="G1738" s="243">
        <v>3875093</v>
      </c>
      <c r="H1738" s="243">
        <v>772984667.46032679</v>
      </c>
      <c r="I1738" s="243">
        <v>199.4751267802674</v>
      </c>
      <c r="J1738" s="243">
        <v>8.5675577818289099</v>
      </c>
      <c r="K1738" s="243">
        <v>0.39334361767803827</v>
      </c>
      <c r="L1738" s="243">
        <v>35488361.240278125</v>
      </c>
      <c r="M1738" s="243">
        <v>106835</v>
      </c>
      <c r="N1738" s="243">
        <v>332.17916638066293</v>
      </c>
    </row>
    <row r="1739" spans="1:14">
      <c r="A1739" t="str">
        <f t="shared" si="28"/>
        <v>2005_1TOT_37</v>
      </c>
      <c r="B1739" s="243">
        <v>2005</v>
      </c>
      <c r="C1739" s="243" t="s">
        <v>147</v>
      </c>
      <c r="D1739" s="243">
        <v>1</v>
      </c>
      <c r="E1739" s="243">
        <v>37</v>
      </c>
      <c r="F1739" s="243">
        <v>338.37551744959364</v>
      </c>
      <c r="G1739" s="243">
        <v>3982535</v>
      </c>
      <c r="H1739" s="243">
        <v>809340409.80614603</v>
      </c>
      <c r="I1739" s="243">
        <v>203.2224223531359</v>
      </c>
      <c r="J1739" s="243">
        <v>8.9705152224628506</v>
      </c>
      <c r="K1739" s="243">
        <v>0.40295744063394068</v>
      </c>
      <c r="L1739" s="243">
        <v>36355742.345819235</v>
      </c>
      <c r="M1739" s="243">
        <v>107442</v>
      </c>
      <c r="N1739" s="243">
        <v>338.37551744959359</v>
      </c>
    </row>
    <row r="1740" spans="1:14">
      <c r="A1740" t="str">
        <f t="shared" si="28"/>
        <v>2005_1TOT_38</v>
      </c>
      <c r="B1740" s="243">
        <v>2005</v>
      </c>
      <c r="C1740" s="243" t="s">
        <v>147</v>
      </c>
      <c r="D1740" s="243">
        <v>1</v>
      </c>
      <c r="E1740" s="243">
        <v>38</v>
      </c>
      <c r="F1740" s="243">
        <v>345.14302779858554</v>
      </c>
      <c r="G1740" s="243">
        <v>4088738</v>
      </c>
      <c r="H1740" s="243">
        <v>845410600.52677798</v>
      </c>
      <c r="I1740" s="243">
        <v>206.76565740499342</v>
      </c>
      <c r="J1740" s="243">
        <v>9.3703076843443327</v>
      </c>
      <c r="K1740" s="243">
        <v>0.3997924618814821</v>
      </c>
      <c r="L1740" s="243">
        <v>36070190.720631957</v>
      </c>
      <c r="M1740" s="243">
        <v>106203</v>
      </c>
      <c r="N1740" s="243">
        <v>339.63438622856188</v>
      </c>
    </row>
    <row r="1741" spans="1:14">
      <c r="A1741" t="str">
        <f t="shared" si="28"/>
        <v>2005_1TOT_39</v>
      </c>
      <c r="B1741" s="243">
        <v>2005</v>
      </c>
      <c r="C1741" s="243" t="s">
        <v>147</v>
      </c>
      <c r="D1741" s="243">
        <v>1</v>
      </c>
      <c r="E1741" s="243">
        <v>39</v>
      </c>
      <c r="F1741" s="243">
        <v>354.1663749305747</v>
      </c>
      <c r="G1741" s="243">
        <v>4196811</v>
      </c>
      <c r="H1741" s="243">
        <v>883327259.09611869</v>
      </c>
      <c r="I1741" s="243">
        <v>210.47582535790119</v>
      </c>
      <c r="J1741" s="243">
        <v>9.7905659079052523</v>
      </c>
      <c r="K1741" s="243">
        <v>0.42025822356091957</v>
      </c>
      <c r="L1741" s="243">
        <v>37916658.569340706</v>
      </c>
      <c r="M1741" s="243">
        <v>108073</v>
      </c>
      <c r="N1741" s="243">
        <v>350.84302803975743</v>
      </c>
    </row>
    <row r="1742" spans="1:14">
      <c r="A1742" t="str">
        <f t="shared" si="28"/>
        <v>2005_1TOT_40</v>
      </c>
      <c r="B1742" s="243">
        <v>2005</v>
      </c>
      <c r="C1742" s="243" t="s">
        <v>147</v>
      </c>
      <c r="D1742" s="243">
        <v>1</v>
      </c>
      <c r="E1742" s="243">
        <v>40</v>
      </c>
      <c r="F1742" s="243">
        <v>360.93388527956654</v>
      </c>
      <c r="G1742" s="243">
        <v>4304264</v>
      </c>
      <c r="H1742" s="243">
        <v>921727040.93522656</v>
      </c>
      <c r="I1742" s="243">
        <v>214.14277584628326</v>
      </c>
      <c r="J1742" s="243">
        <v>10.216178942116008</v>
      </c>
      <c r="K1742" s="243">
        <v>0.42561303421075536</v>
      </c>
      <c r="L1742" s="243">
        <v>38399781.839107871</v>
      </c>
      <c r="M1742" s="243">
        <v>107453</v>
      </c>
      <c r="N1742" s="243">
        <v>357.36351557525495</v>
      </c>
    </row>
    <row r="1743" spans="1:14">
      <c r="A1743" t="str">
        <f t="shared" si="28"/>
        <v>2005_1TOT_41</v>
      </c>
      <c r="B1743" s="243">
        <v>2005</v>
      </c>
      <c r="C1743" s="243" t="s">
        <v>147</v>
      </c>
      <c r="D1743" s="243">
        <v>1</v>
      </c>
      <c r="E1743" s="243">
        <v>41</v>
      </c>
      <c r="F1743" s="243">
        <v>369.95723241155571</v>
      </c>
      <c r="G1743" s="243">
        <v>4411718</v>
      </c>
      <c r="H1743" s="243">
        <v>960775789.92117715</v>
      </c>
      <c r="I1743" s="243">
        <v>217.77815126016151</v>
      </c>
      <c r="J1743" s="243">
        <v>10.648984956683478</v>
      </c>
      <c r="K1743" s="243">
        <v>0.43280601456747014</v>
      </c>
      <c r="L1743" s="243">
        <v>39048748.985950589</v>
      </c>
      <c r="M1743" s="243">
        <v>107454</v>
      </c>
      <c r="N1743" s="243">
        <v>363.39967787100147</v>
      </c>
    </row>
    <row r="1744" spans="1:14">
      <c r="A1744" t="str">
        <f t="shared" si="28"/>
        <v>2005_1TOT_42</v>
      </c>
      <c r="B1744" s="243">
        <v>2005</v>
      </c>
      <c r="C1744" s="243" t="s">
        <v>147</v>
      </c>
      <c r="D1744" s="243">
        <v>1</v>
      </c>
      <c r="E1744" s="243">
        <v>42</v>
      </c>
      <c r="F1744" s="243">
        <v>374.46890597755032</v>
      </c>
      <c r="G1744" s="243">
        <v>4519786</v>
      </c>
      <c r="H1744" s="243">
        <v>1000999274.6194031</v>
      </c>
      <c r="I1744" s="243">
        <v>221.47050205903622</v>
      </c>
      <c r="J1744" s="243">
        <v>11.09481143144502</v>
      </c>
      <c r="K1744" s="243">
        <v>0.44582647476154236</v>
      </c>
      <c r="L1744" s="243">
        <v>40223484.698225975</v>
      </c>
      <c r="M1744" s="243">
        <v>108068</v>
      </c>
      <c r="N1744" s="243">
        <v>372.20532163291608</v>
      </c>
    </row>
    <row r="1745" spans="1:14">
      <c r="A1745" t="str">
        <f t="shared" si="28"/>
        <v>2005_1TOT_43</v>
      </c>
      <c r="B1745" s="243">
        <v>2005</v>
      </c>
      <c r="C1745" s="243" t="s">
        <v>147</v>
      </c>
      <c r="D1745" s="243">
        <v>1</v>
      </c>
      <c r="E1745" s="243">
        <v>43</v>
      </c>
      <c r="F1745" s="243">
        <v>389.13184506703271</v>
      </c>
      <c r="G1745" s="243">
        <v>4627855</v>
      </c>
      <c r="H1745" s="243">
        <v>1042282963.0575974</v>
      </c>
      <c r="I1745" s="243">
        <v>225.21945114045221</v>
      </c>
      <c r="J1745" s="243">
        <v>11.552388924286308</v>
      </c>
      <c r="K1745" s="243">
        <v>0.45757749284128835</v>
      </c>
      <c r="L1745" s="243">
        <v>41283688.438194275</v>
      </c>
      <c r="M1745" s="243">
        <v>108069</v>
      </c>
      <c r="N1745" s="243">
        <v>382.01231100680377</v>
      </c>
    </row>
    <row r="1746" spans="1:14">
      <c r="A1746" t="str">
        <f t="shared" si="28"/>
        <v>2005_1TOT_44</v>
      </c>
      <c r="B1746" s="243">
        <v>2005</v>
      </c>
      <c r="C1746" s="243" t="s">
        <v>147</v>
      </c>
      <c r="D1746" s="243">
        <v>1</v>
      </c>
      <c r="E1746" s="243">
        <v>44</v>
      </c>
      <c r="F1746" s="243">
        <v>406.05062093951238</v>
      </c>
      <c r="G1746" s="243">
        <v>4734069</v>
      </c>
      <c r="H1746" s="243">
        <v>1084675688.9845848</v>
      </c>
      <c r="I1746" s="243">
        <v>229.12122509929299</v>
      </c>
      <c r="J1746" s="243">
        <v>12.02225869557429</v>
      </c>
      <c r="K1746" s="243">
        <v>0.46986977128798202</v>
      </c>
      <c r="L1746" s="243">
        <v>42392725.92698741</v>
      </c>
      <c r="M1746" s="243">
        <v>106214</v>
      </c>
      <c r="N1746" s="243">
        <v>399.12559480847546</v>
      </c>
    </row>
    <row r="1747" spans="1:14">
      <c r="A1747" t="str">
        <f t="shared" si="28"/>
        <v>2005_1TOT_45</v>
      </c>
      <c r="B1747" s="243">
        <v>2005</v>
      </c>
      <c r="C1747" s="243" t="s">
        <v>147</v>
      </c>
      <c r="D1747" s="243">
        <v>1</v>
      </c>
      <c r="E1747" s="243">
        <v>45</v>
      </c>
      <c r="F1747" s="243">
        <v>406.05062093951238</v>
      </c>
      <c r="G1747" s="243">
        <v>4841519</v>
      </c>
      <c r="H1747" s="243">
        <v>1128305828.2045331</v>
      </c>
      <c r="I1747" s="243">
        <v>233.04789843942223</v>
      </c>
      <c r="J1747" s="243">
        <v>12.505843628797214</v>
      </c>
      <c r="K1747" s="243">
        <v>0.4835849332229234</v>
      </c>
      <c r="L1747" s="243">
        <v>43630139.219948292</v>
      </c>
      <c r="M1747" s="243">
        <v>107450</v>
      </c>
      <c r="N1747" s="243">
        <v>406.05062093949084</v>
      </c>
    </row>
    <row r="1748" spans="1:14">
      <c r="A1748" t="str">
        <f t="shared" si="28"/>
        <v>2005_1TOT_46</v>
      </c>
      <c r="B1748" s="243">
        <v>2005</v>
      </c>
      <c r="C1748" s="243" t="s">
        <v>147</v>
      </c>
      <c r="D1748" s="243">
        <v>1</v>
      </c>
      <c r="E1748" s="243">
        <v>46</v>
      </c>
      <c r="F1748" s="243">
        <v>406.05062093951238</v>
      </c>
      <c r="G1748" s="243">
        <v>4950198</v>
      </c>
      <c r="H1748" s="243">
        <v>1172435003.6376169</v>
      </c>
      <c r="I1748" s="243">
        <v>236.84608244712976</v>
      </c>
      <c r="J1748" s="243">
        <v>12.994959747529046</v>
      </c>
      <c r="K1748" s="243">
        <v>0.48911611873183247</v>
      </c>
      <c r="L1748" s="243">
        <v>44129175.433083773</v>
      </c>
      <c r="M1748" s="243">
        <v>108679</v>
      </c>
      <c r="N1748" s="243">
        <v>406.05062093949863</v>
      </c>
    </row>
    <row r="1749" spans="1:14">
      <c r="A1749" t="str">
        <f t="shared" si="28"/>
        <v>2005_1TOT_47</v>
      </c>
      <c r="B1749" s="243">
        <v>2005</v>
      </c>
      <c r="C1749" s="243" t="s">
        <v>147</v>
      </c>
      <c r="D1749" s="243">
        <v>1</v>
      </c>
      <c r="E1749" s="243">
        <v>47</v>
      </c>
      <c r="F1749" s="243">
        <v>406.05062093951238</v>
      </c>
      <c r="G1749" s="243">
        <v>5057028</v>
      </c>
      <c r="H1749" s="243">
        <v>1215813391.4725842</v>
      </c>
      <c r="I1749" s="243">
        <v>240.42053780848835</v>
      </c>
      <c r="J1749" s="243">
        <v>13.475754334929761</v>
      </c>
      <c r="K1749" s="243">
        <v>0.48079458740071424</v>
      </c>
      <c r="L1749" s="243">
        <v>43378387.834967375</v>
      </c>
      <c r="M1749" s="243">
        <v>106830</v>
      </c>
      <c r="N1749" s="243">
        <v>406.05062093950551</v>
      </c>
    </row>
    <row r="1750" spans="1:14">
      <c r="A1750" t="str">
        <f t="shared" si="28"/>
        <v>2005_1TOT_48</v>
      </c>
      <c r="B1750" s="243">
        <v>2005</v>
      </c>
      <c r="C1750" s="243" t="s">
        <v>147</v>
      </c>
      <c r="D1750" s="243">
        <v>1</v>
      </c>
      <c r="E1750" s="243">
        <v>48</v>
      </c>
      <c r="F1750" s="243">
        <v>417.32980485449889</v>
      </c>
      <c r="G1750" s="243">
        <v>5164492</v>
      </c>
      <c r="H1750" s="243">
        <v>1259855483.484833</v>
      </c>
      <c r="I1750" s="243">
        <v>243.94567432476089</v>
      </c>
      <c r="J1750" s="243">
        <v>13.963905244038102</v>
      </c>
      <c r="K1750" s="243">
        <v>0.48815090910834158</v>
      </c>
      <c r="L1750" s="243">
        <v>44042092.012248755</v>
      </c>
      <c r="M1750" s="243">
        <v>107464</v>
      </c>
      <c r="N1750" s="243">
        <v>409.83112495578757</v>
      </c>
    </row>
    <row r="1751" spans="1:14">
      <c r="A1751" t="str">
        <f t="shared" si="28"/>
        <v>2005_1TOT_49</v>
      </c>
      <c r="B1751" s="243">
        <v>2005</v>
      </c>
      <c r="C1751" s="243" t="s">
        <v>147</v>
      </c>
      <c r="D1751" s="243">
        <v>1</v>
      </c>
      <c r="E1751" s="243">
        <v>49</v>
      </c>
      <c r="F1751" s="243">
        <v>433.12066233547989</v>
      </c>
      <c r="G1751" s="243">
        <v>5271956</v>
      </c>
      <c r="H1751" s="243">
        <v>1305595329.1878841</v>
      </c>
      <c r="I1751" s="243">
        <v>247.64913235009627</v>
      </c>
      <c r="J1751" s="243">
        <v>14.470873606399497</v>
      </c>
      <c r="K1751" s="243">
        <v>0.50696836236139475</v>
      </c>
      <c r="L1751" s="243">
        <v>45739845.70305109</v>
      </c>
      <c r="M1751" s="243">
        <v>107464</v>
      </c>
      <c r="N1751" s="243">
        <v>425.62947315427579</v>
      </c>
    </row>
    <row r="1752" spans="1:14">
      <c r="A1752" t="str">
        <f t="shared" si="28"/>
        <v>2005_1TOT_50</v>
      </c>
      <c r="B1752" s="243">
        <v>2005</v>
      </c>
      <c r="C1752" s="243" t="s">
        <v>147</v>
      </c>
      <c r="D1752" s="243">
        <v>1</v>
      </c>
      <c r="E1752" s="243">
        <v>50</v>
      </c>
      <c r="F1752" s="243">
        <v>442.14400946746906</v>
      </c>
      <c r="G1752" s="243">
        <v>5379417</v>
      </c>
      <c r="H1752" s="243">
        <v>1352720719.7332854</v>
      </c>
      <c r="I1752" s="243">
        <v>251.4623275595265</v>
      </c>
      <c r="J1752" s="243">
        <v>14.993198981643374</v>
      </c>
      <c r="K1752" s="243">
        <v>0.52232537524387723</v>
      </c>
      <c r="L1752" s="243">
        <v>47125390.545401335</v>
      </c>
      <c r="M1752" s="243">
        <v>107461</v>
      </c>
      <c r="N1752" s="243">
        <v>438.53482235789107</v>
      </c>
    </row>
    <row r="1753" spans="1:14">
      <c r="A1753" t="str">
        <f t="shared" si="28"/>
        <v>2005_1TOT_51</v>
      </c>
      <c r="B1753" s="243">
        <v>2005</v>
      </c>
      <c r="C1753" s="243" t="s">
        <v>147</v>
      </c>
      <c r="D1753" s="243">
        <v>1</v>
      </c>
      <c r="E1753" s="243">
        <v>51</v>
      </c>
      <c r="F1753" s="243">
        <v>451.16735659945817</v>
      </c>
      <c r="G1753" s="243">
        <v>5487495</v>
      </c>
      <c r="H1753" s="243">
        <v>1401251841.6730685</v>
      </c>
      <c r="I1753" s="243">
        <v>255.35364345171496</v>
      </c>
      <c r="J1753" s="243">
        <v>15.531105112177869</v>
      </c>
      <c r="K1753" s="243">
        <v>0.53790613053449476</v>
      </c>
      <c r="L1753" s="243">
        <v>48531121.939783096</v>
      </c>
      <c r="M1753" s="243">
        <v>108078</v>
      </c>
      <c r="N1753" s="243">
        <v>449.03793500789334</v>
      </c>
    </row>
    <row r="1754" spans="1:14">
      <c r="A1754" t="str">
        <f t="shared" si="28"/>
        <v>2005_1TOT_52</v>
      </c>
      <c r="B1754" s="243">
        <v>2005</v>
      </c>
      <c r="C1754" s="243" t="s">
        <v>147</v>
      </c>
      <c r="D1754" s="243">
        <v>1</v>
      </c>
      <c r="E1754" s="243">
        <v>52</v>
      </c>
      <c r="F1754" s="243">
        <v>471.92105500303325</v>
      </c>
      <c r="G1754" s="243">
        <v>5594940</v>
      </c>
      <c r="H1754" s="243">
        <v>1450532318.5290282</v>
      </c>
      <c r="I1754" s="243">
        <v>259.25788632747236</v>
      </c>
      <c r="J1754" s="243">
        <v>16.077316894575464</v>
      </c>
      <c r="K1754" s="243">
        <v>0.54621178239759516</v>
      </c>
      <c r="L1754" s="243">
        <v>49280476.855959654</v>
      </c>
      <c r="M1754" s="243">
        <v>107445</v>
      </c>
      <c r="N1754" s="243">
        <v>458.65770260095542</v>
      </c>
    </row>
    <row r="1755" spans="1:14">
      <c r="A1755" t="str">
        <f t="shared" si="28"/>
        <v>2005_1TOT_53</v>
      </c>
      <c r="B1755" s="243">
        <v>2005</v>
      </c>
      <c r="C1755" s="243" t="s">
        <v>147</v>
      </c>
      <c r="D1755" s="243">
        <v>1</v>
      </c>
      <c r="E1755" s="243">
        <v>53</v>
      </c>
      <c r="F1755" s="243">
        <v>473.72572442943112</v>
      </c>
      <c r="G1755" s="243">
        <v>5703627</v>
      </c>
      <c r="H1755" s="243">
        <v>1502020146.3400886</v>
      </c>
      <c r="I1755" s="243">
        <v>263.34473596188684</v>
      </c>
      <c r="J1755" s="243">
        <v>16.6479943716352</v>
      </c>
      <c r="K1755" s="243">
        <v>0.57067747705973559</v>
      </c>
      <c r="L1755" s="243">
        <v>51487827.811060429</v>
      </c>
      <c r="M1755" s="243">
        <v>108687</v>
      </c>
      <c r="N1755" s="243">
        <v>473.72572442942055</v>
      </c>
    </row>
    <row r="1756" spans="1:14">
      <c r="A1756" t="str">
        <f t="shared" si="28"/>
        <v>2005_1TOT_54</v>
      </c>
      <c r="B1756" s="243">
        <v>2005</v>
      </c>
      <c r="C1756" s="243" t="s">
        <v>147</v>
      </c>
      <c r="D1756" s="243">
        <v>1</v>
      </c>
      <c r="E1756" s="243">
        <v>54</v>
      </c>
      <c r="F1756" s="243">
        <v>496.28409225940396</v>
      </c>
      <c r="G1756" s="243">
        <v>5809842</v>
      </c>
      <c r="H1756" s="243">
        <v>1553587327.044914</v>
      </c>
      <c r="I1756" s="243">
        <v>267.40612344447817</v>
      </c>
      <c r="J1756" s="243">
        <v>17.219551375199281</v>
      </c>
      <c r="K1756" s="243">
        <v>0.5715570035640809</v>
      </c>
      <c r="L1756" s="243">
        <v>51567180.704825401</v>
      </c>
      <c r="M1756" s="243">
        <v>106215</v>
      </c>
      <c r="N1756" s="243">
        <v>485.49810012545686</v>
      </c>
    </row>
    <row r="1757" spans="1:14">
      <c r="A1757" t="str">
        <f t="shared" si="28"/>
        <v>2005_1TOT_55</v>
      </c>
      <c r="B1757" s="243">
        <v>2005</v>
      </c>
      <c r="C1757" s="243" t="s">
        <v>147</v>
      </c>
      <c r="D1757" s="243">
        <v>1</v>
      </c>
      <c r="E1757" s="243">
        <v>55</v>
      </c>
      <c r="F1757" s="243">
        <v>507.56327617439047</v>
      </c>
      <c r="G1757" s="243">
        <v>5918534</v>
      </c>
      <c r="H1757" s="243">
        <v>1607845961.6007371</v>
      </c>
      <c r="I1757" s="243">
        <v>271.66287489448183</v>
      </c>
      <c r="J1757" s="243">
        <v>17.820939741992486</v>
      </c>
      <c r="K1757" s="243">
        <v>0.60138836679320562</v>
      </c>
      <c r="L1757" s="243">
        <v>54258634.555823088</v>
      </c>
      <c r="M1757" s="243">
        <v>108692</v>
      </c>
      <c r="N1757" s="243">
        <v>499.19621090625884</v>
      </c>
    </row>
    <row r="1758" spans="1:14">
      <c r="A1758" t="str">
        <f t="shared" si="28"/>
        <v>2005_1TOT_56</v>
      </c>
      <c r="B1758" s="243">
        <v>2005</v>
      </c>
      <c r="C1758" s="243" t="s">
        <v>147</v>
      </c>
      <c r="D1758" s="243">
        <v>1</v>
      </c>
      <c r="E1758" s="243">
        <v>56</v>
      </c>
      <c r="F1758" s="243">
        <v>514.33078652338236</v>
      </c>
      <c r="G1758" s="243">
        <v>6025986</v>
      </c>
      <c r="H1758" s="243">
        <v>1662497506.205976</v>
      </c>
      <c r="I1758" s="243">
        <v>275.88804657129572</v>
      </c>
      <c r="J1758" s="243">
        <v>18.42668301994129</v>
      </c>
      <c r="K1758" s="243">
        <v>0.60574327794880389</v>
      </c>
      <c r="L1758" s="243">
        <v>54651544.605238914</v>
      </c>
      <c r="M1758" s="243">
        <v>107452</v>
      </c>
      <c r="N1758" s="243">
        <v>508.61356331421393</v>
      </c>
    </row>
    <row r="1759" spans="1:14">
      <c r="A1759" t="str">
        <f t="shared" si="28"/>
        <v>2005_1TOT_57</v>
      </c>
      <c r="B1759" s="243">
        <v>2005</v>
      </c>
      <c r="C1759" s="243" t="s">
        <v>147</v>
      </c>
      <c r="D1759" s="243">
        <v>1</v>
      </c>
      <c r="E1759" s="243">
        <v>57</v>
      </c>
      <c r="F1759" s="243">
        <v>536.88915435335525</v>
      </c>
      <c r="G1759" s="243">
        <v>6132829</v>
      </c>
      <c r="H1759" s="243">
        <v>1718666439.0849204</v>
      </c>
      <c r="I1759" s="243">
        <v>280.24039787917133</v>
      </c>
      <c r="J1759" s="243">
        <v>19.049244628524196</v>
      </c>
      <c r="K1759" s="243">
        <v>0.62256160858290599</v>
      </c>
      <c r="L1759" s="243">
        <v>56168932.878944397</v>
      </c>
      <c r="M1759" s="243">
        <v>106843</v>
      </c>
      <c r="N1759" s="243">
        <v>525.71467367019272</v>
      </c>
    </row>
    <row r="1760" spans="1:14">
      <c r="A1760" t="str">
        <f t="shared" si="28"/>
        <v>2005_1TOT_58</v>
      </c>
      <c r="B1760" s="243">
        <v>2005</v>
      </c>
      <c r="C1760" s="243" t="s">
        <v>147</v>
      </c>
      <c r="D1760" s="243">
        <v>1</v>
      </c>
      <c r="E1760" s="243">
        <v>58</v>
      </c>
      <c r="F1760" s="243">
        <v>541.40082791934981</v>
      </c>
      <c r="G1760" s="243">
        <v>6241511</v>
      </c>
      <c r="H1760" s="243">
        <v>1777472700.636708</v>
      </c>
      <c r="I1760" s="243">
        <v>284.78243499638279</v>
      </c>
      <c r="J1760" s="243">
        <v>19.701037691164917</v>
      </c>
      <c r="K1760" s="243">
        <v>0.65179306264072068</v>
      </c>
      <c r="L1760" s="243">
        <v>58806261.551787615</v>
      </c>
      <c r="M1760" s="243">
        <v>108682</v>
      </c>
      <c r="N1760" s="243">
        <v>541.085566623614</v>
      </c>
    </row>
    <row r="1761" spans="1:14">
      <c r="A1761" t="str">
        <f t="shared" si="28"/>
        <v>2005_1TOT_59</v>
      </c>
      <c r="B1761" s="243">
        <v>2005</v>
      </c>
      <c r="C1761" s="243" t="s">
        <v>147</v>
      </c>
      <c r="D1761" s="243">
        <v>1</v>
      </c>
      <c r="E1761" s="243">
        <v>59</v>
      </c>
      <c r="F1761" s="243">
        <v>552.68001183433626</v>
      </c>
      <c r="G1761" s="243">
        <v>6349588</v>
      </c>
      <c r="H1761" s="243">
        <v>1836157842.8150685</v>
      </c>
      <c r="I1761" s="243">
        <v>289.17747778518361</v>
      </c>
      <c r="J1761" s="243">
        <v>20.351488298678102</v>
      </c>
      <c r="K1761" s="243">
        <v>0.65045060751318573</v>
      </c>
      <c r="L1761" s="243">
        <v>58685142.178360462</v>
      </c>
      <c r="M1761" s="243">
        <v>108077</v>
      </c>
      <c r="N1761" s="243">
        <v>542.99381161912765</v>
      </c>
    </row>
    <row r="1762" spans="1:14">
      <c r="A1762" t="str">
        <f t="shared" si="28"/>
        <v>2005_1TOT_60</v>
      </c>
      <c r="B1762" s="243">
        <v>2005</v>
      </c>
      <c r="C1762" s="243" t="s">
        <v>147</v>
      </c>
      <c r="D1762" s="243">
        <v>1</v>
      </c>
      <c r="E1762" s="243">
        <v>60</v>
      </c>
      <c r="F1762" s="243">
        <v>570.50112242001489</v>
      </c>
      <c r="G1762" s="243">
        <v>6456420</v>
      </c>
      <c r="H1762" s="243">
        <v>1896286081.7299092</v>
      </c>
      <c r="I1762" s="243">
        <v>293.70550269807558</v>
      </c>
      <c r="J1762" s="243">
        <v>21.017933809059397</v>
      </c>
      <c r="K1762" s="243">
        <v>0.66644551038129407</v>
      </c>
      <c r="L1762" s="243">
        <v>60128238.914840698</v>
      </c>
      <c r="M1762" s="243">
        <v>106832</v>
      </c>
      <c r="N1762" s="243">
        <v>562.82985355362348</v>
      </c>
    </row>
    <row r="1763" spans="1:14">
      <c r="A1763" t="str">
        <f t="shared" si="28"/>
        <v>2005_1TOT_61</v>
      </c>
      <c r="B1763" s="243">
        <v>2005</v>
      </c>
      <c r="C1763" s="243" t="s">
        <v>147</v>
      </c>
      <c r="D1763" s="243">
        <v>1</v>
      </c>
      <c r="E1763" s="243">
        <v>61</v>
      </c>
      <c r="F1763" s="243">
        <v>586.5175635792956</v>
      </c>
      <c r="G1763" s="243">
        <v>6563251</v>
      </c>
      <c r="H1763" s="243">
        <v>1958092869.2562075</v>
      </c>
      <c r="I1763" s="243">
        <v>298.34191458717754</v>
      </c>
      <c r="J1763" s="243">
        <v>21.702983908669506</v>
      </c>
      <c r="K1763" s="243">
        <v>0.68505009961010899</v>
      </c>
      <c r="L1763" s="243">
        <v>61806787.526298285</v>
      </c>
      <c r="M1763" s="243">
        <v>106831</v>
      </c>
      <c r="N1763" s="243">
        <v>578.54730861171652</v>
      </c>
    </row>
    <row r="1764" spans="1:14">
      <c r="A1764" t="str">
        <f t="shared" si="28"/>
        <v>2005_1TOT_62</v>
      </c>
      <c r="B1764" s="243">
        <v>2005</v>
      </c>
      <c r="C1764" s="243" t="s">
        <v>147</v>
      </c>
      <c r="D1764" s="243">
        <v>1</v>
      </c>
      <c r="E1764" s="243">
        <v>62</v>
      </c>
      <c r="F1764" s="243">
        <v>597.79674749428216</v>
      </c>
      <c r="G1764" s="243">
        <v>6670704</v>
      </c>
      <c r="H1764" s="243">
        <v>2021546376.5553057</v>
      </c>
      <c r="I1764" s="243">
        <v>303.04843035387353</v>
      </c>
      <c r="J1764" s="243">
        <v>22.406285815071971</v>
      </c>
      <c r="K1764" s="243">
        <v>0.7033019064024657</v>
      </c>
      <c r="L1764" s="243">
        <v>63453507.299098253</v>
      </c>
      <c r="M1764" s="243">
        <v>107453</v>
      </c>
      <c r="N1764" s="243">
        <v>590.52336648672679</v>
      </c>
    </row>
    <row r="1765" spans="1:14">
      <c r="A1765" t="str">
        <f t="shared" si="28"/>
        <v>2005_1TOT_63</v>
      </c>
      <c r="B1765" s="243">
        <v>2005</v>
      </c>
      <c r="C1765" s="243" t="s">
        <v>147</v>
      </c>
      <c r="D1765" s="243">
        <v>1</v>
      </c>
      <c r="E1765" s="243">
        <v>63</v>
      </c>
      <c r="F1765" s="243">
        <v>609.07593140926861</v>
      </c>
      <c r="G1765" s="243">
        <v>6778769</v>
      </c>
      <c r="H1765" s="243">
        <v>2087204025.4144027</v>
      </c>
      <c r="I1765" s="243">
        <v>307.90310532995045</v>
      </c>
      <c r="J1765" s="243">
        <v>23.134017844049403</v>
      </c>
      <c r="K1765" s="243">
        <v>0.72773202897743161</v>
      </c>
      <c r="L1765" s="243">
        <v>65657648.859097004</v>
      </c>
      <c r="M1765" s="243">
        <v>108065</v>
      </c>
      <c r="N1765" s="243">
        <v>607.57552268631844</v>
      </c>
    </row>
    <row r="1766" spans="1:14">
      <c r="A1766" t="str">
        <f t="shared" si="28"/>
        <v>2005_1TOT_64</v>
      </c>
      <c r="B1766" s="243">
        <v>2005</v>
      </c>
      <c r="C1766" s="243" t="s">
        <v>147</v>
      </c>
      <c r="D1766" s="243">
        <v>1</v>
      </c>
      <c r="E1766" s="243">
        <v>64</v>
      </c>
      <c r="F1766" s="243">
        <v>628.41167526353104</v>
      </c>
      <c r="G1766" s="243">
        <v>6885602</v>
      </c>
      <c r="H1766" s="243">
        <v>2152994827.2793384</v>
      </c>
      <c r="I1766" s="243">
        <v>312.68069622370541</v>
      </c>
      <c r="J1766" s="243">
        <v>23.863225705755951</v>
      </c>
      <c r="K1766" s="243">
        <v>0.7292078617065485</v>
      </c>
      <c r="L1766" s="243">
        <v>65790801.864935637</v>
      </c>
      <c r="M1766" s="243">
        <v>106833</v>
      </c>
      <c r="N1766" s="243">
        <v>615.82845997899187</v>
      </c>
    </row>
    <row r="1767" spans="1:14">
      <c r="A1767" t="str">
        <f t="shared" si="28"/>
        <v>2005_1TOT_65</v>
      </c>
      <c r="B1767" s="243">
        <v>2005</v>
      </c>
      <c r="C1767" s="243" t="s">
        <v>147</v>
      </c>
      <c r="D1767" s="243">
        <v>1</v>
      </c>
      <c r="E1767" s="243">
        <v>65</v>
      </c>
      <c r="F1767" s="243">
        <v>642.91348315422795</v>
      </c>
      <c r="G1767" s="243">
        <v>6993658</v>
      </c>
      <c r="H1767" s="243">
        <v>2221746722.8759007</v>
      </c>
      <c r="I1767" s="243">
        <v>317.6802072500401</v>
      </c>
      <c r="J1767" s="243">
        <v>24.625253547872305</v>
      </c>
      <c r="K1767" s="243">
        <v>0.76202784211635333</v>
      </c>
      <c r="L1767" s="243">
        <v>68751895.596562386</v>
      </c>
      <c r="M1767" s="243">
        <v>108056</v>
      </c>
      <c r="N1767" s="243">
        <v>636.26171241358543</v>
      </c>
    </row>
    <row r="1768" spans="1:14">
      <c r="A1768" t="str">
        <f t="shared" si="28"/>
        <v>2005_1TOT_66</v>
      </c>
      <c r="B1768" s="243">
        <v>2005</v>
      </c>
      <c r="C1768" s="243" t="s">
        <v>147</v>
      </c>
      <c r="D1768" s="243">
        <v>1</v>
      </c>
      <c r="E1768" s="243">
        <v>66</v>
      </c>
      <c r="F1768" s="243">
        <v>664.90789178845148</v>
      </c>
      <c r="G1768" s="243">
        <v>7101728</v>
      </c>
      <c r="H1768" s="243">
        <v>2292484305.0175366</v>
      </c>
      <c r="I1768" s="243">
        <v>322.80654863401367</v>
      </c>
      <c r="J1768" s="243">
        <v>25.409290214908054</v>
      </c>
      <c r="K1768" s="243">
        <v>0.7840366670357497</v>
      </c>
      <c r="L1768" s="243">
        <v>70737582.141635895</v>
      </c>
      <c r="M1768" s="243">
        <v>108070</v>
      </c>
      <c r="N1768" s="243">
        <v>654.55336487124919</v>
      </c>
    </row>
    <row r="1769" spans="1:14">
      <c r="A1769" t="str">
        <f t="shared" si="28"/>
        <v>2005_1TOT_67</v>
      </c>
      <c r="B1769" s="243">
        <v>2005</v>
      </c>
      <c r="C1769" s="243" t="s">
        <v>147</v>
      </c>
      <c r="D1769" s="243">
        <v>1</v>
      </c>
      <c r="E1769" s="243">
        <v>67</v>
      </c>
      <c r="F1769" s="243">
        <v>676.75103489918729</v>
      </c>
      <c r="G1769" s="243">
        <v>7208541</v>
      </c>
      <c r="H1769" s="243">
        <v>2364554506.7448463</v>
      </c>
      <c r="I1769" s="243">
        <v>328.02123297139411</v>
      </c>
      <c r="J1769" s="243">
        <v>26.208097285267549</v>
      </c>
      <c r="K1769" s="243">
        <v>0.79880707035949428</v>
      </c>
      <c r="L1769" s="243">
        <v>72070201.727309704</v>
      </c>
      <c r="M1769" s="243">
        <v>106813</v>
      </c>
      <c r="N1769" s="243">
        <v>674.73249255530413</v>
      </c>
    </row>
    <row r="1770" spans="1:14">
      <c r="A1770" t="str">
        <f t="shared" si="28"/>
        <v>2005_1TOT_68</v>
      </c>
      <c r="B1770" s="243">
        <v>2005</v>
      </c>
      <c r="C1770" s="243" t="s">
        <v>147</v>
      </c>
      <c r="D1770" s="243">
        <v>1</v>
      </c>
      <c r="E1770" s="243">
        <v>68</v>
      </c>
      <c r="F1770" s="243">
        <v>679.00687168218462</v>
      </c>
      <c r="G1770" s="243">
        <v>7317842</v>
      </c>
      <c r="H1770" s="243">
        <v>2438535775.4329934</v>
      </c>
      <c r="I1770" s="243">
        <v>333.23154222692887</v>
      </c>
      <c r="J1770" s="243">
        <v>27.028086116794071</v>
      </c>
      <c r="K1770" s="243">
        <v>0.81998883152652269</v>
      </c>
      <c r="L1770" s="243">
        <v>73981268.688147068</v>
      </c>
      <c r="M1770" s="243">
        <v>109301</v>
      </c>
      <c r="N1770" s="243">
        <v>676.85811372400133</v>
      </c>
    </row>
    <row r="1771" spans="1:14">
      <c r="A1771" t="str">
        <f t="shared" si="28"/>
        <v>2005_1TOT_69</v>
      </c>
      <c r="B1771" s="243">
        <v>2005</v>
      </c>
      <c r="C1771" s="243" t="s">
        <v>147</v>
      </c>
      <c r="D1771" s="243">
        <v>1</v>
      </c>
      <c r="E1771" s="243">
        <v>69</v>
      </c>
      <c r="F1771" s="243">
        <v>706.52808043475159</v>
      </c>
      <c r="G1771" s="243">
        <v>7425296</v>
      </c>
      <c r="H1771" s="243">
        <v>2513059188.4954224</v>
      </c>
      <c r="I1771" s="243">
        <v>338.44565772131136</v>
      </c>
      <c r="J1771" s="243">
        <v>27.854083933295694</v>
      </c>
      <c r="K1771" s="243">
        <v>0.82599781650162285</v>
      </c>
      <c r="L1771" s="243">
        <v>74523413.062428951</v>
      </c>
      <c r="M1771" s="243">
        <v>107454</v>
      </c>
      <c r="N1771" s="243">
        <v>693.53782141594502</v>
      </c>
    </row>
    <row r="1772" spans="1:14">
      <c r="A1772" t="str">
        <f t="shared" si="28"/>
        <v>2005_1TOT_70</v>
      </c>
      <c r="B1772" s="243">
        <v>2005</v>
      </c>
      <c r="C1772" s="243" t="s">
        <v>147</v>
      </c>
      <c r="D1772" s="243">
        <v>1</v>
      </c>
      <c r="E1772" s="243">
        <v>70</v>
      </c>
      <c r="F1772" s="243">
        <v>727.50736251662636</v>
      </c>
      <c r="G1772" s="243">
        <v>7531516</v>
      </c>
      <c r="H1772" s="243">
        <v>2589246840.4523668</v>
      </c>
      <c r="I1772" s="243">
        <v>343.7882679200797</v>
      </c>
      <c r="J1772" s="243">
        <v>28.698527733905095</v>
      </c>
      <c r="K1772" s="243">
        <v>0.84444380060940105</v>
      </c>
      <c r="L1772" s="243">
        <v>76187651.956944466</v>
      </c>
      <c r="M1772" s="243">
        <v>106220</v>
      </c>
      <c r="N1772" s="243">
        <v>717.26277496652665</v>
      </c>
    </row>
    <row r="1773" spans="1:14">
      <c r="A1773" t="str">
        <f t="shared" si="28"/>
        <v>2005_1TOT_71</v>
      </c>
      <c r="B1773" s="243">
        <v>2005</v>
      </c>
      <c r="C1773" s="243" t="s">
        <v>147</v>
      </c>
      <c r="D1773" s="243">
        <v>1</v>
      </c>
      <c r="E1773" s="243">
        <v>71</v>
      </c>
      <c r="F1773" s="243">
        <v>744.42613838910609</v>
      </c>
      <c r="G1773" s="243">
        <v>7638974</v>
      </c>
      <c r="H1773" s="243">
        <v>2668802523.2670636</v>
      </c>
      <c r="I1773" s="243">
        <v>349.36661955742534</v>
      </c>
      <c r="J1773" s="243">
        <v>29.580301898491292</v>
      </c>
      <c r="K1773" s="243">
        <v>0.88177416458619717</v>
      </c>
      <c r="L1773" s="243">
        <v>79555682.814696789</v>
      </c>
      <c r="M1773" s="243">
        <v>107458</v>
      </c>
      <c r="N1773" s="243">
        <v>740.34211333448218</v>
      </c>
    </row>
    <row r="1774" spans="1:14">
      <c r="A1774" t="str">
        <f t="shared" si="28"/>
        <v>2005_1TOT_72</v>
      </c>
      <c r="B1774" s="243">
        <v>2005</v>
      </c>
      <c r="C1774" s="243" t="s">
        <v>147</v>
      </c>
      <c r="D1774" s="243">
        <v>1</v>
      </c>
      <c r="E1774" s="243">
        <v>72</v>
      </c>
      <c r="F1774" s="243">
        <v>768.78917564547669</v>
      </c>
      <c r="G1774" s="243">
        <v>7747032</v>
      </c>
      <c r="H1774" s="243">
        <v>2750391131.118782</v>
      </c>
      <c r="I1774" s="243">
        <v>355.0251413856019</v>
      </c>
      <c r="J1774" s="243">
        <v>30.484608466958196</v>
      </c>
      <c r="K1774" s="243">
        <v>0.90430656846690383</v>
      </c>
      <c r="L1774" s="243">
        <v>81588607.851718426</v>
      </c>
      <c r="M1774" s="243">
        <v>108058</v>
      </c>
      <c r="N1774" s="243">
        <v>755.04458579391087</v>
      </c>
    </row>
    <row r="1775" spans="1:14">
      <c r="A1775" t="str">
        <f t="shared" si="28"/>
        <v>2005_1TOT_73</v>
      </c>
      <c r="B1775" s="243">
        <v>2005</v>
      </c>
      <c r="C1775" s="243" t="s">
        <v>147</v>
      </c>
      <c r="D1775" s="243">
        <v>1</v>
      </c>
      <c r="E1775" s="243">
        <v>73</v>
      </c>
      <c r="F1775" s="243">
        <v>792.76549802476234</v>
      </c>
      <c r="G1775" s="243">
        <v>7856944</v>
      </c>
      <c r="H1775" s="243">
        <v>2836356163.655261</v>
      </c>
      <c r="I1775" s="243">
        <v>360.99992104503497</v>
      </c>
      <c r="J1775" s="243">
        <v>31.437422170097896</v>
      </c>
      <c r="K1775" s="243">
        <v>0.95281370313970015</v>
      </c>
      <c r="L1775" s="243">
        <v>85965032.536478996</v>
      </c>
      <c r="M1775" s="243">
        <v>109912</v>
      </c>
      <c r="N1775" s="243">
        <v>782.12599658343947</v>
      </c>
    </row>
    <row r="1776" spans="1:14">
      <c r="A1776" t="str">
        <f t="shared" si="28"/>
        <v>2005_1TOT_74</v>
      </c>
      <c r="B1776" s="243">
        <v>2005</v>
      </c>
      <c r="C1776" s="243" t="s">
        <v>147</v>
      </c>
      <c r="D1776" s="243">
        <v>1</v>
      </c>
      <c r="E1776" s="243">
        <v>74</v>
      </c>
      <c r="F1776" s="243">
        <v>812.10124187902477</v>
      </c>
      <c r="G1776" s="243">
        <v>7964400</v>
      </c>
      <c r="H1776" s="243">
        <v>2923432400.3279705</v>
      </c>
      <c r="I1776" s="243">
        <v>367.06247806840071</v>
      </c>
      <c r="J1776" s="243">
        <v>32.402552166231928</v>
      </c>
      <c r="K1776" s="243">
        <v>0.96512999613403139</v>
      </c>
      <c r="L1776" s="243">
        <v>87076236.672709465</v>
      </c>
      <c r="M1776" s="243">
        <v>107456</v>
      </c>
      <c r="N1776" s="243">
        <v>810.34317927997938</v>
      </c>
    </row>
    <row r="1777" spans="1:14">
      <c r="A1777" t="str">
        <f t="shared" si="28"/>
        <v>2005_1TOT_75</v>
      </c>
      <c r="B1777" s="243">
        <v>2005</v>
      </c>
      <c r="C1777" s="243" t="s">
        <v>147</v>
      </c>
      <c r="D1777" s="243">
        <v>1</v>
      </c>
      <c r="E1777" s="243">
        <v>75</v>
      </c>
      <c r="F1777" s="243">
        <v>834.65960970899766</v>
      </c>
      <c r="G1777" s="243">
        <v>8069397</v>
      </c>
      <c r="H1777" s="243">
        <v>3009574145.6499567</v>
      </c>
      <c r="I1777" s="243">
        <v>372.96146733764078</v>
      </c>
      <c r="J1777" s="243">
        <v>33.357324507187293</v>
      </c>
      <c r="K1777" s="243">
        <v>0.95477234095536545</v>
      </c>
      <c r="L1777" s="243">
        <v>86141745.321986198</v>
      </c>
      <c r="M1777" s="243">
        <v>104997</v>
      </c>
      <c r="N1777" s="243">
        <v>820.421015095538</v>
      </c>
    </row>
    <row r="1778" spans="1:14">
      <c r="A1778" t="str">
        <f t="shared" si="28"/>
        <v>2005_1TOT_76</v>
      </c>
      <c r="B1778" s="243">
        <v>2005</v>
      </c>
      <c r="C1778" s="243" t="s">
        <v>147</v>
      </c>
      <c r="D1778" s="243">
        <v>1</v>
      </c>
      <c r="E1778" s="243">
        <v>76</v>
      </c>
      <c r="F1778" s="243">
        <v>862.85756949646395</v>
      </c>
      <c r="G1778" s="243">
        <v>8177461</v>
      </c>
      <c r="H1778" s="243">
        <v>3101214506.7364202</v>
      </c>
      <c r="I1778" s="243">
        <v>379.23929037832403</v>
      </c>
      <c r="J1778" s="243">
        <v>34.373042052187941</v>
      </c>
      <c r="K1778" s="243">
        <v>1.0157175450006477</v>
      </c>
      <c r="L1778" s="243">
        <v>91640361.086463451</v>
      </c>
      <c r="M1778" s="243">
        <v>108064</v>
      </c>
      <c r="N1778" s="243">
        <v>848.01933193721732</v>
      </c>
    </row>
    <row r="1779" spans="1:14">
      <c r="A1779" t="str">
        <f t="shared" si="28"/>
        <v>2005_1TOT_77</v>
      </c>
      <c r="B1779" s="243">
        <v>2005</v>
      </c>
      <c r="C1779" s="243" t="s">
        <v>147</v>
      </c>
      <c r="D1779" s="243">
        <v>1</v>
      </c>
      <c r="E1779" s="243">
        <v>77</v>
      </c>
      <c r="F1779" s="243">
        <v>902.33471319891635</v>
      </c>
      <c r="G1779" s="243">
        <v>8284912</v>
      </c>
      <c r="H1779" s="243">
        <v>3195948791.7984462</v>
      </c>
      <c r="I1779" s="243">
        <v>385.7553093863213</v>
      </c>
      <c r="J1779" s="243">
        <v>35.423051832919867</v>
      </c>
      <c r="K1779" s="243">
        <v>1.0500097807319264</v>
      </c>
      <c r="L1779" s="243">
        <v>94734285.062026024</v>
      </c>
      <c r="M1779" s="243">
        <v>107451</v>
      </c>
      <c r="N1779" s="243">
        <v>881.65103221027277</v>
      </c>
    </row>
    <row r="1780" spans="1:14">
      <c r="A1780" t="str">
        <f t="shared" si="28"/>
        <v>2005_1TOT_78</v>
      </c>
      <c r="B1780" s="243">
        <v>2005</v>
      </c>
      <c r="C1780" s="243" t="s">
        <v>147</v>
      </c>
      <c r="D1780" s="243">
        <v>1</v>
      </c>
      <c r="E1780" s="243">
        <v>78</v>
      </c>
      <c r="F1780" s="243">
        <v>944.0676936843663</v>
      </c>
      <c r="G1780" s="243">
        <v>8392968</v>
      </c>
      <c r="H1780" s="243">
        <v>3294724539.2957478</v>
      </c>
      <c r="I1780" s="243">
        <v>392.55773872791457</v>
      </c>
      <c r="J1780" s="243">
        <v>36.517856115269886</v>
      </c>
      <c r="K1780" s="243">
        <v>1.0948042823500188</v>
      </c>
      <c r="L1780" s="243">
        <v>98775747.497301579</v>
      </c>
      <c r="M1780" s="243">
        <v>108056</v>
      </c>
      <c r="N1780" s="243">
        <v>914.11626839140422</v>
      </c>
    </row>
    <row r="1781" spans="1:14">
      <c r="A1781" t="str">
        <f t="shared" si="28"/>
        <v>2005_1TOT_79</v>
      </c>
      <c r="B1781" s="243">
        <v>2005</v>
      </c>
      <c r="C1781" s="243" t="s">
        <v>147</v>
      </c>
      <c r="D1781" s="243">
        <v>1</v>
      </c>
      <c r="E1781" s="243">
        <v>79</v>
      </c>
      <c r="F1781" s="243">
        <v>970.00981668883514</v>
      </c>
      <c r="G1781" s="243">
        <v>8499801</v>
      </c>
      <c r="H1781" s="243">
        <v>3396432635.2666616</v>
      </c>
      <c r="I1781" s="243">
        <v>399.5896651305909</v>
      </c>
      <c r="J1781" s="243">
        <v>37.645161773186224</v>
      </c>
      <c r="K1781" s="243">
        <v>1.1273056579163381</v>
      </c>
      <c r="L1781" s="243">
        <v>101708095.97091389</v>
      </c>
      <c r="M1781" s="243">
        <v>106833</v>
      </c>
      <c r="N1781" s="243">
        <v>952.02882977089371</v>
      </c>
    </row>
    <row r="1782" spans="1:14">
      <c r="A1782" t="str">
        <f t="shared" si="28"/>
        <v>2005_1TOT_80</v>
      </c>
      <c r="B1782" s="243">
        <v>2005</v>
      </c>
      <c r="C1782" s="243" t="s">
        <v>147</v>
      </c>
      <c r="D1782" s="243">
        <v>1</v>
      </c>
      <c r="E1782" s="243">
        <v>80</v>
      </c>
      <c r="F1782" s="243">
        <v>1015.1265523487809</v>
      </c>
      <c r="G1782" s="243">
        <v>8607247</v>
      </c>
      <c r="H1782" s="243">
        <v>3503745352.7620955</v>
      </c>
      <c r="I1782" s="243">
        <v>407.06922349992925</v>
      </c>
      <c r="J1782" s="243">
        <v>38.834587574978606</v>
      </c>
      <c r="K1782" s="243">
        <v>1.1894258017923818</v>
      </c>
      <c r="L1782" s="243">
        <v>107312717.49543381</v>
      </c>
      <c r="M1782" s="243">
        <v>107446</v>
      </c>
      <c r="N1782" s="243">
        <v>998.7595396332465</v>
      </c>
    </row>
    <row r="1783" spans="1:14">
      <c r="A1783" t="str">
        <f t="shared" si="28"/>
        <v>2005_1TOT_81</v>
      </c>
      <c r="B1783" s="243">
        <v>2005</v>
      </c>
      <c r="C1783" s="243" t="s">
        <v>147</v>
      </c>
      <c r="D1783" s="243">
        <v>1</v>
      </c>
      <c r="E1783" s="243">
        <v>81</v>
      </c>
      <c r="F1783" s="243">
        <v>1048.9641040937404</v>
      </c>
      <c r="G1783" s="243">
        <v>8715310</v>
      </c>
      <c r="H1783" s="243">
        <v>3614860494.0760107</v>
      </c>
      <c r="I1783" s="243">
        <v>414.77130407019496</v>
      </c>
      <c r="J1783" s="243">
        <v>40.066158437529914</v>
      </c>
      <c r="K1783" s="243">
        <v>1.2315708625513082</v>
      </c>
      <c r="L1783" s="243">
        <v>111115141.31391525</v>
      </c>
      <c r="M1783" s="243">
        <v>108063</v>
      </c>
      <c r="N1783" s="243">
        <v>1028.2440920011036</v>
      </c>
    </row>
    <row r="1784" spans="1:14">
      <c r="A1784" t="str">
        <f t="shared" si="28"/>
        <v>2005_1TOT_82</v>
      </c>
      <c r="B1784" s="243">
        <v>2005</v>
      </c>
      <c r="C1784" s="243" t="s">
        <v>147</v>
      </c>
      <c r="D1784" s="243">
        <v>1</v>
      </c>
      <c r="E1784" s="243">
        <v>82</v>
      </c>
      <c r="F1784" s="243">
        <v>1109.8716972346672</v>
      </c>
      <c r="G1784" s="243">
        <v>8822771</v>
      </c>
      <c r="H1784" s="243">
        <v>3731269526.3383932</v>
      </c>
      <c r="I1784" s="243">
        <v>422.9135638155397</v>
      </c>
      <c r="J1784" s="243">
        <v>41.356405388367314</v>
      </c>
      <c r="K1784" s="243">
        <v>1.2902469508373997</v>
      </c>
      <c r="L1784" s="243">
        <v>116409032.26238251</v>
      </c>
      <c r="M1784" s="243">
        <v>107461</v>
      </c>
      <c r="N1784" s="243">
        <v>1083.2677181710808</v>
      </c>
    </row>
    <row r="1785" spans="1:14">
      <c r="A1785" t="str">
        <f t="shared" si="28"/>
        <v>2005_1TOT_83</v>
      </c>
      <c r="B1785" s="243">
        <v>2005</v>
      </c>
      <c r="C1785" s="243" t="s">
        <v>147</v>
      </c>
      <c r="D1785" s="243">
        <v>1</v>
      </c>
      <c r="E1785" s="243">
        <v>83</v>
      </c>
      <c r="F1785" s="243">
        <v>1173.0351271585912</v>
      </c>
      <c r="G1785" s="243">
        <v>8932068</v>
      </c>
      <c r="H1785" s="243">
        <v>3855792162.9643612</v>
      </c>
      <c r="I1785" s="243">
        <v>431.67966958652363</v>
      </c>
      <c r="J1785" s="243">
        <v>42.736581385834199</v>
      </c>
      <c r="K1785" s="243">
        <v>1.3801759974668855</v>
      </c>
      <c r="L1785" s="243">
        <v>124522636.62596798</v>
      </c>
      <c r="M1785" s="243">
        <v>109297</v>
      </c>
      <c r="N1785" s="243">
        <v>1139.3051650637069</v>
      </c>
    </row>
    <row r="1786" spans="1:14">
      <c r="A1786" t="str">
        <f t="shared" si="28"/>
        <v>2005_1TOT_84</v>
      </c>
      <c r="B1786" s="243">
        <v>2005</v>
      </c>
      <c r="C1786" s="243" t="s">
        <v>147</v>
      </c>
      <c r="D1786" s="243">
        <v>1</v>
      </c>
      <c r="E1786" s="243">
        <v>84</v>
      </c>
      <c r="F1786" s="243">
        <v>1218.1518628185372</v>
      </c>
      <c r="G1786" s="243">
        <v>9038280</v>
      </c>
      <c r="H1786" s="243">
        <v>3983893091.1358962</v>
      </c>
      <c r="I1786" s="243">
        <v>440.78000362191659</v>
      </c>
      <c r="J1786" s="243">
        <v>44.156418221177212</v>
      </c>
      <c r="K1786" s="243">
        <v>1.4198368353430126</v>
      </c>
      <c r="L1786" s="243">
        <v>128100928.17153502</v>
      </c>
      <c r="M1786" s="243">
        <v>106212</v>
      </c>
      <c r="N1786" s="243">
        <v>1206.0871480768183</v>
      </c>
    </row>
    <row r="1787" spans="1:14">
      <c r="A1787" t="str">
        <f t="shared" si="28"/>
        <v>2005_1TOT_85</v>
      </c>
      <c r="B1787" s="243">
        <v>2005</v>
      </c>
      <c r="C1787" s="243" t="s">
        <v>147</v>
      </c>
      <c r="D1787" s="243">
        <v>1</v>
      </c>
      <c r="E1787" s="243">
        <v>85</v>
      </c>
      <c r="F1787" s="243">
        <v>1308.3853341384288</v>
      </c>
      <c r="G1787" s="243">
        <v>9146349</v>
      </c>
      <c r="H1787" s="243">
        <v>4120217278.09237</v>
      </c>
      <c r="I1787" s="243">
        <v>450.47671787861691</v>
      </c>
      <c r="J1787" s="243">
        <v>45.667399483778233</v>
      </c>
      <c r="K1787" s="243">
        <v>1.5109812626010211</v>
      </c>
      <c r="L1787" s="243">
        <v>136324186.95647383</v>
      </c>
      <c r="M1787" s="243">
        <v>108069</v>
      </c>
      <c r="N1787" s="243">
        <v>1261.4550607155968</v>
      </c>
    </row>
    <row r="1788" spans="1:14">
      <c r="A1788" t="str">
        <f t="shared" si="28"/>
        <v>2005_1TOT_86</v>
      </c>
      <c r="B1788" s="243">
        <v>2005</v>
      </c>
      <c r="C1788" s="243" t="s">
        <v>147</v>
      </c>
      <c r="D1788" s="243">
        <v>1</v>
      </c>
      <c r="E1788" s="243">
        <v>86</v>
      </c>
      <c r="F1788" s="243">
        <v>1353.5020697983746</v>
      </c>
      <c r="G1788" s="243">
        <v>9252573</v>
      </c>
      <c r="H1788" s="243">
        <v>4263272150.5542274</v>
      </c>
      <c r="I1788" s="243">
        <v>460.76611884653352</v>
      </c>
      <c r="J1788" s="243">
        <v>47.252981885840605</v>
      </c>
      <c r="K1788" s="243">
        <v>1.5855824020623714</v>
      </c>
      <c r="L1788" s="243">
        <v>143054872.46185732</v>
      </c>
      <c r="M1788" s="243">
        <v>106224</v>
      </c>
      <c r="N1788" s="243">
        <v>1346.7283519906737</v>
      </c>
    </row>
    <row r="1789" spans="1:14">
      <c r="A1789" t="str">
        <f t="shared" si="28"/>
        <v>2005_1TOT_87</v>
      </c>
      <c r="B1789" s="243">
        <v>2005</v>
      </c>
      <c r="C1789" s="243" t="s">
        <v>147</v>
      </c>
      <c r="D1789" s="243">
        <v>1</v>
      </c>
      <c r="E1789" s="243">
        <v>87</v>
      </c>
      <c r="F1789" s="243">
        <v>1457.2705618162499</v>
      </c>
      <c r="G1789" s="243">
        <v>9361879</v>
      </c>
      <c r="H1789" s="243">
        <v>4416319484.7359381</v>
      </c>
      <c r="I1789" s="243">
        <v>471.73430512570587</v>
      </c>
      <c r="J1789" s="243">
        <v>48.949318092954293</v>
      </c>
      <c r="K1789" s="243">
        <v>1.6963362071136885</v>
      </c>
      <c r="L1789" s="243">
        <v>153047334.18171072</v>
      </c>
      <c r="M1789" s="243">
        <v>109306</v>
      </c>
      <c r="N1789" s="243">
        <v>1400.1732217967058</v>
      </c>
    </row>
    <row r="1790" spans="1:14">
      <c r="A1790" t="str">
        <f t="shared" si="28"/>
        <v>2005_1TOT_88</v>
      </c>
      <c r="B1790" s="243">
        <v>2005</v>
      </c>
      <c r="C1790" s="243" t="s">
        <v>147</v>
      </c>
      <c r="D1790" s="243">
        <v>1</v>
      </c>
      <c r="E1790" s="243">
        <v>88</v>
      </c>
      <c r="F1790" s="243">
        <v>1570.0624009661146</v>
      </c>
      <c r="G1790" s="243">
        <v>9468712</v>
      </c>
      <c r="H1790" s="243">
        <v>4578155485.7471085</v>
      </c>
      <c r="I1790" s="243">
        <v>483.50350984876383</v>
      </c>
      <c r="J1790" s="243">
        <v>50.74306556067426</v>
      </c>
      <c r="K1790" s="243">
        <v>1.7937474677199674</v>
      </c>
      <c r="L1790" s="243">
        <v>161836001.01117039</v>
      </c>
      <c r="M1790" s="243">
        <v>106833</v>
      </c>
      <c r="N1790" s="243">
        <v>1514.8502898090514</v>
      </c>
    </row>
    <row r="1791" spans="1:14">
      <c r="A1791" t="str">
        <f t="shared" si="28"/>
        <v>2005_1TOT_89</v>
      </c>
      <c r="B1791" s="243">
        <v>2005</v>
      </c>
      <c r="C1791" s="243" t="s">
        <v>147</v>
      </c>
      <c r="D1791" s="243">
        <v>1</v>
      </c>
      <c r="E1791" s="243">
        <v>89</v>
      </c>
      <c r="F1791" s="243">
        <v>1678.3425665499847</v>
      </c>
      <c r="G1791" s="243">
        <v>9577400</v>
      </c>
      <c r="H1791" s="243">
        <v>4754814845.4052353</v>
      </c>
      <c r="I1791" s="243">
        <v>496.46196727767818</v>
      </c>
      <c r="J1791" s="243">
        <v>52.701111218351656</v>
      </c>
      <c r="K1791" s="243">
        <v>1.9580456576773955</v>
      </c>
      <c r="L1791" s="243">
        <v>176659359.65812683</v>
      </c>
      <c r="M1791" s="243">
        <v>108688</v>
      </c>
      <c r="N1791" s="243">
        <v>1625.3805356444761</v>
      </c>
    </row>
    <row r="1792" spans="1:14">
      <c r="A1792" t="str">
        <f t="shared" si="28"/>
        <v>2005_1TOT_90</v>
      </c>
      <c r="B1792" s="243">
        <v>2005</v>
      </c>
      <c r="C1792" s="243" t="s">
        <v>147</v>
      </c>
      <c r="D1792" s="243">
        <v>1</v>
      </c>
      <c r="E1792" s="243">
        <v>90</v>
      </c>
      <c r="F1792" s="243">
        <v>1800.1577528318383</v>
      </c>
      <c r="G1792" s="243">
        <v>9682982</v>
      </c>
      <c r="H1792" s="243">
        <v>4937169848.0874405</v>
      </c>
      <c r="I1792" s="243">
        <v>509.88113456034932</v>
      </c>
      <c r="J1792" s="243">
        <v>54.722285878152455</v>
      </c>
      <c r="K1792" s="243">
        <v>2.0211746598007991</v>
      </c>
      <c r="L1792" s="243">
        <v>182355002.6822052</v>
      </c>
      <c r="M1792" s="243">
        <v>105582</v>
      </c>
      <c r="N1792" s="243">
        <v>1727.1410153454681</v>
      </c>
    </row>
    <row r="1793" spans="1:14">
      <c r="A1793" t="str">
        <f t="shared" si="28"/>
        <v>2005_1TOT_91</v>
      </c>
      <c r="B1793" s="243">
        <v>2005</v>
      </c>
      <c r="C1793" s="243" t="s">
        <v>147</v>
      </c>
      <c r="D1793" s="243">
        <v>1</v>
      </c>
      <c r="E1793" s="243">
        <v>91</v>
      </c>
      <c r="F1793" s="243">
        <v>1962.5780012076432</v>
      </c>
      <c r="G1793" s="243">
        <v>9791054</v>
      </c>
      <c r="H1793" s="243">
        <v>5138755108.8277979</v>
      </c>
      <c r="I1793" s="243">
        <v>524.84187185851476</v>
      </c>
      <c r="J1793" s="243">
        <v>56.956603636397908</v>
      </c>
      <c r="K1793" s="243">
        <v>2.234317758245453</v>
      </c>
      <c r="L1793" s="243">
        <v>201585260.7403574</v>
      </c>
      <c r="M1793" s="243">
        <v>108072</v>
      </c>
      <c r="N1793" s="243">
        <v>1865.2866675952828</v>
      </c>
    </row>
    <row r="1794" spans="1:14">
      <c r="A1794" t="str">
        <f t="shared" si="28"/>
        <v>2005_1TOT_92</v>
      </c>
      <c r="B1794" s="243">
        <v>2005</v>
      </c>
      <c r="C1794" s="243" t="s">
        <v>147</v>
      </c>
      <c r="D1794" s="243">
        <v>1</v>
      </c>
      <c r="E1794" s="243">
        <v>92</v>
      </c>
      <c r="F1794" s="243">
        <v>2114.8469840599601</v>
      </c>
      <c r="G1794" s="243">
        <v>9898522</v>
      </c>
      <c r="H1794" s="243">
        <v>5357435911.8280554</v>
      </c>
      <c r="I1794" s="243">
        <v>541.23594530860828</v>
      </c>
      <c r="J1794" s="243">
        <v>59.380403867309489</v>
      </c>
      <c r="K1794" s="243">
        <v>2.4238002309115814</v>
      </c>
      <c r="L1794" s="243">
        <v>218680803.00025749</v>
      </c>
      <c r="M1794" s="243">
        <v>107468</v>
      </c>
      <c r="N1794" s="243">
        <v>2034.8457494347851</v>
      </c>
    </row>
    <row r="1795" spans="1:14">
      <c r="A1795" t="str">
        <f t="shared" si="28"/>
        <v>2005_1TOT_93</v>
      </c>
      <c r="B1795" s="243">
        <v>2005</v>
      </c>
      <c r="C1795" s="243" t="s">
        <v>147</v>
      </c>
      <c r="D1795" s="243">
        <v>1</v>
      </c>
      <c r="E1795" s="243">
        <v>93</v>
      </c>
      <c r="F1795" s="243">
        <v>2300.9535186572366</v>
      </c>
      <c r="G1795" s="243">
        <v>10005977</v>
      </c>
      <c r="H1795" s="243">
        <v>5594819783.5499125</v>
      </c>
      <c r="I1795" s="243">
        <v>559.14777572943774</v>
      </c>
      <c r="J1795" s="243">
        <v>62.011503969376712</v>
      </c>
      <c r="K1795" s="243">
        <v>2.6311001020672222</v>
      </c>
      <c r="L1795" s="243">
        <v>237383871.72185707</v>
      </c>
      <c r="M1795" s="243">
        <v>107455</v>
      </c>
      <c r="N1795" s="243">
        <v>2209.1468216635531</v>
      </c>
    </row>
    <row r="1796" spans="1:14">
      <c r="A1796" t="str">
        <f t="shared" ref="A1796:A1859" si="29">B1796&amp;"_"&amp;D1796&amp;C1796&amp;"_"&amp;E1796</f>
        <v>2005_1TOT_94</v>
      </c>
      <c r="B1796" s="243">
        <v>2005</v>
      </c>
      <c r="C1796" s="243" t="s">
        <v>147</v>
      </c>
      <c r="D1796" s="243">
        <v>1</v>
      </c>
      <c r="E1796" s="243">
        <v>94</v>
      </c>
      <c r="F1796" s="243">
        <v>2537.8163808719523</v>
      </c>
      <c r="G1796" s="243">
        <v>10115267</v>
      </c>
      <c r="H1796" s="243">
        <v>5859290429.5046425</v>
      </c>
      <c r="I1796" s="243">
        <v>579.2521768831848</v>
      </c>
      <c r="J1796" s="243">
        <v>64.942826718971943</v>
      </c>
      <c r="K1796" s="243">
        <v>2.9313227495952319</v>
      </c>
      <c r="L1796" s="243">
        <v>264470645.95473003</v>
      </c>
      <c r="M1796" s="243">
        <v>109290</v>
      </c>
      <c r="N1796" s="243">
        <v>2419.8979408429868</v>
      </c>
    </row>
    <row r="1797" spans="1:14">
      <c r="A1797" t="str">
        <f t="shared" si="29"/>
        <v>2005_1TOT_95</v>
      </c>
      <c r="B1797" s="243">
        <v>2005</v>
      </c>
      <c r="C1797" s="243" t="s">
        <v>147</v>
      </c>
      <c r="D1797" s="243">
        <v>1</v>
      </c>
      <c r="E1797" s="243">
        <v>95</v>
      </c>
      <c r="F1797" s="243">
        <v>2876.191898321546</v>
      </c>
      <c r="G1797" s="243">
        <v>10221478</v>
      </c>
      <c r="H1797" s="243">
        <v>6144335444.7321587</v>
      </c>
      <c r="I1797" s="243">
        <v>601.12005766017</v>
      </c>
      <c r="J1797" s="243">
        <v>68.102190340514156</v>
      </c>
      <c r="K1797" s="243">
        <v>3.1593636215422123</v>
      </c>
      <c r="L1797" s="243">
        <v>285045015.22751617</v>
      </c>
      <c r="M1797" s="243">
        <v>106211</v>
      </c>
      <c r="N1797" s="243">
        <v>2683.7617123227928</v>
      </c>
    </row>
    <row r="1798" spans="1:14">
      <c r="A1798" t="str">
        <f t="shared" si="29"/>
        <v>2005_1TOT_96</v>
      </c>
      <c r="B1798" s="243">
        <v>2005</v>
      </c>
      <c r="C1798" s="243" t="s">
        <v>147</v>
      </c>
      <c r="D1798" s="243">
        <v>1</v>
      </c>
      <c r="E1798" s="243">
        <v>96</v>
      </c>
      <c r="F1798" s="243">
        <v>3485.2678297308144</v>
      </c>
      <c r="G1798" s="243">
        <v>10328937</v>
      </c>
      <c r="H1798" s="243">
        <v>6485813696.3762159</v>
      </c>
      <c r="I1798" s="243">
        <v>627.92654233211181</v>
      </c>
      <c r="J1798" s="243">
        <v>71.887045041203962</v>
      </c>
      <c r="K1798" s="243">
        <v>3.7848547006898059</v>
      </c>
      <c r="L1798" s="243">
        <v>341478251.64405727</v>
      </c>
      <c r="M1798" s="243">
        <v>107459</v>
      </c>
      <c r="N1798" s="243">
        <v>3177.7538562992145</v>
      </c>
    </row>
    <row r="1799" spans="1:14">
      <c r="A1799" t="str">
        <f t="shared" si="29"/>
        <v>2005_1TOT_97</v>
      </c>
      <c r="B1799" s="243">
        <v>2005</v>
      </c>
      <c r="C1799" s="243" t="s">
        <v>147</v>
      </c>
      <c r="D1799" s="243">
        <v>1</v>
      </c>
      <c r="E1799" s="243">
        <v>97</v>
      </c>
      <c r="F1799" s="243">
        <v>4060.5062093951237</v>
      </c>
      <c r="G1799" s="243">
        <v>10436386</v>
      </c>
      <c r="H1799" s="243">
        <v>6895988623.213809</v>
      </c>
      <c r="I1799" s="243">
        <v>660.76404448952053</v>
      </c>
      <c r="J1799" s="243">
        <v>76.43331553565578</v>
      </c>
      <c r="K1799" s="243">
        <v>4.546270494451818</v>
      </c>
      <c r="L1799" s="243">
        <v>410174926.83759308</v>
      </c>
      <c r="M1799" s="243">
        <v>107449</v>
      </c>
      <c r="N1799" s="243">
        <v>3817.3917564388044</v>
      </c>
    </row>
    <row r="1800" spans="1:14">
      <c r="A1800" t="str">
        <f t="shared" si="29"/>
        <v>2005_1TOT_98</v>
      </c>
      <c r="B1800" s="243">
        <v>2005</v>
      </c>
      <c r="C1800" s="243" t="s">
        <v>147</v>
      </c>
      <c r="D1800" s="243">
        <v>1</v>
      </c>
      <c r="E1800" s="243">
        <v>98</v>
      </c>
      <c r="F1800" s="243">
        <v>5007.9576582539858</v>
      </c>
      <c r="G1800" s="243">
        <v>10543834</v>
      </c>
      <c r="H1800" s="243">
        <v>7373788753.1909695</v>
      </c>
      <c r="I1800" s="243">
        <v>699.34605886160284</v>
      </c>
      <c r="J1800" s="243">
        <v>81.729125910775252</v>
      </c>
      <c r="K1800" s="243">
        <v>5.2958103751194727</v>
      </c>
      <c r="L1800" s="243">
        <v>477800129.97716045</v>
      </c>
      <c r="M1800" s="243">
        <v>107448</v>
      </c>
      <c r="N1800" s="243">
        <v>4446.8033837499115</v>
      </c>
    </row>
    <row r="1801" spans="1:14">
      <c r="A1801" t="str">
        <f t="shared" si="29"/>
        <v>2005_1TOT_99</v>
      </c>
      <c r="B1801" s="243">
        <v>2005</v>
      </c>
      <c r="C1801" s="243" t="s">
        <v>147</v>
      </c>
      <c r="D1801" s="243">
        <v>1</v>
      </c>
      <c r="E1801" s="243">
        <v>99</v>
      </c>
      <c r="F1801" s="243">
        <v>6699.8352455019549</v>
      </c>
      <c r="G1801" s="243">
        <v>10651916</v>
      </c>
      <c r="H1801" s="243">
        <v>7990137156.3432598</v>
      </c>
      <c r="I1801" s="243">
        <v>750.1126704663518</v>
      </c>
      <c r="J1801" s="243">
        <v>88.560568732396632</v>
      </c>
      <c r="K1801" s="243">
        <v>6.8314428216213798</v>
      </c>
      <c r="L1801" s="243">
        <v>616348403.15229034</v>
      </c>
      <c r="M1801" s="243">
        <v>108082</v>
      </c>
      <c r="N1801" s="243">
        <v>5702.599907036235</v>
      </c>
    </row>
    <row r="1802" spans="1:14">
      <c r="A1802" t="str">
        <f t="shared" si="29"/>
        <v>2005_1TOT_100</v>
      </c>
      <c r="B1802" s="243">
        <v>2005</v>
      </c>
      <c r="C1802" s="243" t="s">
        <v>147</v>
      </c>
      <c r="D1802" s="243">
        <v>1</v>
      </c>
      <c r="E1802" s="243">
        <v>100</v>
      </c>
      <c r="F1802" s="243">
        <v>18610.653459727651</v>
      </c>
      <c r="G1802" s="243">
        <v>10758746</v>
      </c>
      <c r="H1802" s="243">
        <v>9022228821.1439209</v>
      </c>
      <c r="I1802" s="243">
        <v>838.59483448572178</v>
      </c>
      <c r="J1802" s="243">
        <v>100</v>
      </c>
      <c r="K1802" s="243">
        <v>11.439431267603368</v>
      </c>
      <c r="L1802" s="243">
        <v>1032091664.8006611</v>
      </c>
      <c r="M1802" s="243">
        <v>106830</v>
      </c>
      <c r="N1802" s="243">
        <v>9661.0658504227376</v>
      </c>
    </row>
    <row r="1803" spans="1:14">
      <c r="A1803" t="str">
        <f t="shared" si="29"/>
        <v>2005_2TOT_1</v>
      </c>
      <c r="B1803" s="243">
        <v>2005</v>
      </c>
      <c r="C1803" s="243" t="s">
        <v>147</v>
      </c>
      <c r="D1803" s="243">
        <v>2</v>
      </c>
      <c r="E1803" s="243">
        <v>1</v>
      </c>
      <c r="F1803" s="243">
        <v>0</v>
      </c>
      <c r="G1803" s="243">
        <v>57431</v>
      </c>
      <c r="H1803" s="243">
        <v>0</v>
      </c>
      <c r="I1803" s="243">
        <v>0</v>
      </c>
      <c r="J1803" s="243">
        <v>0</v>
      </c>
      <c r="K1803" s="243">
        <v>0</v>
      </c>
      <c r="L1803" s="243">
        <v>0</v>
      </c>
      <c r="M1803" s="243">
        <v>57431</v>
      </c>
      <c r="N1803" s="243">
        <v>0</v>
      </c>
    </row>
    <row r="1804" spans="1:14">
      <c r="A1804" t="str">
        <f t="shared" si="29"/>
        <v>2005_2TOT_2</v>
      </c>
      <c r="B1804" s="243">
        <v>2005</v>
      </c>
      <c r="C1804" s="243" t="s">
        <v>147</v>
      </c>
      <c r="D1804" s="243">
        <v>2</v>
      </c>
      <c r="E1804" s="243">
        <v>2</v>
      </c>
      <c r="F1804" s="243">
        <v>67.675103489918726</v>
      </c>
      <c r="G1804" s="243">
        <v>111161</v>
      </c>
      <c r="H1804" s="243">
        <v>2624797.9023379544</v>
      </c>
      <c r="I1804" s="243">
        <v>23.612579073037796</v>
      </c>
      <c r="J1804" s="243">
        <v>4.3661630401393862E-2</v>
      </c>
      <c r="K1804" s="243">
        <v>4.3661630401393862E-2</v>
      </c>
      <c r="L1804" s="243">
        <v>2624797.9023379544</v>
      </c>
      <c r="M1804" s="243">
        <v>53730</v>
      </c>
      <c r="N1804" s="243">
        <v>48.85162669529042</v>
      </c>
    </row>
    <row r="1805" spans="1:14">
      <c r="A1805" t="str">
        <f t="shared" si="29"/>
        <v>2005_2TOT_3</v>
      </c>
      <c r="B1805" s="243">
        <v>2005</v>
      </c>
      <c r="C1805" s="243" t="s">
        <v>147</v>
      </c>
      <c r="D1805" s="243">
        <v>2</v>
      </c>
      <c r="E1805" s="243">
        <v>3</v>
      </c>
      <c r="F1805" s="243">
        <v>87.010847344181229</v>
      </c>
      <c r="G1805" s="243">
        <v>167352</v>
      </c>
      <c r="H1805" s="243">
        <v>6912282.0582958981</v>
      </c>
      <c r="I1805" s="243">
        <v>41.303850914813673</v>
      </c>
      <c r="J1805" s="243">
        <v>0.11498085402715444</v>
      </c>
      <c r="K1805" s="243">
        <v>7.1319223625760569E-2</v>
      </c>
      <c r="L1805" s="243">
        <v>4287484.1559579438</v>
      </c>
      <c r="M1805" s="243">
        <v>56191</v>
      </c>
      <c r="N1805" s="243">
        <v>76.301972841877586</v>
      </c>
    </row>
    <row r="1806" spans="1:14">
      <c r="A1806" t="str">
        <f t="shared" si="29"/>
        <v>2005_2TOT_4</v>
      </c>
      <c r="B1806" s="243">
        <v>2005</v>
      </c>
      <c r="C1806" s="243" t="s">
        <v>147</v>
      </c>
      <c r="D1806" s="243">
        <v>2</v>
      </c>
      <c r="E1806" s="243">
        <v>4</v>
      </c>
      <c r="F1806" s="243">
        <v>108.28016558386996</v>
      </c>
      <c r="G1806" s="243">
        <v>221700</v>
      </c>
      <c r="H1806" s="243">
        <v>12237044.922680456</v>
      </c>
      <c r="I1806" s="243">
        <v>55.196413724314191</v>
      </c>
      <c r="J1806" s="243">
        <v>0.20355446495268315</v>
      </c>
      <c r="K1806" s="243">
        <v>8.8573610925528706E-2</v>
      </c>
      <c r="L1806" s="243">
        <v>5324762.8643845581</v>
      </c>
      <c r="M1806" s="243">
        <v>54348</v>
      </c>
      <c r="N1806" s="243">
        <v>97.975323183641677</v>
      </c>
    </row>
    <row r="1807" spans="1:14">
      <c r="A1807" t="str">
        <f t="shared" si="29"/>
        <v>2005_2TOT_5</v>
      </c>
      <c r="B1807" s="243">
        <v>2005</v>
      </c>
      <c r="C1807" s="243" t="s">
        <v>147</v>
      </c>
      <c r="D1807" s="243">
        <v>2</v>
      </c>
      <c r="E1807" s="243">
        <v>5</v>
      </c>
      <c r="F1807" s="243">
        <v>121.81518628185373</v>
      </c>
      <c r="G1807" s="243">
        <v>277281</v>
      </c>
      <c r="H1807" s="243">
        <v>18661588.224034622</v>
      </c>
      <c r="I1807" s="243">
        <v>67.302080647554732</v>
      </c>
      <c r="J1807" s="243">
        <v>0.31042213460131579</v>
      </c>
      <c r="K1807" s="243">
        <v>0.10686766964863265</v>
      </c>
      <c r="L1807" s="243">
        <v>6424543.3013541661</v>
      </c>
      <c r="M1807" s="243">
        <v>55581</v>
      </c>
      <c r="N1807" s="243">
        <v>115.58883973577601</v>
      </c>
    </row>
    <row r="1808" spans="1:14">
      <c r="A1808" t="str">
        <f t="shared" si="29"/>
        <v>2005_2TOT_6</v>
      </c>
      <c r="B1808" s="243">
        <v>2005</v>
      </c>
      <c r="C1808" s="243" t="s">
        <v>147</v>
      </c>
      <c r="D1808" s="243">
        <v>2</v>
      </c>
      <c r="E1808" s="243">
        <v>6</v>
      </c>
      <c r="F1808" s="243">
        <v>135.35020697983745</v>
      </c>
      <c r="G1808" s="243">
        <v>331010</v>
      </c>
      <c r="H1808" s="243">
        <v>25704020.092661392</v>
      </c>
      <c r="I1808" s="243">
        <v>77.653303805508571</v>
      </c>
      <c r="J1808" s="243">
        <v>0.4275679373700158</v>
      </c>
      <c r="K1808" s="243">
        <v>0.11714580276870001</v>
      </c>
      <c r="L1808" s="243">
        <v>7042431.8686267696</v>
      </c>
      <c r="M1808" s="243">
        <v>53729</v>
      </c>
      <c r="N1808" s="243">
        <v>131.07319824725511</v>
      </c>
    </row>
    <row r="1809" spans="1:14">
      <c r="A1809" t="str">
        <f t="shared" si="29"/>
        <v>2005_2TOT_7</v>
      </c>
      <c r="B1809" s="243">
        <v>2005</v>
      </c>
      <c r="C1809" s="243" t="s">
        <v>147</v>
      </c>
      <c r="D1809" s="243">
        <v>2</v>
      </c>
      <c r="E1809" s="243">
        <v>7</v>
      </c>
      <c r="F1809" s="243">
        <v>139.86188054583204</v>
      </c>
      <c r="G1809" s="243">
        <v>385968</v>
      </c>
      <c r="H1809" s="243">
        <v>33160985.318074629</v>
      </c>
      <c r="I1809" s="243">
        <v>85.916410992814505</v>
      </c>
      <c r="J1809" s="243">
        <v>0.55160920519411627</v>
      </c>
      <c r="K1809" s="243">
        <v>0.12404126782410047</v>
      </c>
      <c r="L1809" s="243">
        <v>7456965.2254132368</v>
      </c>
      <c r="M1809" s="243">
        <v>54958</v>
      </c>
      <c r="N1809" s="243">
        <v>135.68479976369659</v>
      </c>
    </row>
    <row r="1810" spans="1:14">
      <c r="A1810" t="str">
        <f t="shared" si="29"/>
        <v>2005_2TOT_8</v>
      </c>
      <c r="B1810" s="243">
        <v>2005</v>
      </c>
      <c r="C1810" s="243" t="s">
        <v>147</v>
      </c>
      <c r="D1810" s="243">
        <v>2</v>
      </c>
      <c r="E1810" s="243">
        <v>8</v>
      </c>
      <c r="F1810" s="243">
        <v>155.6527380268131</v>
      </c>
      <c r="G1810" s="243">
        <v>440931</v>
      </c>
      <c r="H1810" s="243">
        <v>41430264.526888616</v>
      </c>
      <c r="I1810" s="243">
        <v>93.960879427594378</v>
      </c>
      <c r="J1810" s="243">
        <v>0.68916273347893131</v>
      </c>
      <c r="K1810" s="243">
        <v>0.13755352828481504</v>
      </c>
      <c r="L1810" s="243">
        <v>8269279.2088139877</v>
      </c>
      <c r="M1810" s="243">
        <v>54963</v>
      </c>
      <c r="N1810" s="243">
        <v>150.45174406080432</v>
      </c>
    </row>
    <row r="1811" spans="1:14">
      <c r="A1811" t="str">
        <f t="shared" si="29"/>
        <v>2005_2TOT_9</v>
      </c>
      <c r="B1811" s="243">
        <v>2005</v>
      </c>
      <c r="C1811" s="243" t="s">
        <v>147</v>
      </c>
      <c r="D1811" s="243">
        <v>2</v>
      </c>
      <c r="E1811" s="243">
        <v>9</v>
      </c>
      <c r="F1811" s="243">
        <v>169.18775872479682</v>
      </c>
      <c r="G1811" s="243">
        <v>494664</v>
      </c>
      <c r="H1811" s="243">
        <v>50139221.100439727</v>
      </c>
      <c r="I1811" s="243">
        <v>101.36015780497414</v>
      </c>
      <c r="J1811" s="243">
        <v>0.83402997935621781</v>
      </c>
      <c r="K1811" s="243">
        <v>0.1448672458772865</v>
      </c>
      <c r="L1811" s="243">
        <v>8708956.5735511109</v>
      </c>
      <c r="M1811" s="243">
        <v>53733</v>
      </c>
      <c r="N1811" s="243">
        <v>162.07836103606928</v>
      </c>
    </row>
    <row r="1812" spans="1:14">
      <c r="A1812" t="str">
        <f t="shared" si="29"/>
        <v>2005_2TOT_10</v>
      </c>
      <c r="B1812" s="243">
        <v>2005</v>
      </c>
      <c r="C1812" s="243" t="s">
        <v>147</v>
      </c>
      <c r="D1812" s="243">
        <v>2</v>
      </c>
      <c r="E1812" s="243">
        <v>10</v>
      </c>
      <c r="F1812" s="243">
        <v>180.46694263978327</v>
      </c>
      <c r="G1812" s="243">
        <v>549004</v>
      </c>
      <c r="H1812" s="243">
        <v>59644615.061999768</v>
      </c>
      <c r="I1812" s="243">
        <v>108.6414945282726</v>
      </c>
      <c r="J1812" s="243">
        <v>0.99214538991777346</v>
      </c>
      <c r="K1812" s="243">
        <v>0.15811541056155565</v>
      </c>
      <c r="L1812" s="243">
        <v>9505393.9615600407</v>
      </c>
      <c r="M1812" s="243">
        <v>54340</v>
      </c>
      <c r="N1812" s="243">
        <v>174.92443801177845</v>
      </c>
    </row>
    <row r="1813" spans="1:14">
      <c r="A1813" t="str">
        <f t="shared" si="29"/>
        <v>2005_2TOT_11</v>
      </c>
      <c r="B1813" s="243">
        <v>2005</v>
      </c>
      <c r="C1813" s="243" t="s">
        <v>147</v>
      </c>
      <c r="D1813" s="243">
        <v>2</v>
      </c>
      <c r="E1813" s="243">
        <v>11</v>
      </c>
      <c r="F1813" s="243">
        <v>191.52054287647002</v>
      </c>
      <c r="G1813" s="243">
        <v>605196</v>
      </c>
      <c r="H1813" s="243">
        <v>70121117.535885945</v>
      </c>
      <c r="I1813" s="243">
        <v>115.8651371388541</v>
      </c>
      <c r="J1813" s="243">
        <v>1.1664144940292456</v>
      </c>
      <c r="K1813" s="243">
        <v>0.17426910411147212</v>
      </c>
      <c r="L1813" s="243">
        <v>10476502.473886177</v>
      </c>
      <c r="M1813" s="243">
        <v>56192</v>
      </c>
      <c r="N1813" s="243">
        <v>186.44117443561677</v>
      </c>
    </row>
    <row r="1814" spans="1:14">
      <c r="A1814" t="str">
        <f t="shared" si="29"/>
        <v>2005_2TOT_12</v>
      </c>
      <c r="B1814" s="243">
        <v>2005</v>
      </c>
      <c r="C1814" s="243" t="s">
        <v>147</v>
      </c>
      <c r="D1814" s="243">
        <v>2</v>
      </c>
      <c r="E1814" s="243">
        <v>12</v>
      </c>
      <c r="F1814" s="243">
        <v>203.02531046975619</v>
      </c>
      <c r="G1814" s="243">
        <v>662007</v>
      </c>
      <c r="H1814" s="243">
        <v>81316670.977877229</v>
      </c>
      <c r="I1814" s="243">
        <v>122.83355157555317</v>
      </c>
      <c r="J1814" s="243">
        <v>1.3526444952372925</v>
      </c>
      <c r="K1814" s="243">
        <v>0.18623000120804689</v>
      </c>
      <c r="L1814" s="243">
        <v>11195553.441991284</v>
      </c>
      <c r="M1814" s="243">
        <v>56811</v>
      </c>
      <c r="N1814" s="243">
        <v>197.06664980358178</v>
      </c>
    </row>
    <row r="1815" spans="1:14">
      <c r="A1815" t="str">
        <f t="shared" si="29"/>
        <v>2005_2TOT_13</v>
      </c>
      <c r="B1815" s="243">
        <v>2005</v>
      </c>
      <c r="C1815" s="243" t="s">
        <v>147</v>
      </c>
      <c r="D1815" s="243">
        <v>2</v>
      </c>
      <c r="E1815" s="243">
        <v>13</v>
      </c>
      <c r="F1815" s="243">
        <v>203.02531046975619</v>
      </c>
      <c r="G1815" s="243">
        <v>715118</v>
      </c>
      <c r="H1815" s="243">
        <v>92099548.242236495</v>
      </c>
      <c r="I1815" s="243">
        <v>128.7893022441562</v>
      </c>
      <c r="J1815" s="243">
        <v>1.5320099242330636</v>
      </c>
      <c r="K1815" s="243">
        <v>0.17936542899577113</v>
      </c>
      <c r="L1815" s="243">
        <v>10782877.264359266</v>
      </c>
      <c r="M1815" s="243">
        <v>53111</v>
      </c>
      <c r="N1815" s="243">
        <v>203.02531046975702</v>
      </c>
    </row>
    <row r="1816" spans="1:14">
      <c r="A1816" t="str">
        <f t="shared" si="29"/>
        <v>2005_2TOT_14</v>
      </c>
      <c r="B1816" s="243">
        <v>2005</v>
      </c>
      <c r="C1816" s="243" t="s">
        <v>147</v>
      </c>
      <c r="D1816" s="243">
        <v>2</v>
      </c>
      <c r="E1816" s="243">
        <v>14</v>
      </c>
      <c r="F1816" s="243">
        <v>211.14632288854645</v>
      </c>
      <c r="G1816" s="243">
        <v>770076</v>
      </c>
      <c r="H1816" s="243">
        <v>103334308.52741459</v>
      </c>
      <c r="I1816" s="243">
        <v>134.18715623836425</v>
      </c>
      <c r="J1816" s="243">
        <v>1.7188921031554036</v>
      </c>
      <c r="K1816" s="243">
        <v>0.18688217892234005</v>
      </c>
      <c r="L1816" s="243">
        <v>11234760.285178095</v>
      </c>
      <c r="M1816" s="243">
        <v>54958</v>
      </c>
      <c r="N1816" s="243">
        <v>204.42447478398222</v>
      </c>
    </row>
    <row r="1817" spans="1:14">
      <c r="A1817" t="str">
        <f t="shared" si="29"/>
        <v>2005_2TOT_15</v>
      </c>
      <c r="B1817" s="243">
        <v>2005</v>
      </c>
      <c r="C1817" s="243" t="s">
        <v>147</v>
      </c>
      <c r="D1817" s="243">
        <v>2</v>
      </c>
      <c r="E1817" s="243">
        <v>15</v>
      </c>
      <c r="F1817" s="243">
        <v>217.57545772008871</v>
      </c>
      <c r="G1817" s="243">
        <v>825040</v>
      </c>
      <c r="H1817" s="243">
        <v>115212247.69494443</v>
      </c>
      <c r="I1817" s="243">
        <v>139.64443868775385</v>
      </c>
      <c r="J1817" s="243">
        <v>1.9164731014490217</v>
      </c>
      <c r="K1817" s="243">
        <v>0.19758099829361808</v>
      </c>
      <c r="L1817" s="243">
        <v>11877939.167529836</v>
      </c>
      <c r="M1817" s="243">
        <v>54964</v>
      </c>
      <c r="N1817" s="243">
        <v>216.10398019667122</v>
      </c>
    </row>
    <row r="1818" spans="1:14">
      <c r="A1818" t="str">
        <f t="shared" si="29"/>
        <v>2005_2TOT_16</v>
      </c>
      <c r="B1818" s="243">
        <v>2005</v>
      </c>
      <c r="C1818" s="243" t="s">
        <v>147</v>
      </c>
      <c r="D1818" s="243">
        <v>2</v>
      </c>
      <c r="E1818" s="243">
        <v>16</v>
      </c>
      <c r="F1818" s="243">
        <v>225.58367829972909</v>
      </c>
      <c r="G1818" s="243">
        <v>880003</v>
      </c>
      <c r="H1818" s="243">
        <v>127453599.07449611</v>
      </c>
      <c r="I1818" s="243">
        <v>144.83314156258115</v>
      </c>
      <c r="J1818" s="243">
        <v>2.1200992012228403</v>
      </c>
      <c r="K1818" s="243">
        <v>0.20362609977381863</v>
      </c>
      <c r="L1818" s="243">
        <v>12241351.379551679</v>
      </c>
      <c r="M1818" s="243">
        <v>54963</v>
      </c>
      <c r="N1818" s="243">
        <v>222.7198548032618</v>
      </c>
    </row>
    <row r="1819" spans="1:14">
      <c r="A1819" t="str">
        <f t="shared" si="29"/>
        <v>2005_2TOT_17</v>
      </c>
      <c r="B1819" s="243">
        <v>2005</v>
      </c>
      <c r="C1819" s="243" t="s">
        <v>147</v>
      </c>
      <c r="D1819" s="243">
        <v>2</v>
      </c>
      <c r="E1819" s="243">
        <v>17</v>
      </c>
      <c r="F1819" s="243">
        <v>236.86286221471556</v>
      </c>
      <c r="G1819" s="243">
        <v>935582</v>
      </c>
      <c r="H1819" s="243">
        <v>140295566.8041634</v>
      </c>
      <c r="I1819" s="243">
        <v>149.95539333181208</v>
      </c>
      <c r="J1819" s="243">
        <v>2.333716123173263</v>
      </c>
      <c r="K1819" s="243">
        <v>0.2136169219504227</v>
      </c>
      <c r="L1819" s="243">
        <v>12841967.729667291</v>
      </c>
      <c r="M1819" s="243">
        <v>55579</v>
      </c>
      <c r="N1819" s="243">
        <v>231.057912694854</v>
      </c>
    </row>
    <row r="1820" spans="1:14">
      <c r="A1820" t="str">
        <f t="shared" si="29"/>
        <v>2005_2TOT_18</v>
      </c>
      <c r="B1820" s="243">
        <v>2005</v>
      </c>
      <c r="C1820" s="243" t="s">
        <v>147</v>
      </c>
      <c r="D1820" s="243">
        <v>2</v>
      </c>
      <c r="E1820" s="243">
        <v>18</v>
      </c>
      <c r="F1820" s="243">
        <v>243.63037256370745</v>
      </c>
      <c r="G1820" s="243">
        <v>988684</v>
      </c>
      <c r="H1820" s="243">
        <v>153109994.84332964</v>
      </c>
      <c r="I1820" s="243">
        <v>154.86241796502182</v>
      </c>
      <c r="J1820" s="243">
        <v>2.5468749421257542</v>
      </c>
      <c r="K1820" s="243">
        <v>0.21315881895249111</v>
      </c>
      <c r="L1820" s="243">
        <v>12814428.039166242</v>
      </c>
      <c r="M1820" s="243">
        <v>53102</v>
      </c>
      <c r="N1820" s="243">
        <v>241.31723925965579</v>
      </c>
    </row>
    <row r="1821" spans="1:14">
      <c r="A1821" t="str">
        <f t="shared" si="29"/>
        <v>2005_2TOT_19</v>
      </c>
      <c r="B1821" s="243">
        <v>2005</v>
      </c>
      <c r="C1821" s="243" t="s">
        <v>147</v>
      </c>
      <c r="D1821" s="243">
        <v>2</v>
      </c>
      <c r="E1821" s="243">
        <v>19</v>
      </c>
      <c r="F1821" s="243">
        <v>257.16539326169118</v>
      </c>
      <c r="G1821" s="243">
        <v>1045502</v>
      </c>
      <c r="H1821" s="243">
        <v>167339602.80090472</v>
      </c>
      <c r="I1821" s="243">
        <v>160.05670271401175</v>
      </c>
      <c r="J1821" s="243">
        <v>2.7835742639466776</v>
      </c>
      <c r="K1821" s="243">
        <v>0.23669932182092346</v>
      </c>
      <c r="L1821" s="243">
        <v>14229607.957575083</v>
      </c>
      <c r="M1821" s="243">
        <v>56818</v>
      </c>
      <c r="N1821" s="243">
        <v>250.44190146740615</v>
      </c>
    </row>
    <row r="1822" spans="1:14">
      <c r="A1822" t="str">
        <f t="shared" si="29"/>
        <v>2005_2TOT_20</v>
      </c>
      <c r="B1822" s="243">
        <v>2005</v>
      </c>
      <c r="C1822" s="243" t="s">
        <v>147</v>
      </c>
      <c r="D1822" s="243">
        <v>2</v>
      </c>
      <c r="E1822" s="243">
        <v>20</v>
      </c>
      <c r="F1822" s="243">
        <v>270.7004139596749</v>
      </c>
      <c r="G1822" s="243">
        <v>1099223</v>
      </c>
      <c r="H1822" s="243">
        <v>181634561.8151277</v>
      </c>
      <c r="I1822" s="243">
        <v>165.23904777750076</v>
      </c>
      <c r="J1822" s="243">
        <v>3.0213606537202082</v>
      </c>
      <c r="K1822" s="243">
        <v>0.23778638977353062</v>
      </c>
      <c r="L1822" s="243">
        <v>14294959.01422298</v>
      </c>
      <c r="M1822" s="243">
        <v>53721</v>
      </c>
      <c r="N1822" s="243">
        <v>266.09629407909347</v>
      </c>
    </row>
    <row r="1823" spans="1:14">
      <c r="A1823" t="str">
        <f t="shared" si="29"/>
        <v>2005_2TOT_21</v>
      </c>
      <c r="B1823" s="243">
        <v>2005</v>
      </c>
      <c r="C1823" s="243" t="s">
        <v>147</v>
      </c>
      <c r="D1823" s="243">
        <v>2</v>
      </c>
      <c r="E1823" s="243">
        <v>21</v>
      </c>
      <c r="F1823" s="243">
        <v>270.7004139596749</v>
      </c>
      <c r="G1823" s="243">
        <v>1152950</v>
      </c>
      <c r="H1823" s="243">
        <v>196178482.95593917</v>
      </c>
      <c r="I1823" s="243">
        <v>170.15350445027033</v>
      </c>
      <c r="J1823" s="243">
        <v>3.2632883498950309</v>
      </c>
      <c r="K1823" s="243">
        <v>0.24192769617482268</v>
      </c>
      <c r="L1823" s="243">
        <v>14543921.140811473</v>
      </c>
      <c r="M1823" s="243">
        <v>53727</v>
      </c>
      <c r="N1823" s="243">
        <v>270.70041395967525</v>
      </c>
    </row>
    <row r="1824" spans="1:14">
      <c r="A1824" t="str">
        <f t="shared" si="29"/>
        <v>2005_2TOT_22</v>
      </c>
      <c r="B1824" s="243">
        <v>2005</v>
      </c>
      <c r="C1824" s="243" t="s">
        <v>147</v>
      </c>
      <c r="D1824" s="243">
        <v>2</v>
      </c>
      <c r="E1824" s="243">
        <v>22</v>
      </c>
      <c r="F1824" s="243">
        <v>280.85167948316274</v>
      </c>
      <c r="G1824" s="243">
        <v>1209148</v>
      </c>
      <c r="H1824" s="243">
        <v>211617006.80047083</v>
      </c>
      <c r="I1824" s="243">
        <v>175.01332078494181</v>
      </c>
      <c r="J1824" s="243">
        <v>3.5200971203693747</v>
      </c>
      <c r="K1824" s="243">
        <v>0.25680877047434381</v>
      </c>
      <c r="L1824" s="243">
        <v>15438523.844531655</v>
      </c>
      <c r="M1824" s="243">
        <v>56198</v>
      </c>
      <c r="N1824" s="243">
        <v>274.7166063655585</v>
      </c>
    </row>
    <row r="1825" spans="1:14">
      <c r="A1825" t="str">
        <f t="shared" si="29"/>
        <v>2005_2TOT_23</v>
      </c>
      <c r="B1825" s="243">
        <v>2005</v>
      </c>
      <c r="C1825" s="243" t="s">
        <v>147</v>
      </c>
      <c r="D1825" s="243">
        <v>2</v>
      </c>
      <c r="E1825" s="243">
        <v>23</v>
      </c>
      <c r="F1825" s="243">
        <v>293.25878178964786</v>
      </c>
      <c r="G1825" s="243">
        <v>1262871</v>
      </c>
      <c r="H1825" s="243">
        <v>227129339.94877774</v>
      </c>
      <c r="I1825" s="243">
        <v>179.85157624870453</v>
      </c>
      <c r="J1825" s="243">
        <v>3.7781336556703935</v>
      </c>
      <c r="K1825" s="243">
        <v>0.25803653530101878</v>
      </c>
      <c r="L1825" s="243">
        <v>15512333.148306906</v>
      </c>
      <c r="M1825" s="243">
        <v>53723</v>
      </c>
      <c r="N1825" s="243">
        <v>288.74659174481889</v>
      </c>
    </row>
    <row r="1826" spans="1:14">
      <c r="A1826" t="str">
        <f t="shared" si="29"/>
        <v>2005_2TOT_24</v>
      </c>
      <c r="B1826" s="243">
        <v>2005</v>
      </c>
      <c r="C1826" s="243" t="s">
        <v>147</v>
      </c>
      <c r="D1826" s="243">
        <v>2</v>
      </c>
      <c r="E1826" s="243">
        <v>24</v>
      </c>
      <c r="F1826" s="243">
        <v>304.5379657046343</v>
      </c>
      <c r="G1826" s="243">
        <v>1317830</v>
      </c>
      <c r="H1826" s="243">
        <v>243530455.35518989</v>
      </c>
      <c r="I1826" s="243">
        <v>184.79656355917675</v>
      </c>
      <c r="J1826" s="243">
        <v>4.0509544463329927</v>
      </c>
      <c r="K1826" s="243">
        <v>0.27282079066259923</v>
      </c>
      <c r="L1826" s="243">
        <v>16401115.406412154</v>
      </c>
      <c r="M1826" s="243">
        <v>54959</v>
      </c>
      <c r="N1826" s="243">
        <v>298.42456024331148</v>
      </c>
    </row>
    <row r="1827" spans="1:14">
      <c r="A1827" t="str">
        <f t="shared" si="29"/>
        <v>2005_2TOT_25</v>
      </c>
      <c r="B1827" s="243">
        <v>2005</v>
      </c>
      <c r="C1827" s="243" t="s">
        <v>147</v>
      </c>
      <c r="D1827" s="243">
        <v>2</v>
      </c>
      <c r="E1827" s="243">
        <v>25</v>
      </c>
      <c r="F1827" s="243">
        <v>314.68923122812208</v>
      </c>
      <c r="G1827" s="243">
        <v>1373411</v>
      </c>
      <c r="H1827" s="243">
        <v>260593237.20929074</v>
      </c>
      <c r="I1827" s="243">
        <v>189.74162665749054</v>
      </c>
      <c r="J1827" s="243">
        <v>4.3347815837555679</v>
      </c>
      <c r="K1827" s="243">
        <v>0.28382713742257515</v>
      </c>
      <c r="L1827" s="243">
        <v>17062781.854100853</v>
      </c>
      <c r="M1827" s="243">
        <v>55581</v>
      </c>
      <c r="N1827" s="243">
        <v>306.98947219554981</v>
      </c>
    </row>
    <row r="1828" spans="1:14">
      <c r="A1828" t="str">
        <f t="shared" si="29"/>
        <v>2005_2TOT_26</v>
      </c>
      <c r="B1828" s="243">
        <v>2005</v>
      </c>
      <c r="C1828" s="243" t="s">
        <v>147</v>
      </c>
      <c r="D1828" s="243">
        <v>2</v>
      </c>
      <c r="E1828" s="243">
        <v>26</v>
      </c>
      <c r="F1828" s="243">
        <v>321.45674157711397</v>
      </c>
      <c r="G1828" s="243">
        <v>1428381</v>
      </c>
      <c r="H1828" s="243">
        <v>278067672.47392297</v>
      </c>
      <c r="I1828" s="243">
        <v>194.67332068539343</v>
      </c>
      <c r="J1828" s="243">
        <v>4.6254562803933057</v>
      </c>
      <c r="K1828" s="243">
        <v>0.29067469663773782</v>
      </c>
      <c r="L1828" s="243">
        <v>17474435.264632225</v>
      </c>
      <c r="M1828" s="243">
        <v>54970</v>
      </c>
      <c r="N1828" s="243">
        <v>317.8903995748995</v>
      </c>
    </row>
    <row r="1829" spans="1:14">
      <c r="A1829" t="str">
        <f t="shared" si="29"/>
        <v>2005_2TOT_27</v>
      </c>
      <c r="B1829" s="243">
        <v>2005</v>
      </c>
      <c r="C1829" s="243" t="s">
        <v>147</v>
      </c>
      <c r="D1829" s="243">
        <v>2</v>
      </c>
      <c r="E1829" s="243">
        <v>27</v>
      </c>
      <c r="F1829" s="243">
        <v>335.26246268905737</v>
      </c>
      <c r="G1829" s="243">
        <v>1487664</v>
      </c>
      <c r="H1829" s="243">
        <v>297554197.31920177</v>
      </c>
      <c r="I1829" s="243">
        <v>200.01438316663021</v>
      </c>
      <c r="J1829" s="243">
        <v>4.9496006439819489</v>
      </c>
      <c r="K1829" s="243">
        <v>0.32414436358864318</v>
      </c>
      <c r="L1829" s="243">
        <v>19486524.8452788</v>
      </c>
      <c r="M1829" s="243">
        <v>59283</v>
      </c>
      <c r="N1829" s="243">
        <v>328.7034199564597</v>
      </c>
    </row>
    <row r="1830" spans="1:14">
      <c r="A1830" t="str">
        <f t="shared" si="29"/>
        <v>2005_2TOT_28</v>
      </c>
      <c r="B1830" s="243">
        <v>2005</v>
      </c>
      <c r="C1830" s="243" t="s">
        <v>147</v>
      </c>
      <c r="D1830" s="243">
        <v>2</v>
      </c>
      <c r="E1830" s="243">
        <v>28</v>
      </c>
      <c r="F1830" s="243">
        <v>338.37551744959364</v>
      </c>
      <c r="G1830" s="243">
        <v>1539533</v>
      </c>
      <c r="H1830" s="243">
        <v>315092021.1849401</v>
      </c>
      <c r="I1830" s="243">
        <v>204.66727324775766</v>
      </c>
      <c r="J1830" s="243">
        <v>5.2413297645319776</v>
      </c>
      <c r="K1830" s="243">
        <v>0.29172912055002875</v>
      </c>
      <c r="L1830" s="243">
        <v>17537823.865738332</v>
      </c>
      <c r="M1830" s="243">
        <v>51869</v>
      </c>
      <c r="N1830" s="243">
        <v>338.11763993403252</v>
      </c>
    </row>
    <row r="1831" spans="1:14">
      <c r="A1831" t="str">
        <f t="shared" si="29"/>
        <v>2005_2TOT_29</v>
      </c>
      <c r="B1831" s="243">
        <v>2005</v>
      </c>
      <c r="C1831" s="243" t="s">
        <v>147</v>
      </c>
      <c r="D1831" s="243">
        <v>2</v>
      </c>
      <c r="E1831" s="243">
        <v>29</v>
      </c>
      <c r="F1831" s="243">
        <v>348.04338937672492</v>
      </c>
      <c r="G1831" s="243">
        <v>1593871</v>
      </c>
      <c r="H1831" s="243">
        <v>333581450.55207533</v>
      </c>
      <c r="I1831" s="243">
        <v>209.29011855543851</v>
      </c>
      <c r="J1831" s="243">
        <v>5.5488881600341529</v>
      </c>
      <c r="K1831" s="243">
        <v>0.30755839550217523</v>
      </c>
      <c r="L1831" s="243">
        <v>18489429.367135227</v>
      </c>
      <c r="M1831" s="243">
        <v>54338</v>
      </c>
      <c r="N1831" s="243">
        <v>340.26702063261854</v>
      </c>
    </row>
    <row r="1832" spans="1:14">
      <c r="A1832" t="str">
        <f t="shared" si="29"/>
        <v>2005_2TOT_30</v>
      </c>
      <c r="B1832" s="243">
        <v>2005</v>
      </c>
      <c r="C1832" s="243" t="s">
        <v>147</v>
      </c>
      <c r="D1832" s="243">
        <v>2</v>
      </c>
      <c r="E1832" s="243">
        <v>30</v>
      </c>
      <c r="F1832" s="243">
        <v>355.29429332207337</v>
      </c>
      <c r="G1832" s="243">
        <v>1648836</v>
      </c>
      <c r="H1832" s="243">
        <v>352938414.27341259</v>
      </c>
      <c r="I1832" s="243">
        <v>214.05307397061478</v>
      </c>
      <c r="J1832" s="243">
        <v>5.8708773672570862</v>
      </c>
      <c r="K1832" s="243">
        <v>0.32198920722293334</v>
      </c>
      <c r="L1832" s="243">
        <v>19356963.721337259</v>
      </c>
      <c r="M1832" s="243">
        <v>54965</v>
      </c>
      <c r="N1832" s="243">
        <v>352.16890241676083</v>
      </c>
    </row>
    <row r="1833" spans="1:14">
      <c r="A1833" t="str">
        <f t="shared" si="29"/>
        <v>2005_2TOT_31</v>
      </c>
      <c r="B1833" s="243">
        <v>2005</v>
      </c>
      <c r="C1833" s="243" t="s">
        <v>147</v>
      </c>
      <c r="D1833" s="243">
        <v>2</v>
      </c>
      <c r="E1833" s="243">
        <v>31</v>
      </c>
      <c r="F1833" s="243">
        <v>365.4455588455611</v>
      </c>
      <c r="G1833" s="243">
        <v>1702563</v>
      </c>
      <c r="H1833" s="243">
        <v>372255902.1110934</v>
      </c>
      <c r="I1833" s="243">
        <v>218.64442144642717</v>
      </c>
      <c r="J1833" s="243">
        <v>6.1922099214704902</v>
      </c>
      <c r="K1833" s="243">
        <v>0.32133255421340401</v>
      </c>
      <c r="L1833" s="243">
        <v>19317487.837680817</v>
      </c>
      <c r="M1833" s="243">
        <v>53727</v>
      </c>
      <c r="N1833" s="243">
        <v>359.54897607684808</v>
      </c>
    </row>
    <row r="1834" spans="1:14">
      <c r="A1834" t="str">
        <f t="shared" si="29"/>
        <v>2005_2TOT_32</v>
      </c>
      <c r="B1834" s="243">
        <v>2005</v>
      </c>
      <c r="C1834" s="243" t="s">
        <v>147</v>
      </c>
      <c r="D1834" s="243">
        <v>2</v>
      </c>
      <c r="E1834" s="243">
        <v>32</v>
      </c>
      <c r="F1834" s="243">
        <v>372.21306919455304</v>
      </c>
      <c r="G1834" s="243">
        <v>1758755</v>
      </c>
      <c r="H1834" s="243">
        <v>393079358.62561756</v>
      </c>
      <c r="I1834" s="243">
        <v>223.49864456710432</v>
      </c>
      <c r="J1834" s="243">
        <v>6.5385931844283069</v>
      </c>
      <c r="K1834" s="243">
        <v>0.34638326295781674</v>
      </c>
      <c r="L1834" s="243">
        <v>20823456.514524162</v>
      </c>
      <c r="M1834" s="243">
        <v>56192</v>
      </c>
      <c r="N1834" s="243">
        <v>370.57688842760825</v>
      </c>
    </row>
    <row r="1835" spans="1:14">
      <c r="A1835" t="str">
        <f t="shared" si="29"/>
        <v>2005_2TOT_33</v>
      </c>
      <c r="B1835" s="243">
        <v>2005</v>
      </c>
      <c r="C1835" s="243" t="s">
        <v>147</v>
      </c>
      <c r="D1835" s="243">
        <v>2</v>
      </c>
      <c r="E1835" s="243">
        <v>33</v>
      </c>
      <c r="F1835" s="243">
        <v>385.07133885763761</v>
      </c>
      <c r="G1835" s="243">
        <v>1813092</v>
      </c>
      <c r="H1835" s="243">
        <v>413734675.02424526</v>
      </c>
      <c r="I1835" s="243">
        <v>228.19287439591884</v>
      </c>
      <c r="J1835" s="243">
        <v>6.8821795571610203</v>
      </c>
      <c r="K1835" s="243">
        <v>0.34358637273271331</v>
      </c>
      <c r="L1835" s="243">
        <v>20655316.398627698</v>
      </c>
      <c r="M1835" s="243">
        <v>54337</v>
      </c>
      <c r="N1835" s="243">
        <v>380.13354433678154</v>
      </c>
    </row>
    <row r="1836" spans="1:14">
      <c r="A1836" t="str">
        <f t="shared" si="29"/>
        <v>2005_2TOT_34</v>
      </c>
      <c r="B1836" s="243">
        <v>2005</v>
      </c>
      <c r="C1836" s="243" t="s">
        <v>147</v>
      </c>
      <c r="D1836" s="243">
        <v>2</v>
      </c>
      <c r="E1836" s="243">
        <v>34</v>
      </c>
      <c r="F1836" s="243">
        <v>406.05062093951238</v>
      </c>
      <c r="G1836" s="243">
        <v>1866821</v>
      </c>
      <c r="H1836" s="243">
        <v>435079106.02242881</v>
      </c>
      <c r="I1836" s="243">
        <v>233.05882354142619</v>
      </c>
      <c r="J1836" s="243">
        <v>7.2372288569721235</v>
      </c>
      <c r="K1836" s="243">
        <v>0.35504929981110323</v>
      </c>
      <c r="L1836" s="243">
        <v>21344430.998183548</v>
      </c>
      <c r="M1836" s="243">
        <v>53729</v>
      </c>
      <c r="N1836" s="243">
        <v>397.26090189997115</v>
      </c>
    </row>
    <row r="1837" spans="1:14">
      <c r="A1837" t="str">
        <f t="shared" si="29"/>
        <v>2005_2TOT_35</v>
      </c>
      <c r="B1837" s="243">
        <v>2005</v>
      </c>
      <c r="C1837" s="243" t="s">
        <v>147</v>
      </c>
      <c r="D1837" s="243">
        <v>2</v>
      </c>
      <c r="E1837" s="243">
        <v>35</v>
      </c>
      <c r="F1837" s="243">
        <v>406.05062093951238</v>
      </c>
      <c r="G1837" s="243">
        <v>1924862</v>
      </c>
      <c r="H1837" s="243">
        <v>458646690.11237907</v>
      </c>
      <c r="I1837" s="243">
        <v>238.27510237740631</v>
      </c>
      <c r="J1837" s="243">
        <v>7.6292587138508683</v>
      </c>
      <c r="K1837" s="243">
        <v>0.39202985687874481</v>
      </c>
      <c r="L1837" s="243">
        <v>23567584.089950264</v>
      </c>
      <c r="M1837" s="243">
        <v>58041</v>
      </c>
      <c r="N1837" s="243">
        <v>406.05062093951284</v>
      </c>
    </row>
    <row r="1838" spans="1:14">
      <c r="A1838" t="str">
        <f t="shared" si="29"/>
        <v>2005_2TOT_36</v>
      </c>
      <c r="B1838" s="243">
        <v>2005</v>
      </c>
      <c r="C1838" s="243" t="s">
        <v>147</v>
      </c>
      <c r="D1838" s="243">
        <v>2</v>
      </c>
      <c r="E1838" s="243">
        <v>36</v>
      </c>
      <c r="F1838" s="243">
        <v>406.05062093951238</v>
      </c>
      <c r="G1838" s="243">
        <v>1978581</v>
      </c>
      <c r="H1838" s="243">
        <v>480459323.41862893</v>
      </c>
      <c r="I1838" s="243">
        <v>242.83025229628149</v>
      </c>
      <c r="J1838" s="243">
        <v>7.992096223226473</v>
      </c>
      <c r="K1838" s="243">
        <v>0.36283750937560466</v>
      </c>
      <c r="L1838" s="243">
        <v>21812633.306249857</v>
      </c>
      <c r="M1838" s="243">
        <v>53719</v>
      </c>
      <c r="N1838" s="243">
        <v>406.05062093951597</v>
      </c>
    </row>
    <row r="1839" spans="1:14">
      <c r="A1839" t="str">
        <f t="shared" si="29"/>
        <v>2005_2TOT_37</v>
      </c>
      <c r="B1839" s="243">
        <v>2005</v>
      </c>
      <c r="C1839" s="243" t="s">
        <v>147</v>
      </c>
      <c r="D1839" s="243">
        <v>2</v>
      </c>
      <c r="E1839" s="243">
        <v>37</v>
      </c>
      <c r="F1839" s="243">
        <v>406.05062093951238</v>
      </c>
      <c r="G1839" s="243">
        <v>2034780</v>
      </c>
      <c r="H1839" s="243">
        <v>503278962.26480865</v>
      </c>
      <c r="I1839" s="243">
        <v>247.33826864074183</v>
      </c>
      <c r="J1839" s="243">
        <v>8.3716845474581145</v>
      </c>
      <c r="K1839" s="243">
        <v>0.37958832423164157</v>
      </c>
      <c r="L1839" s="243">
        <v>22819638.846179724</v>
      </c>
      <c r="M1839" s="243">
        <v>56199</v>
      </c>
      <c r="N1839" s="243">
        <v>406.05062093951358</v>
      </c>
    </row>
    <row r="1840" spans="1:14">
      <c r="A1840" t="str">
        <f t="shared" si="29"/>
        <v>2005_2TOT_38</v>
      </c>
      <c r="B1840" s="243">
        <v>2005</v>
      </c>
      <c r="C1840" s="243" t="s">
        <v>147</v>
      </c>
      <c r="D1840" s="243">
        <v>2</v>
      </c>
      <c r="E1840" s="243">
        <v>38</v>
      </c>
      <c r="F1840" s="243">
        <v>428.60898876948528</v>
      </c>
      <c r="G1840" s="243">
        <v>2089739</v>
      </c>
      <c r="H1840" s="243">
        <v>526278801.36860359</v>
      </c>
      <c r="I1840" s="243">
        <v>251.83948874409847</v>
      </c>
      <c r="J1840" s="243">
        <v>8.7542703737219014</v>
      </c>
      <c r="K1840" s="243">
        <v>0.3825858262637869</v>
      </c>
      <c r="L1840" s="243">
        <v>22999839.103794932</v>
      </c>
      <c r="M1840" s="243">
        <v>54959</v>
      </c>
      <c r="N1840" s="243">
        <v>418.49085870912739</v>
      </c>
    </row>
    <row r="1841" spans="1:14">
      <c r="A1841" t="str">
        <f t="shared" si="29"/>
        <v>2005_2TOT_39</v>
      </c>
      <c r="B1841" s="243">
        <v>2005</v>
      </c>
      <c r="C1841" s="243" t="s">
        <v>147</v>
      </c>
      <c r="D1841" s="243">
        <v>2</v>
      </c>
      <c r="E1841" s="243">
        <v>39</v>
      </c>
      <c r="F1841" s="243">
        <v>439.88817268447178</v>
      </c>
      <c r="G1841" s="243">
        <v>2142238</v>
      </c>
      <c r="H1841" s="243">
        <v>549104955.55480623</v>
      </c>
      <c r="I1841" s="243">
        <v>256.32303952913088</v>
      </c>
      <c r="J1841" s="243">
        <v>9.133967075961527</v>
      </c>
      <c r="K1841" s="243">
        <v>0.37969670223962559</v>
      </c>
      <c r="L1841" s="243">
        <v>22826154.186202645</v>
      </c>
      <c r="M1841" s="243">
        <v>52499</v>
      </c>
      <c r="N1841" s="243">
        <v>434.79217101664119</v>
      </c>
    </row>
    <row r="1842" spans="1:14">
      <c r="A1842" t="str">
        <f t="shared" si="29"/>
        <v>2005_2TOT_40</v>
      </c>
      <c r="B1842" s="243">
        <v>2005</v>
      </c>
      <c r="C1842" s="243" t="s">
        <v>147</v>
      </c>
      <c r="D1842" s="243">
        <v>2</v>
      </c>
      <c r="E1842" s="243">
        <v>40</v>
      </c>
      <c r="F1842" s="243">
        <v>453.42319338245551</v>
      </c>
      <c r="G1842" s="243">
        <v>2197200</v>
      </c>
      <c r="H1842" s="243">
        <v>573701704.04382288</v>
      </c>
      <c r="I1842" s="243">
        <v>261.10581833416296</v>
      </c>
      <c r="J1842" s="243">
        <v>9.5431163444240301</v>
      </c>
      <c r="K1842" s="243">
        <v>0.4091492684625031</v>
      </c>
      <c r="L1842" s="243">
        <v>24596748.489016652</v>
      </c>
      <c r="M1842" s="243">
        <v>54962</v>
      </c>
      <c r="N1842" s="243">
        <v>447.52280646658875</v>
      </c>
    </row>
    <row r="1843" spans="1:14">
      <c r="A1843" t="str">
        <f t="shared" si="29"/>
        <v>2005_2TOT_41</v>
      </c>
      <c r="B1843" s="243">
        <v>2005</v>
      </c>
      <c r="C1843" s="243" t="s">
        <v>147</v>
      </c>
      <c r="D1843" s="243">
        <v>2</v>
      </c>
      <c r="E1843" s="243">
        <v>41</v>
      </c>
      <c r="F1843" s="243">
        <v>473.72572442943112</v>
      </c>
      <c r="G1843" s="243">
        <v>2250925</v>
      </c>
      <c r="H1843" s="243">
        <v>598617689.64381337</v>
      </c>
      <c r="I1843" s="243">
        <v>265.94297439666508</v>
      </c>
      <c r="J1843" s="243">
        <v>9.9575758932465313</v>
      </c>
      <c r="K1843" s="243">
        <v>0.41445954882250113</v>
      </c>
      <c r="L1843" s="243">
        <v>24915985.599990487</v>
      </c>
      <c r="M1843" s="243">
        <v>53725</v>
      </c>
      <c r="N1843" s="243">
        <v>463.76892694258703</v>
      </c>
    </row>
    <row r="1844" spans="1:14">
      <c r="A1844" t="str">
        <f t="shared" si="29"/>
        <v>2005_2TOT_42</v>
      </c>
      <c r="B1844" s="243">
        <v>2005</v>
      </c>
      <c r="C1844" s="243" t="s">
        <v>147</v>
      </c>
      <c r="D1844" s="243">
        <v>2</v>
      </c>
      <c r="E1844" s="243">
        <v>42</v>
      </c>
      <c r="F1844" s="243">
        <v>487.26074512741485</v>
      </c>
      <c r="G1844" s="243">
        <v>2305879</v>
      </c>
      <c r="H1844" s="243">
        <v>624767814.33469522</v>
      </c>
      <c r="I1844" s="243">
        <v>270.94561958138098</v>
      </c>
      <c r="J1844" s="243">
        <v>10.392564460627915</v>
      </c>
      <c r="K1844" s="243">
        <v>0.43498856738138336</v>
      </c>
      <c r="L1844" s="243">
        <v>26150124.690881848</v>
      </c>
      <c r="M1844" s="243">
        <v>54954</v>
      </c>
      <c r="N1844" s="243">
        <v>475.85480021257501</v>
      </c>
    </row>
    <row r="1845" spans="1:14">
      <c r="A1845" t="str">
        <f t="shared" si="29"/>
        <v>2005_2TOT_43</v>
      </c>
      <c r="B1845" s="243">
        <v>2005</v>
      </c>
      <c r="C1845" s="243" t="s">
        <v>147</v>
      </c>
      <c r="D1845" s="243">
        <v>2</v>
      </c>
      <c r="E1845" s="243">
        <v>43</v>
      </c>
      <c r="F1845" s="243">
        <v>496.28409225940408</v>
      </c>
      <c r="G1845" s="243">
        <v>2360845</v>
      </c>
      <c r="H1845" s="243">
        <v>651942648.59816396</v>
      </c>
      <c r="I1845" s="243">
        <v>276.14800997022843</v>
      </c>
      <c r="J1845" s="243">
        <v>10.844598336749909</v>
      </c>
      <c r="K1845" s="243">
        <v>0.45203387612199464</v>
      </c>
      <c r="L1845" s="243">
        <v>27174834.263468742</v>
      </c>
      <c r="M1845" s="243">
        <v>54966</v>
      </c>
      <c r="N1845" s="243">
        <v>494.39352078500787</v>
      </c>
    </row>
    <row r="1846" spans="1:14">
      <c r="A1846" t="str">
        <f t="shared" si="29"/>
        <v>2005_2TOT_44</v>
      </c>
      <c r="B1846" s="243">
        <v>2005</v>
      </c>
      <c r="C1846" s="243" t="s">
        <v>147</v>
      </c>
      <c r="D1846" s="243">
        <v>2</v>
      </c>
      <c r="E1846" s="243">
        <v>44</v>
      </c>
      <c r="F1846" s="243">
        <v>507.56327617439047</v>
      </c>
      <c r="G1846" s="243">
        <v>2415806</v>
      </c>
      <c r="H1846" s="243">
        <v>679673310.3136251</v>
      </c>
      <c r="I1846" s="243">
        <v>281.34432579173375</v>
      </c>
      <c r="J1846" s="243">
        <v>11.305878003854222</v>
      </c>
      <c r="K1846" s="243">
        <v>0.46127966710431245</v>
      </c>
      <c r="L1846" s="243">
        <v>27730661.715461135</v>
      </c>
      <c r="M1846" s="243">
        <v>54961</v>
      </c>
      <c r="N1846" s="243">
        <v>504.5516223405894</v>
      </c>
    </row>
    <row r="1847" spans="1:14">
      <c r="A1847" t="str">
        <f t="shared" si="29"/>
        <v>2005_2TOT_45</v>
      </c>
      <c r="B1847" s="243">
        <v>2005</v>
      </c>
      <c r="C1847" s="243" t="s">
        <v>147</v>
      </c>
      <c r="D1847" s="243">
        <v>2</v>
      </c>
      <c r="E1847" s="243">
        <v>45</v>
      </c>
      <c r="F1847" s="243">
        <v>517.03779066297909</v>
      </c>
      <c r="G1847" s="243">
        <v>2471384</v>
      </c>
      <c r="H1847" s="243">
        <v>708088281.14844811</v>
      </c>
      <c r="I1847" s="243">
        <v>286.51487633991644</v>
      </c>
      <c r="J1847" s="243">
        <v>11.778540662320749</v>
      </c>
      <c r="K1847" s="243">
        <v>0.47266265846652722</v>
      </c>
      <c r="L1847" s="243">
        <v>28414970.834823012</v>
      </c>
      <c r="M1847" s="243">
        <v>55578</v>
      </c>
      <c r="N1847" s="243">
        <v>511.26292480519294</v>
      </c>
    </row>
    <row r="1848" spans="1:14">
      <c r="A1848" t="str">
        <f t="shared" si="29"/>
        <v>2005_2TOT_46</v>
      </c>
      <c r="B1848" s="243">
        <v>2005</v>
      </c>
      <c r="C1848" s="243" t="s">
        <v>147</v>
      </c>
      <c r="D1848" s="243">
        <v>2</v>
      </c>
      <c r="E1848" s="243">
        <v>46</v>
      </c>
      <c r="F1848" s="243">
        <v>541.40082791934981</v>
      </c>
      <c r="G1848" s="243">
        <v>2526350</v>
      </c>
      <c r="H1848" s="243">
        <v>737249214.9104687</v>
      </c>
      <c r="I1848" s="243">
        <v>291.82386245392314</v>
      </c>
      <c r="J1848" s="243">
        <v>12.263611879020063</v>
      </c>
      <c r="K1848" s="243">
        <v>0.48507121669931408</v>
      </c>
      <c r="L1848" s="243">
        <v>29160933.762020588</v>
      </c>
      <c r="M1848" s="243">
        <v>54966</v>
      </c>
      <c r="N1848" s="243">
        <v>530.52675766875132</v>
      </c>
    </row>
    <row r="1849" spans="1:14">
      <c r="A1849" t="str">
        <f t="shared" si="29"/>
        <v>2005_2TOT_47</v>
      </c>
      <c r="B1849" s="243">
        <v>2005</v>
      </c>
      <c r="C1849" s="243" t="s">
        <v>147</v>
      </c>
      <c r="D1849" s="243">
        <v>2</v>
      </c>
      <c r="E1849" s="243">
        <v>47</v>
      </c>
      <c r="F1849" s="243">
        <v>541.40082791934981</v>
      </c>
      <c r="G1849" s="243">
        <v>2581311</v>
      </c>
      <c r="H1849" s="243">
        <v>767005145.81374383</v>
      </c>
      <c r="I1849" s="243">
        <v>297.13782872879085</v>
      </c>
      <c r="J1849" s="243">
        <v>12.758580446387096</v>
      </c>
      <c r="K1849" s="243">
        <v>0.49496856736703343</v>
      </c>
      <c r="L1849" s="243">
        <v>29755930.903275132</v>
      </c>
      <c r="M1849" s="243">
        <v>54961</v>
      </c>
      <c r="N1849" s="243">
        <v>541.40082791934526</v>
      </c>
    </row>
    <row r="1850" spans="1:14">
      <c r="A1850" t="str">
        <f t="shared" si="29"/>
        <v>2005_2TOT_48</v>
      </c>
      <c r="B1850" s="243">
        <v>2005</v>
      </c>
      <c r="C1850" s="243" t="s">
        <v>147</v>
      </c>
      <c r="D1850" s="243">
        <v>2</v>
      </c>
      <c r="E1850" s="243">
        <v>48</v>
      </c>
      <c r="F1850" s="243">
        <v>558.31960379182954</v>
      </c>
      <c r="G1850" s="243">
        <v>2636896</v>
      </c>
      <c r="H1850" s="243">
        <v>797381430.70442486</v>
      </c>
      <c r="I1850" s="243">
        <v>302.39396271389728</v>
      </c>
      <c r="J1850" s="243">
        <v>13.263868157369728</v>
      </c>
      <c r="K1850" s="243">
        <v>0.50528771098263192</v>
      </c>
      <c r="L1850" s="243">
        <v>30376284.890681028</v>
      </c>
      <c r="M1850" s="243">
        <v>55585</v>
      </c>
      <c r="N1850" s="243">
        <v>546.48349178161425</v>
      </c>
    </row>
    <row r="1851" spans="1:14">
      <c r="A1851" t="str">
        <f t="shared" si="29"/>
        <v>2005_2TOT_49</v>
      </c>
      <c r="B1851" s="243">
        <v>2005</v>
      </c>
      <c r="C1851" s="243" t="s">
        <v>147</v>
      </c>
      <c r="D1851" s="243">
        <v>2</v>
      </c>
      <c r="E1851" s="243">
        <v>49</v>
      </c>
      <c r="F1851" s="243">
        <v>568.47086931531737</v>
      </c>
      <c r="G1851" s="243">
        <v>2690621</v>
      </c>
      <c r="H1851" s="243">
        <v>827634165.89592195</v>
      </c>
      <c r="I1851" s="243">
        <v>307.59968271113695</v>
      </c>
      <c r="J1851" s="243">
        <v>13.767100707725644</v>
      </c>
      <c r="K1851" s="243">
        <v>0.50323255035591608</v>
      </c>
      <c r="L1851" s="243">
        <v>30252735.191497087</v>
      </c>
      <c r="M1851" s="243">
        <v>53725</v>
      </c>
      <c r="N1851" s="243">
        <v>563.10349355974108</v>
      </c>
    </row>
    <row r="1852" spans="1:14">
      <c r="A1852" t="str">
        <f t="shared" si="29"/>
        <v>2005_2TOT_50</v>
      </c>
      <c r="B1852" s="243">
        <v>2005</v>
      </c>
      <c r="C1852" s="243" t="s">
        <v>147</v>
      </c>
      <c r="D1852" s="243">
        <v>2</v>
      </c>
      <c r="E1852" s="243">
        <v>50</v>
      </c>
      <c r="F1852" s="243">
        <v>585.38964518779699</v>
      </c>
      <c r="G1852" s="243">
        <v>2744961</v>
      </c>
      <c r="H1852" s="243">
        <v>858941923.28953254</v>
      </c>
      <c r="I1852" s="243">
        <v>312.91589326388703</v>
      </c>
      <c r="J1852" s="243">
        <v>14.287882795671832</v>
      </c>
      <c r="K1852" s="243">
        <v>0.52078208794618774</v>
      </c>
      <c r="L1852" s="243">
        <v>31307757.393610597</v>
      </c>
      <c r="M1852" s="243">
        <v>54340</v>
      </c>
      <c r="N1852" s="243">
        <v>576.14570102338234</v>
      </c>
    </row>
    <row r="1853" spans="1:14">
      <c r="A1853" t="str">
        <f t="shared" si="29"/>
        <v>2005_2TOT_51</v>
      </c>
      <c r="B1853" s="243">
        <v>2005</v>
      </c>
      <c r="C1853" s="243" t="s">
        <v>147</v>
      </c>
      <c r="D1853" s="243">
        <v>2</v>
      </c>
      <c r="E1853" s="243">
        <v>51</v>
      </c>
      <c r="F1853" s="243">
        <v>595.54091071128482</v>
      </c>
      <c r="G1853" s="243">
        <v>2802394</v>
      </c>
      <c r="H1853" s="243">
        <v>892807940.53652167</v>
      </c>
      <c r="I1853" s="243">
        <v>318.58758637669138</v>
      </c>
      <c r="J1853" s="243">
        <v>14.851219701301103</v>
      </c>
      <c r="K1853" s="243">
        <v>0.56333690562927075</v>
      </c>
      <c r="L1853" s="243">
        <v>33866017.246989131</v>
      </c>
      <c r="M1853" s="243">
        <v>57433</v>
      </c>
      <c r="N1853" s="243">
        <v>589.66129658887974</v>
      </c>
    </row>
    <row r="1854" spans="1:14">
      <c r="A1854" t="str">
        <f t="shared" si="29"/>
        <v>2005_2TOT_52</v>
      </c>
      <c r="B1854" s="243">
        <v>2005</v>
      </c>
      <c r="C1854" s="243" t="s">
        <v>147</v>
      </c>
      <c r="D1854" s="243">
        <v>2</v>
      </c>
      <c r="E1854" s="243">
        <v>52</v>
      </c>
      <c r="F1854" s="243">
        <v>609.07593140926861</v>
      </c>
      <c r="G1854" s="243">
        <v>2856735</v>
      </c>
      <c r="H1854" s="243">
        <v>925787891.35953474</v>
      </c>
      <c r="I1854" s="243">
        <v>324.07202325715713</v>
      </c>
      <c r="J1854" s="243">
        <v>15.399817527521533</v>
      </c>
      <c r="K1854" s="243">
        <v>0.54859782622042985</v>
      </c>
      <c r="L1854" s="243">
        <v>32979950.823013067</v>
      </c>
      <c r="M1854" s="243">
        <v>54341</v>
      </c>
      <c r="N1854" s="243">
        <v>606.90732270317199</v>
      </c>
    </row>
    <row r="1855" spans="1:14">
      <c r="A1855" t="str">
        <f t="shared" si="29"/>
        <v>2005_2TOT_53</v>
      </c>
      <c r="B1855" s="243">
        <v>2005</v>
      </c>
      <c r="C1855" s="243" t="s">
        <v>147</v>
      </c>
      <c r="D1855" s="243">
        <v>2</v>
      </c>
      <c r="E1855" s="243">
        <v>53</v>
      </c>
      <c r="F1855" s="243">
        <v>622.61095210725239</v>
      </c>
      <c r="G1855" s="243">
        <v>2910453</v>
      </c>
      <c r="H1855" s="243">
        <v>958690096.02464533</v>
      </c>
      <c r="I1855" s="243">
        <v>329.39549136325007</v>
      </c>
      <c r="J1855" s="243">
        <v>15.947122102170688</v>
      </c>
      <c r="K1855" s="243">
        <v>0.54730457464915538</v>
      </c>
      <c r="L1855" s="243">
        <v>32902204.665110588</v>
      </c>
      <c r="M1855" s="243">
        <v>53718</v>
      </c>
      <c r="N1855" s="243">
        <v>612.49869066440647</v>
      </c>
    </row>
    <row r="1856" spans="1:14">
      <c r="A1856" t="str">
        <f t="shared" si="29"/>
        <v>2005_2TOT_54</v>
      </c>
      <c r="B1856" s="243">
        <v>2005</v>
      </c>
      <c r="C1856" s="243" t="s">
        <v>147</v>
      </c>
      <c r="D1856" s="243">
        <v>2</v>
      </c>
      <c r="E1856" s="243">
        <v>54</v>
      </c>
      <c r="F1856" s="243">
        <v>642.91348315422795</v>
      </c>
      <c r="G1856" s="243">
        <v>2964795</v>
      </c>
      <c r="H1856" s="243">
        <v>993142489.61983168</v>
      </c>
      <c r="I1856" s="243">
        <v>334.97846887215866</v>
      </c>
      <c r="J1856" s="243">
        <v>16.520212957758662</v>
      </c>
      <c r="K1856" s="243">
        <v>0.57309085558797435</v>
      </c>
      <c r="L1856" s="243">
        <v>34452393.595186353</v>
      </c>
      <c r="M1856" s="243">
        <v>54342</v>
      </c>
      <c r="N1856" s="243">
        <v>633.99200609448224</v>
      </c>
    </row>
    <row r="1857" spans="1:14">
      <c r="A1857" t="str">
        <f t="shared" si="29"/>
        <v>2005_2TOT_55</v>
      </c>
      <c r="B1857" s="243">
        <v>2005</v>
      </c>
      <c r="C1857" s="243" t="s">
        <v>147</v>
      </c>
      <c r="D1857" s="243">
        <v>2</v>
      </c>
      <c r="E1857" s="243">
        <v>55</v>
      </c>
      <c r="F1857" s="243">
        <v>655.77175281731252</v>
      </c>
      <c r="G1857" s="243">
        <v>3020374</v>
      </c>
      <c r="H1857" s="243">
        <v>1029216856.4808668</v>
      </c>
      <c r="I1857" s="243">
        <v>340.75808376077492</v>
      </c>
      <c r="J1857" s="243">
        <v>17.120284175221869</v>
      </c>
      <c r="K1857" s="243">
        <v>0.60007121746320635</v>
      </c>
      <c r="L1857" s="243">
        <v>36074366.861035109</v>
      </c>
      <c r="M1857" s="243">
        <v>55579</v>
      </c>
      <c r="N1857" s="243">
        <v>649.06469819599329</v>
      </c>
    </row>
    <row r="1858" spans="1:14">
      <c r="A1858" t="str">
        <f t="shared" si="29"/>
        <v>2005_2TOT_56</v>
      </c>
      <c r="B1858" s="243">
        <v>2005</v>
      </c>
      <c r="C1858" s="243" t="s">
        <v>147</v>
      </c>
      <c r="D1858" s="243">
        <v>2</v>
      </c>
      <c r="E1858" s="243">
        <v>56</v>
      </c>
      <c r="F1858" s="243">
        <v>676.75103489918729</v>
      </c>
      <c r="G1858" s="243">
        <v>3074716</v>
      </c>
      <c r="H1858" s="243">
        <v>1065392762.9318279</v>
      </c>
      <c r="I1858" s="243">
        <v>346.50119325876858</v>
      </c>
      <c r="J1858" s="243">
        <v>17.722044430931604</v>
      </c>
      <c r="K1858" s="243">
        <v>0.60176025570973479</v>
      </c>
      <c r="L1858" s="243">
        <v>36175906.450961113</v>
      </c>
      <c r="M1858" s="243">
        <v>54342</v>
      </c>
      <c r="N1858" s="243">
        <v>665.70804259985118</v>
      </c>
    </row>
    <row r="1859" spans="1:14">
      <c r="A1859" t="str">
        <f t="shared" si="29"/>
        <v>2005_2TOT_57</v>
      </c>
      <c r="B1859" s="243">
        <v>2005</v>
      </c>
      <c r="C1859" s="243" t="s">
        <v>147</v>
      </c>
      <c r="D1859" s="243">
        <v>2</v>
      </c>
      <c r="E1859" s="243">
        <v>57</v>
      </c>
      <c r="F1859" s="243">
        <v>676.75103489918729</v>
      </c>
      <c r="G1859" s="243">
        <v>3130903</v>
      </c>
      <c r="H1859" s="243">
        <v>1103417373.3297086</v>
      </c>
      <c r="I1859" s="243">
        <v>352.42783737781355</v>
      </c>
      <c r="J1859" s="243">
        <v>18.354556550767757</v>
      </c>
      <c r="K1859" s="243">
        <v>0.63251211983615363</v>
      </c>
      <c r="L1859" s="243">
        <v>38024610.397880673</v>
      </c>
      <c r="M1859" s="243">
        <v>56187</v>
      </c>
      <c r="N1859" s="243">
        <v>676.75103489918797</v>
      </c>
    </row>
    <row r="1860" spans="1:14">
      <c r="A1860" t="str">
        <f t="shared" ref="A1860:A1923" si="30">B1860&amp;"_"&amp;D1860&amp;C1860&amp;"_"&amp;E1860</f>
        <v>2005_2TOT_58</v>
      </c>
      <c r="B1860" s="243">
        <v>2005</v>
      </c>
      <c r="C1860" s="243" t="s">
        <v>147</v>
      </c>
      <c r="D1860" s="243">
        <v>2</v>
      </c>
      <c r="E1860" s="243">
        <v>58</v>
      </c>
      <c r="F1860" s="243">
        <v>690.28605559717096</v>
      </c>
      <c r="G1860" s="243">
        <v>3185862</v>
      </c>
      <c r="H1860" s="243">
        <v>1140727936.0182631</v>
      </c>
      <c r="I1860" s="243">
        <v>358.05943133075539</v>
      </c>
      <c r="J1860" s="243">
        <v>18.975190999128404</v>
      </c>
      <c r="K1860" s="243">
        <v>0.62063444836064718</v>
      </c>
      <c r="L1860" s="243">
        <v>37310562.688554525</v>
      </c>
      <c r="M1860" s="243">
        <v>54959</v>
      </c>
      <c r="N1860" s="243">
        <v>678.8799412026151</v>
      </c>
    </row>
    <row r="1861" spans="1:14">
      <c r="A1861" t="str">
        <f t="shared" si="30"/>
        <v>2005_2TOT_59</v>
      </c>
      <c r="B1861" s="243">
        <v>2005</v>
      </c>
      <c r="C1861" s="243" t="s">
        <v>147</v>
      </c>
      <c r="D1861" s="243">
        <v>2</v>
      </c>
      <c r="E1861" s="243">
        <v>59</v>
      </c>
      <c r="F1861" s="243">
        <v>710.58858664414674</v>
      </c>
      <c r="G1861" s="243">
        <v>3240828</v>
      </c>
      <c r="H1861" s="243">
        <v>1179226057.8360786</v>
      </c>
      <c r="I1861" s="243">
        <v>363.86567193201199</v>
      </c>
      <c r="J1861" s="243">
        <v>19.615579641796892</v>
      </c>
      <c r="K1861" s="243">
        <v>0.64038864266848705</v>
      </c>
      <c r="L1861" s="243">
        <v>38498121.817815542</v>
      </c>
      <c r="M1861" s="243">
        <v>54966</v>
      </c>
      <c r="N1861" s="243">
        <v>700.39882505213302</v>
      </c>
    </row>
    <row r="1862" spans="1:14">
      <c r="A1862" t="str">
        <f t="shared" si="30"/>
        <v>2005_2TOT_60</v>
      </c>
      <c r="B1862" s="243">
        <v>2005</v>
      </c>
      <c r="C1862" s="243" t="s">
        <v>147</v>
      </c>
      <c r="D1862" s="243">
        <v>2</v>
      </c>
      <c r="E1862" s="243">
        <v>60</v>
      </c>
      <c r="F1862" s="243">
        <v>739.0121301099125</v>
      </c>
      <c r="G1862" s="243">
        <v>3294563</v>
      </c>
      <c r="H1862" s="243">
        <v>1218310730.3267126</v>
      </c>
      <c r="I1862" s="243">
        <v>369.79433397592112</v>
      </c>
      <c r="J1862" s="243">
        <v>20.265725134189118</v>
      </c>
      <c r="K1862" s="243">
        <v>0.65014549239222674</v>
      </c>
      <c r="L1862" s="243">
        <v>39084672.490633965</v>
      </c>
      <c r="M1862" s="243">
        <v>53735</v>
      </c>
      <c r="N1862" s="243">
        <v>727.35968159735671</v>
      </c>
    </row>
    <row r="1863" spans="1:14">
      <c r="A1863" t="str">
        <f t="shared" si="30"/>
        <v>2005_2TOT_61</v>
      </c>
      <c r="B1863" s="243">
        <v>2005</v>
      </c>
      <c r="C1863" s="243" t="s">
        <v>147</v>
      </c>
      <c r="D1863" s="243">
        <v>2</v>
      </c>
      <c r="E1863" s="243">
        <v>61</v>
      </c>
      <c r="F1863" s="243">
        <v>744.42613838910609</v>
      </c>
      <c r="G1863" s="243">
        <v>3348909</v>
      </c>
      <c r="H1863" s="243">
        <v>1258737216.9069324</v>
      </c>
      <c r="I1863" s="243">
        <v>375.86486133452189</v>
      </c>
      <c r="J1863" s="243">
        <v>20.938190741510834</v>
      </c>
      <c r="K1863" s="243">
        <v>0.67246560732171545</v>
      </c>
      <c r="L1863" s="243">
        <v>40426486.580219746</v>
      </c>
      <c r="M1863" s="243">
        <v>54346</v>
      </c>
      <c r="N1863" s="243">
        <v>743.87234718690877</v>
      </c>
    </row>
    <row r="1864" spans="1:14">
      <c r="A1864" t="str">
        <f t="shared" si="30"/>
        <v>2005_2TOT_62</v>
      </c>
      <c r="B1864" s="243">
        <v>2005</v>
      </c>
      <c r="C1864" s="243" t="s">
        <v>147</v>
      </c>
      <c r="D1864" s="243">
        <v>2</v>
      </c>
      <c r="E1864" s="243">
        <v>62</v>
      </c>
      <c r="F1864" s="243">
        <v>766.98450621907887</v>
      </c>
      <c r="G1864" s="243">
        <v>3404480</v>
      </c>
      <c r="H1864" s="243">
        <v>1300633889.9778197</v>
      </c>
      <c r="I1864" s="243">
        <v>382.03599080559138</v>
      </c>
      <c r="J1864" s="243">
        <v>21.635111846575629</v>
      </c>
      <c r="K1864" s="243">
        <v>0.69692110506479565</v>
      </c>
      <c r="L1864" s="243">
        <v>41896673.070887327</v>
      </c>
      <c r="M1864" s="243">
        <v>55571</v>
      </c>
      <c r="N1864" s="243">
        <v>753.93052259069168</v>
      </c>
    </row>
    <row r="1865" spans="1:14">
      <c r="A1865" t="str">
        <f t="shared" si="30"/>
        <v>2005_2TOT_63</v>
      </c>
      <c r="B1865" s="243">
        <v>2005</v>
      </c>
      <c r="C1865" s="243" t="s">
        <v>147</v>
      </c>
      <c r="D1865" s="243">
        <v>2</v>
      </c>
      <c r="E1865" s="243">
        <v>63</v>
      </c>
      <c r="F1865" s="243">
        <v>791.93406103902896</v>
      </c>
      <c r="G1865" s="243">
        <v>3459435</v>
      </c>
      <c r="H1865" s="243">
        <v>1343507825.6964707</v>
      </c>
      <c r="I1865" s="243">
        <v>388.36047669531894</v>
      </c>
      <c r="J1865" s="243">
        <v>22.348289014819127</v>
      </c>
      <c r="K1865" s="243">
        <v>0.71317716824349731</v>
      </c>
      <c r="L1865" s="243">
        <v>42873935.718651056</v>
      </c>
      <c r="M1865" s="243">
        <v>54955</v>
      </c>
      <c r="N1865" s="243">
        <v>780.1644203193714</v>
      </c>
    </row>
    <row r="1866" spans="1:14">
      <c r="A1866" t="str">
        <f t="shared" si="30"/>
        <v>2005_2TOT_64</v>
      </c>
      <c r="B1866" s="243">
        <v>2005</v>
      </c>
      <c r="C1866" s="243" t="s">
        <v>147</v>
      </c>
      <c r="D1866" s="243">
        <v>2</v>
      </c>
      <c r="E1866" s="243">
        <v>64</v>
      </c>
      <c r="F1866" s="243">
        <v>812.10124187902477</v>
      </c>
      <c r="G1866" s="243">
        <v>3513782</v>
      </c>
      <c r="H1866" s="243">
        <v>1387454196.3665791</v>
      </c>
      <c r="I1866" s="243">
        <v>394.86063630771037</v>
      </c>
      <c r="J1866" s="243">
        <v>23.079305369248488</v>
      </c>
      <c r="K1866" s="243">
        <v>0.73101635442936086</v>
      </c>
      <c r="L1866" s="243">
        <v>43946370.670108318</v>
      </c>
      <c r="M1866" s="243">
        <v>54347</v>
      </c>
      <c r="N1866" s="243">
        <v>808.62551143776693</v>
      </c>
    </row>
    <row r="1867" spans="1:14">
      <c r="A1867" t="str">
        <f t="shared" si="30"/>
        <v>2005_2TOT_65</v>
      </c>
      <c r="B1867" s="243">
        <v>2005</v>
      </c>
      <c r="C1867" s="243" t="s">
        <v>147</v>
      </c>
      <c r="D1867" s="243">
        <v>2</v>
      </c>
      <c r="E1867" s="243">
        <v>65</v>
      </c>
      <c r="F1867" s="243">
        <v>829.02001775150438</v>
      </c>
      <c r="G1867" s="243">
        <v>3568756</v>
      </c>
      <c r="H1867" s="243">
        <v>1432301833.5724978</v>
      </c>
      <c r="I1867" s="243">
        <v>401.34484777678773</v>
      </c>
      <c r="J1867" s="243">
        <v>23.825313646044386</v>
      </c>
      <c r="K1867" s="243">
        <v>0.74600827679589798</v>
      </c>
      <c r="L1867" s="243">
        <v>44847637.205918789</v>
      </c>
      <c r="M1867" s="243">
        <v>54974</v>
      </c>
      <c r="N1867" s="243">
        <v>815.79723516423746</v>
      </c>
    </row>
    <row r="1868" spans="1:14">
      <c r="A1868" t="str">
        <f t="shared" si="30"/>
        <v>2005_2TOT_66</v>
      </c>
      <c r="B1868" s="243">
        <v>2005</v>
      </c>
      <c r="C1868" s="243" t="s">
        <v>147</v>
      </c>
      <c r="D1868" s="243">
        <v>2</v>
      </c>
      <c r="E1868" s="243">
        <v>66</v>
      </c>
      <c r="F1868" s="243">
        <v>849.99929983337938</v>
      </c>
      <c r="G1868" s="243">
        <v>3624955</v>
      </c>
      <c r="H1868" s="243">
        <v>1479509234.5485244</v>
      </c>
      <c r="I1868" s="243">
        <v>408.14554513049802</v>
      </c>
      <c r="J1868" s="243">
        <v>24.610574900554596</v>
      </c>
      <c r="K1868" s="243">
        <v>0.78526125451021045</v>
      </c>
      <c r="L1868" s="243">
        <v>47207400.976026535</v>
      </c>
      <c r="M1868" s="243">
        <v>56199</v>
      </c>
      <c r="N1868" s="243">
        <v>840.00428790595095</v>
      </c>
    </row>
    <row r="1869" spans="1:14">
      <c r="A1869" t="str">
        <f t="shared" si="30"/>
        <v>2005_2TOT_67</v>
      </c>
      <c r="B1869" s="243">
        <v>2005</v>
      </c>
      <c r="C1869" s="243" t="s">
        <v>147</v>
      </c>
      <c r="D1869" s="243">
        <v>2</v>
      </c>
      <c r="E1869" s="243">
        <v>67</v>
      </c>
      <c r="F1869" s="243">
        <v>879.77634536894345</v>
      </c>
      <c r="G1869" s="243">
        <v>3678672</v>
      </c>
      <c r="H1869" s="243">
        <v>1526137242.119117</v>
      </c>
      <c r="I1869" s="243">
        <v>414.86091777660988</v>
      </c>
      <c r="J1869" s="243">
        <v>25.386198361350278</v>
      </c>
      <c r="K1869" s="243">
        <v>0.77562346079568201</v>
      </c>
      <c r="L1869" s="243">
        <v>46628007.570592642</v>
      </c>
      <c r="M1869" s="243">
        <v>53717</v>
      </c>
      <c r="N1869" s="243">
        <v>868.03074577122027</v>
      </c>
    </row>
    <row r="1870" spans="1:14">
      <c r="A1870" t="str">
        <f t="shared" si="30"/>
        <v>2005_2TOT_68</v>
      </c>
      <c r="B1870" s="243">
        <v>2005</v>
      </c>
      <c r="C1870" s="243" t="s">
        <v>147</v>
      </c>
      <c r="D1870" s="243">
        <v>2</v>
      </c>
      <c r="E1870" s="243">
        <v>68</v>
      </c>
      <c r="F1870" s="243">
        <v>902.33471319891635</v>
      </c>
      <c r="G1870" s="243">
        <v>3733632</v>
      </c>
      <c r="H1870" s="243">
        <v>1575129139.2499442</v>
      </c>
      <c r="I1870" s="243">
        <v>421.87584080325649</v>
      </c>
      <c r="J1870" s="243">
        <v>26.201143429419702</v>
      </c>
      <c r="K1870" s="243">
        <v>0.81494506806942368</v>
      </c>
      <c r="L1870" s="243">
        <v>48991897.130827188</v>
      </c>
      <c r="M1870" s="243">
        <v>54960</v>
      </c>
      <c r="N1870" s="243">
        <v>891.41006424358056</v>
      </c>
    </row>
    <row r="1871" spans="1:14">
      <c r="A1871" t="str">
        <f t="shared" si="30"/>
        <v>2005_2TOT_69</v>
      </c>
      <c r="B1871" s="243">
        <v>2005</v>
      </c>
      <c r="C1871" s="243" t="s">
        <v>147</v>
      </c>
      <c r="D1871" s="243">
        <v>2</v>
      </c>
      <c r="E1871" s="243">
        <v>69</v>
      </c>
      <c r="F1871" s="243">
        <v>940.68393850987047</v>
      </c>
      <c r="G1871" s="243">
        <v>3788586</v>
      </c>
      <c r="H1871" s="243">
        <v>1625469461.0131371</v>
      </c>
      <c r="I1871" s="243">
        <v>429.04383350757701</v>
      </c>
      <c r="J1871" s="243">
        <v>27.03851857405618</v>
      </c>
      <c r="K1871" s="243">
        <v>0.83737514463647855</v>
      </c>
      <c r="L1871" s="243">
        <v>50340321.763192892</v>
      </c>
      <c r="M1871" s="243">
        <v>54954</v>
      </c>
      <c r="N1871" s="243">
        <v>916.04472400904194</v>
      </c>
    </row>
    <row r="1872" spans="1:14">
      <c r="A1872" t="str">
        <f t="shared" si="30"/>
        <v>2005_2TOT_70</v>
      </c>
      <c r="B1872" s="243">
        <v>2005</v>
      </c>
      <c r="C1872" s="243" t="s">
        <v>147</v>
      </c>
      <c r="D1872" s="243">
        <v>2</v>
      </c>
      <c r="E1872" s="243">
        <v>70</v>
      </c>
      <c r="F1872" s="243">
        <v>947.45144885886236</v>
      </c>
      <c r="G1872" s="243">
        <v>3843539</v>
      </c>
      <c r="H1872" s="243">
        <v>1677515530.6016221</v>
      </c>
      <c r="I1872" s="243">
        <v>436.45076337240812</v>
      </c>
      <c r="J1872" s="243">
        <v>27.904267610274772</v>
      </c>
      <c r="K1872" s="243">
        <v>0.86574903621859178</v>
      </c>
      <c r="L1872" s="243">
        <v>52046069.588485003</v>
      </c>
      <c r="M1872" s="243">
        <v>54953</v>
      </c>
      <c r="N1872" s="243">
        <v>947.10151563126681</v>
      </c>
    </row>
    <row r="1873" spans="1:14">
      <c r="A1873" t="str">
        <f t="shared" si="30"/>
        <v>2005_2TOT_71</v>
      </c>
      <c r="B1873" s="243">
        <v>2005</v>
      </c>
      <c r="C1873" s="243" t="s">
        <v>147</v>
      </c>
      <c r="D1873" s="243">
        <v>2</v>
      </c>
      <c r="E1873" s="243">
        <v>71</v>
      </c>
      <c r="F1873" s="243">
        <v>992.56818451880793</v>
      </c>
      <c r="G1873" s="243">
        <v>3899123</v>
      </c>
      <c r="H1873" s="243">
        <v>1731458366.1834233</v>
      </c>
      <c r="I1873" s="243">
        <v>444.06354100227753</v>
      </c>
      <c r="J1873" s="243">
        <v>28.801567988287843</v>
      </c>
      <c r="K1873" s="243">
        <v>0.89730037801307105</v>
      </c>
      <c r="L1873" s="243">
        <v>53942835.581801176</v>
      </c>
      <c r="M1873" s="243">
        <v>55584</v>
      </c>
      <c r="N1873" s="243">
        <v>970.47415770367684</v>
      </c>
    </row>
    <row r="1874" spans="1:14">
      <c r="A1874" t="str">
        <f t="shared" si="30"/>
        <v>2005_2TOT_72</v>
      </c>
      <c r="B1874" s="243">
        <v>2005</v>
      </c>
      <c r="C1874" s="243" t="s">
        <v>147</v>
      </c>
      <c r="D1874" s="243">
        <v>2</v>
      </c>
      <c r="E1874" s="243">
        <v>72</v>
      </c>
      <c r="F1874" s="243">
        <v>1015.1265523487809</v>
      </c>
      <c r="G1874" s="243">
        <v>3954080</v>
      </c>
      <c r="H1874" s="243">
        <v>1786941672.3248546</v>
      </c>
      <c r="I1874" s="243">
        <v>451.92349985960186</v>
      </c>
      <c r="J1874" s="243">
        <v>29.724492989118115</v>
      </c>
      <c r="K1874" s="243">
        <v>0.92292500083027207</v>
      </c>
      <c r="L1874" s="243">
        <v>55483306.141431332</v>
      </c>
      <c r="M1874" s="243">
        <v>54957</v>
      </c>
      <c r="N1874" s="243">
        <v>1009.5766898016874</v>
      </c>
    </row>
    <row r="1875" spans="1:14">
      <c r="A1875" t="str">
        <f t="shared" si="30"/>
        <v>2005_2TOT_73</v>
      </c>
      <c r="B1875" s="243">
        <v>2005</v>
      </c>
      <c r="C1875" s="243" t="s">
        <v>147</v>
      </c>
      <c r="D1875" s="243">
        <v>2</v>
      </c>
      <c r="E1875" s="243">
        <v>73</v>
      </c>
      <c r="F1875" s="243">
        <v>1048.9641040937404</v>
      </c>
      <c r="G1875" s="243">
        <v>4009652</v>
      </c>
      <c r="H1875" s="243">
        <v>1844345567.6751175</v>
      </c>
      <c r="I1875" s="243">
        <v>459.97646869980673</v>
      </c>
      <c r="J1875" s="243">
        <v>30.679365613845153</v>
      </c>
      <c r="K1875" s="243">
        <v>0.95487262472703804</v>
      </c>
      <c r="L1875" s="243">
        <v>57403895.35026288</v>
      </c>
      <c r="M1875" s="243">
        <v>55572</v>
      </c>
      <c r="N1875" s="243">
        <v>1032.9643588545109</v>
      </c>
    </row>
    <row r="1876" spans="1:14">
      <c r="A1876" t="str">
        <f t="shared" si="30"/>
        <v>2005_2TOT_74</v>
      </c>
      <c r="B1876" s="243">
        <v>2005</v>
      </c>
      <c r="C1876" s="243" t="s">
        <v>147</v>
      </c>
      <c r="D1876" s="243">
        <v>2</v>
      </c>
      <c r="E1876" s="243">
        <v>74</v>
      </c>
      <c r="F1876" s="243">
        <v>1098.5925133196808</v>
      </c>
      <c r="G1876" s="243">
        <v>4063384</v>
      </c>
      <c r="H1876" s="243">
        <v>1902442996.6964014</v>
      </c>
      <c r="I1876" s="243">
        <v>468.19178219346276</v>
      </c>
      <c r="J1876" s="243">
        <v>31.645774673734717</v>
      </c>
      <c r="K1876" s="243">
        <v>0.96640905988956405</v>
      </c>
      <c r="L1876" s="243">
        <v>58097429.021283865</v>
      </c>
      <c r="M1876" s="243">
        <v>53732</v>
      </c>
      <c r="N1876" s="243">
        <v>1081.2444915745527</v>
      </c>
    </row>
    <row r="1877" spans="1:14">
      <c r="A1877" t="str">
        <f t="shared" si="30"/>
        <v>2005_2TOT_75</v>
      </c>
      <c r="B1877" s="243">
        <v>2005</v>
      </c>
      <c r="C1877" s="243" t="s">
        <v>147</v>
      </c>
      <c r="D1877" s="243">
        <v>2</v>
      </c>
      <c r="E1877" s="243">
        <v>75</v>
      </c>
      <c r="F1877" s="243">
        <v>1150.4767593286183</v>
      </c>
      <c r="G1877" s="243">
        <v>4117732</v>
      </c>
      <c r="H1877" s="243">
        <v>1963376701.8248427</v>
      </c>
      <c r="I1877" s="243">
        <v>476.81022024377563</v>
      </c>
      <c r="J1877" s="243">
        <v>32.659363152274643</v>
      </c>
      <c r="K1877" s="243">
        <v>1.0135884785399263</v>
      </c>
      <c r="L1877" s="243">
        <v>60933705.128441334</v>
      </c>
      <c r="M1877" s="243">
        <v>54348</v>
      </c>
      <c r="N1877" s="243">
        <v>1121.1765865982434</v>
      </c>
    </row>
    <row r="1878" spans="1:14">
      <c r="A1878" t="str">
        <f t="shared" si="30"/>
        <v>2005_2TOT_76</v>
      </c>
      <c r="B1878" s="243">
        <v>2005</v>
      </c>
      <c r="C1878" s="243" t="s">
        <v>147</v>
      </c>
      <c r="D1878" s="243">
        <v>2</v>
      </c>
      <c r="E1878" s="243">
        <v>76</v>
      </c>
      <c r="F1878" s="243">
        <v>1213.6401892525425</v>
      </c>
      <c r="G1878" s="243">
        <v>4173313</v>
      </c>
      <c r="H1878" s="243">
        <v>2028678836.5754352</v>
      </c>
      <c r="I1878" s="243">
        <v>486.10752094928779</v>
      </c>
      <c r="J1878" s="243">
        <v>33.74561732421023</v>
      </c>
      <c r="K1878" s="243">
        <v>1.086254171935586</v>
      </c>
      <c r="L1878" s="243">
        <v>65302134.75059247</v>
      </c>
      <c r="M1878" s="243">
        <v>55581</v>
      </c>
      <c r="N1878" s="243">
        <v>1174.9003211635716</v>
      </c>
    </row>
    <row r="1879" spans="1:14">
      <c r="A1879" t="str">
        <f t="shared" si="30"/>
        <v>2005_2TOT_77</v>
      </c>
      <c r="B1879" s="243">
        <v>2005</v>
      </c>
      <c r="C1879" s="243" t="s">
        <v>147</v>
      </c>
      <c r="D1879" s="243">
        <v>2</v>
      </c>
      <c r="E1879" s="243">
        <v>77</v>
      </c>
      <c r="F1879" s="243">
        <v>1224.9193731675289</v>
      </c>
      <c r="G1879" s="243">
        <v>4228271</v>
      </c>
      <c r="H1879" s="243">
        <v>2095645253.1491172</v>
      </c>
      <c r="I1879" s="243">
        <v>495.62699579783725</v>
      </c>
      <c r="J1879" s="243">
        <v>34.85955563052385</v>
      </c>
      <c r="K1879" s="243">
        <v>1.1139383063136208</v>
      </c>
      <c r="L1879" s="243">
        <v>66966416.57368207</v>
      </c>
      <c r="M1879" s="243">
        <v>54958</v>
      </c>
      <c r="N1879" s="243">
        <v>1218.5017026398716</v>
      </c>
    </row>
    <row r="1880" spans="1:14">
      <c r="A1880" t="str">
        <f t="shared" si="30"/>
        <v>2005_2TOT_78</v>
      </c>
      <c r="B1880" s="243">
        <v>2005</v>
      </c>
      <c r="C1880" s="243" t="s">
        <v>147</v>
      </c>
      <c r="D1880" s="243">
        <v>2</v>
      </c>
      <c r="E1880" s="243">
        <v>78</v>
      </c>
      <c r="F1880" s="243">
        <v>1285.8269663084559</v>
      </c>
      <c r="G1880" s="243">
        <v>4282612</v>
      </c>
      <c r="H1880" s="243">
        <v>2164252140.3991013</v>
      </c>
      <c r="I1880" s="243">
        <v>505.35797788805087</v>
      </c>
      <c r="J1880" s="243">
        <v>36.000781989867846</v>
      </c>
      <c r="K1880" s="243">
        <v>1.141226359343996</v>
      </c>
      <c r="L1880" s="243">
        <v>68606887.249984026</v>
      </c>
      <c r="M1880" s="243">
        <v>54341</v>
      </c>
      <c r="N1880" s="243">
        <v>1262.5252985772074</v>
      </c>
    </row>
    <row r="1881" spans="1:14">
      <c r="A1881" t="str">
        <f t="shared" si="30"/>
        <v>2005_2TOT_79</v>
      </c>
      <c r="B1881" s="243">
        <v>2005</v>
      </c>
      <c r="C1881" s="243" t="s">
        <v>147</v>
      </c>
      <c r="D1881" s="243">
        <v>2</v>
      </c>
      <c r="E1881" s="243">
        <v>79</v>
      </c>
      <c r="F1881" s="243">
        <v>1353.5020697983746</v>
      </c>
      <c r="G1881" s="243">
        <v>4338812</v>
      </c>
      <c r="H1881" s="243">
        <v>2239591080.9811058</v>
      </c>
      <c r="I1881" s="243">
        <v>516.17610557477622</v>
      </c>
      <c r="J1881" s="243">
        <v>37.253991227651113</v>
      </c>
      <c r="K1881" s="243">
        <v>1.2532092377832669</v>
      </c>
      <c r="L1881" s="243">
        <v>75338940.582004547</v>
      </c>
      <c r="M1881" s="243">
        <v>56200</v>
      </c>
      <c r="N1881" s="243">
        <v>1340.550544163782</v>
      </c>
    </row>
    <row r="1882" spans="1:14">
      <c r="A1882" t="str">
        <f t="shared" si="30"/>
        <v>2005_2TOT_80</v>
      </c>
      <c r="B1882" s="243">
        <v>2005</v>
      </c>
      <c r="C1882" s="243" t="s">
        <v>147</v>
      </c>
      <c r="D1882" s="243">
        <v>2</v>
      </c>
      <c r="E1882" s="243">
        <v>80</v>
      </c>
      <c r="F1882" s="243">
        <v>1377.1883560198462</v>
      </c>
      <c r="G1882" s="243">
        <v>4393151</v>
      </c>
      <c r="H1882" s="243">
        <v>2313367137.3475804</v>
      </c>
      <c r="I1882" s="243">
        <v>526.58493581203572</v>
      </c>
      <c r="J1882" s="243">
        <v>38.481203007528052</v>
      </c>
      <c r="K1882" s="243">
        <v>1.2272117798769386</v>
      </c>
      <c r="L1882" s="243">
        <v>73776056.366474628</v>
      </c>
      <c r="M1882" s="243">
        <v>54339</v>
      </c>
      <c r="N1882" s="243">
        <v>1357.6999276113772</v>
      </c>
    </row>
    <row r="1883" spans="1:14">
      <c r="A1883" t="str">
        <f t="shared" si="30"/>
        <v>2005_2TOT_81</v>
      </c>
      <c r="B1883" s="243">
        <v>2005</v>
      </c>
      <c r="C1883" s="243" t="s">
        <v>147</v>
      </c>
      <c r="D1883" s="243">
        <v>2</v>
      </c>
      <c r="E1883" s="243">
        <v>81</v>
      </c>
      <c r="F1883" s="243">
        <v>1457.2705618162499</v>
      </c>
      <c r="G1883" s="243">
        <v>4446886</v>
      </c>
      <c r="H1883" s="243">
        <v>2389569469.0044808</v>
      </c>
      <c r="I1883" s="243">
        <v>537.35793294554458</v>
      </c>
      <c r="J1883" s="243">
        <v>39.74877413655269</v>
      </c>
      <c r="K1883" s="243">
        <v>1.2675711290246383</v>
      </c>
      <c r="L1883" s="243">
        <v>76202331.656900406</v>
      </c>
      <c r="M1883" s="243">
        <v>53735</v>
      </c>
      <c r="N1883" s="243">
        <v>1418.1135508867667</v>
      </c>
    </row>
    <row r="1884" spans="1:14">
      <c r="A1884" t="str">
        <f t="shared" si="30"/>
        <v>2005_2TOT_82</v>
      </c>
      <c r="B1884" s="243">
        <v>2005</v>
      </c>
      <c r="C1884" s="243" t="s">
        <v>147</v>
      </c>
      <c r="D1884" s="243">
        <v>2</v>
      </c>
      <c r="E1884" s="243">
        <v>82</v>
      </c>
      <c r="F1884" s="243">
        <v>1533.9690124381577</v>
      </c>
      <c r="G1884" s="243">
        <v>4503080</v>
      </c>
      <c r="H1884" s="243">
        <v>2473504688.8422012</v>
      </c>
      <c r="I1884" s="243">
        <v>549.29174894565529</v>
      </c>
      <c r="J1884" s="243">
        <v>41.144976313851764</v>
      </c>
      <c r="K1884" s="243">
        <v>1.3962021772990738</v>
      </c>
      <c r="L1884" s="243">
        <v>83935219.837720394</v>
      </c>
      <c r="M1884" s="243">
        <v>56194</v>
      </c>
      <c r="N1884" s="243">
        <v>1493.6687161924831</v>
      </c>
    </row>
    <row r="1885" spans="1:14">
      <c r="A1885" t="str">
        <f t="shared" si="30"/>
        <v>2005_2TOT_83</v>
      </c>
      <c r="B1885" s="243">
        <v>2005</v>
      </c>
      <c r="C1885" s="243" t="s">
        <v>147</v>
      </c>
      <c r="D1885" s="243">
        <v>2</v>
      </c>
      <c r="E1885" s="243">
        <v>83</v>
      </c>
      <c r="F1885" s="243">
        <v>1624.2024837580495</v>
      </c>
      <c r="G1885" s="243">
        <v>4558042</v>
      </c>
      <c r="H1885" s="243">
        <v>2560460585.6458859</v>
      </c>
      <c r="I1885" s="243">
        <v>561.7457201240984</v>
      </c>
      <c r="J1885" s="243">
        <v>42.591425285821181</v>
      </c>
      <c r="K1885" s="243">
        <v>1.4464489719694171</v>
      </c>
      <c r="L1885" s="243">
        <v>86955896.803684711</v>
      </c>
      <c r="M1885" s="243">
        <v>54962</v>
      </c>
      <c r="N1885" s="243">
        <v>1582.1093992883211</v>
      </c>
    </row>
    <row r="1886" spans="1:14">
      <c r="A1886" t="str">
        <f t="shared" si="30"/>
        <v>2005_2TOT_84</v>
      </c>
      <c r="B1886" s="243">
        <v>2005</v>
      </c>
      <c r="C1886" s="243" t="s">
        <v>147</v>
      </c>
      <c r="D1886" s="243">
        <v>2</v>
      </c>
      <c r="E1886" s="243">
        <v>84</v>
      </c>
      <c r="F1886" s="243">
        <v>1691.8775872479682</v>
      </c>
      <c r="G1886" s="243">
        <v>4613003</v>
      </c>
      <c r="H1886" s="243">
        <v>2651930626.6080122</v>
      </c>
      <c r="I1886" s="243">
        <v>574.88161759444165</v>
      </c>
      <c r="J1886" s="243">
        <v>44.112963807979945</v>
      </c>
      <c r="K1886" s="243">
        <v>1.5215385221587638</v>
      </c>
      <c r="L1886" s="243">
        <v>91470040.962126255</v>
      </c>
      <c r="M1886" s="243">
        <v>54961</v>
      </c>
      <c r="N1886" s="243">
        <v>1664.271773841929</v>
      </c>
    </row>
    <row r="1887" spans="1:14">
      <c r="A1887" t="str">
        <f t="shared" si="30"/>
        <v>2005_2TOT_85</v>
      </c>
      <c r="B1887" s="243">
        <v>2005</v>
      </c>
      <c r="C1887" s="243" t="s">
        <v>147</v>
      </c>
      <c r="D1887" s="243">
        <v>2</v>
      </c>
      <c r="E1887" s="243">
        <v>85</v>
      </c>
      <c r="F1887" s="243">
        <v>1804.6694263978327</v>
      </c>
      <c r="G1887" s="243">
        <v>4666721</v>
      </c>
      <c r="H1887" s="243">
        <v>2745522824.1421261</v>
      </c>
      <c r="I1887" s="243">
        <v>588.31946973948652</v>
      </c>
      <c r="J1887" s="243">
        <v>45.669802882542186</v>
      </c>
      <c r="K1887" s="243">
        <v>1.5568390745622409</v>
      </c>
      <c r="L1887" s="243">
        <v>93592197.534113884</v>
      </c>
      <c r="M1887" s="243">
        <v>53718</v>
      </c>
      <c r="N1887" s="243">
        <v>1742.2874554918999</v>
      </c>
    </row>
    <row r="1888" spans="1:14">
      <c r="A1888" t="str">
        <f t="shared" si="30"/>
        <v>2005_2TOT_86</v>
      </c>
      <c r="B1888" s="243">
        <v>2005</v>
      </c>
      <c r="C1888" s="243" t="s">
        <v>147</v>
      </c>
      <c r="D1888" s="243">
        <v>2</v>
      </c>
      <c r="E1888" s="243">
        <v>86</v>
      </c>
      <c r="F1888" s="243">
        <v>1894.9028977177245</v>
      </c>
      <c r="G1888" s="243">
        <v>4721683</v>
      </c>
      <c r="H1888" s="243">
        <v>2846770131.8381486</v>
      </c>
      <c r="I1888" s="243">
        <v>602.91428540165623</v>
      </c>
      <c r="J1888" s="243">
        <v>47.353979223822556</v>
      </c>
      <c r="K1888" s="243">
        <v>1.6841763412803701</v>
      </c>
      <c r="L1888" s="243">
        <v>101247307.69602251</v>
      </c>
      <c r="M1888" s="243">
        <v>54962</v>
      </c>
      <c r="N1888" s="243">
        <v>1842.1328862854793</v>
      </c>
    </row>
    <row r="1889" spans="1:14">
      <c r="A1889" t="str">
        <f t="shared" si="30"/>
        <v>2005_2TOT_87</v>
      </c>
      <c r="B1889" s="243">
        <v>2005</v>
      </c>
      <c r="C1889" s="243" t="s">
        <v>147</v>
      </c>
      <c r="D1889" s="243">
        <v>2</v>
      </c>
      <c r="E1889" s="243">
        <v>87</v>
      </c>
      <c r="F1889" s="243">
        <v>2030.2531046975619</v>
      </c>
      <c r="G1889" s="243">
        <v>4776640</v>
      </c>
      <c r="H1889" s="243">
        <v>2955629753.2013402</v>
      </c>
      <c r="I1889" s="243">
        <v>618.76753391533384</v>
      </c>
      <c r="J1889" s="243">
        <v>49.164780942827967</v>
      </c>
      <c r="K1889" s="243">
        <v>1.8108017190054113</v>
      </c>
      <c r="L1889" s="243">
        <v>108859621.3631916</v>
      </c>
      <c r="M1889" s="243">
        <v>54957</v>
      </c>
      <c r="N1889" s="243">
        <v>1980.8144797421912</v>
      </c>
    </row>
    <row r="1890" spans="1:14">
      <c r="A1890" t="str">
        <f t="shared" si="30"/>
        <v>2005_2TOT_88</v>
      </c>
      <c r="B1890" s="243">
        <v>2005</v>
      </c>
      <c r="C1890" s="243" t="s">
        <v>147</v>
      </c>
      <c r="D1890" s="243">
        <v>2</v>
      </c>
      <c r="E1890" s="243">
        <v>88</v>
      </c>
      <c r="F1890" s="243">
        <v>2165.6033116773992</v>
      </c>
      <c r="G1890" s="243">
        <v>4833467</v>
      </c>
      <c r="H1890" s="243">
        <v>3073695032.6729403</v>
      </c>
      <c r="I1890" s="243">
        <v>635.91931685329394</v>
      </c>
      <c r="J1890" s="243">
        <v>51.128712181471016</v>
      </c>
      <c r="K1890" s="243">
        <v>1.963931238643049</v>
      </c>
      <c r="L1890" s="243">
        <v>118065279.47160006</v>
      </c>
      <c r="M1890" s="243">
        <v>56827</v>
      </c>
      <c r="N1890" s="243">
        <v>2077.6264710718506</v>
      </c>
    </row>
    <row r="1891" spans="1:14">
      <c r="A1891" t="str">
        <f t="shared" si="30"/>
        <v>2005_2TOT_89</v>
      </c>
      <c r="B1891" s="243">
        <v>2005</v>
      </c>
      <c r="C1891" s="243" t="s">
        <v>147</v>
      </c>
      <c r="D1891" s="243">
        <v>2</v>
      </c>
      <c r="E1891" s="243">
        <v>89</v>
      </c>
      <c r="F1891" s="243">
        <v>2255.8367829972908</v>
      </c>
      <c r="G1891" s="243">
        <v>4887814</v>
      </c>
      <c r="H1891" s="243">
        <v>3193507181.7087827</v>
      </c>
      <c r="I1891" s="243">
        <v>653.36102840836065</v>
      </c>
      <c r="J1891" s="243">
        <v>53.121701342328002</v>
      </c>
      <c r="K1891" s="243">
        <v>1.9929891608569861</v>
      </c>
      <c r="L1891" s="243">
        <v>119812149.03584242</v>
      </c>
      <c r="M1891" s="243">
        <v>54347</v>
      </c>
      <c r="N1891" s="243">
        <v>2204.5770518306881</v>
      </c>
    </row>
    <row r="1892" spans="1:14">
      <c r="A1892" t="str">
        <f t="shared" si="30"/>
        <v>2005_2TOT_90</v>
      </c>
      <c r="B1892" s="243">
        <v>2005</v>
      </c>
      <c r="C1892" s="243" t="s">
        <v>147</v>
      </c>
      <c r="D1892" s="243">
        <v>2</v>
      </c>
      <c r="E1892" s="243">
        <v>90</v>
      </c>
      <c r="F1892" s="243">
        <v>2455.6394694913365</v>
      </c>
      <c r="G1892" s="243">
        <v>4941537</v>
      </c>
      <c r="H1892" s="243">
        <v>3319982944.1864796</v>
      </c>
      <c r="I1892" s="243">
        <v>671.85228891061217</v>
      </c>
      <c r="J1892" s="243">
        <v>55.225534933141603</v>
      </c>
      <c r="K1892" s="243">
        <v>2.1038335908136006</v>
      </c>
      <c r="L1892" s="243">
        <v>126475762.4776969</v>
      </c>
      <c r="M1892" s="243">
        <v>53723</v>
      </c>
      <c r="N1892" s="243">
        <v>2354.2200263890122</v>
      </c>
    </row>
    <row r="1893" spans="1:14">
      <c r="A1893" t="str">
        <f t="shared" si="30"/>
        <v>2005_2TOT_91</v>
      </c>
      <c r="B1893" s="243">
        <v>2005</v>
      </c>
      <c r="C1893" s="243" t="s">
        <v>147</v>
      </c>
      <c r="D1893" s="243">
        <v>2</v>
      </c>
      <c r="E1893" s="243">
        <v>91</v>
      </c>
      <c r="F1893" s="243">
        <v>2673.1665878517897</v>
      </c>
      <c r="G1893" s="243">
        <v>4997113</v>
      </c>
      <c r="H1893" s="243">
        <v>3461827172.8870873</v>
      </c>
      <c r="I1893" s="243">
        <v>692.76543734093809</v>
      </c>
      <c r="J1893" s="243">
        <v>57.585011936144525</v>
      </c>
      <c r="K1893" s="243">
        <v>2.3594770030029224</v>
      </c>
      <c r="L1893" s="243">
        <v>141844228.70060778</v>
      </c>
      <c r="M1893" s="243">
        <v>55576</v>
      </c>
      <c r="N1893" s="243">
        <v>2552.2568860768638</v>
      </c>
    </row>
    <row r="1894" spans="1:14">
      <c r="A1894" t="str">
        <f t="shared" si="30"/>
        <v>2005_2TOT_92</v>
      </c>
      <c r="B1894" s="243">
        <v>2005</v>
      </c>
      <c r="C1894" s="243" t="s">
        <v>147</v>
      </c>
      <c r="D1894" s="243">
        <v>2</v>
      </c>
      <c r="E1894" s="243">
        <v>92</v>
      </c>
      <c r="F1894" s="243">
        <v>2943.8670018114649</v>
      </c>
      <c r="G1894" s="243">
        <v>5052688</v>
      </c>
      <c r="H1894" s="243">
        <v>3616396815.9992785</v>
      </c>
      <c r="I1894" s="243">
        <v>715.73721076767026</v>
      </c>
      <c r="J1894" s="243">
        <v>60.156167080252416</v>
      </c>
      <c r="K1894" s="243">
        <v>2.571155144107891</v>
      </c>
      <c r="L1894" s="243">
        <v>154569643.1121912</v>
      </c>
      <c r="M1894" s="243">
        <v>55575</v>
      </c>
      <c r="N1894" s="243">
        <v>2781.2801279746504</v>
      </c>
    </row>
    <row r="1895" spans="1:14">
      <c r="A1895" t="str">
        <f t="shared" si="30"/>
        <v>2005_2TOT_93</v>
      </c>
      <c r="B1895" s="243">
        <v>2005</v>
      </c>
      <c r="C1895" s="243" t="s">
        <v>147</v>
      </c>
      <c r="D1895" s="243">
        <v>2</v>
      </c>
      <c r="E1895" s="243">
        <v>93</v>
      </c>
      <c r="F1895" s="243">
        <v>3383.7551744959364</v>
      </c>
      <c r="G1895" s="243">
        <v>5106413</v>
      </c>
      <c r="H1895" s="243">
        <v>3785326483.64819</v>
      </c>
      <c r="I1895" s="243">
        <v>741.28874488769122</v>
      </c>
      <c r="J1895" s="243">
        <v>62.966190932430671</v>
      </c>
      <c r="K1895" s="243">
        <v>2.8100238521782543</v>
      </c>
      <c r="L1895" s="243">
        <v>168929667.64891148</v>
      </c>
      <c r="M1895" s="243">
        <v>53725</v>
      </c>
      <c r="N1895" s="243">
        <v>3144.3400213850437</v>
      </c>
    </row>
    <row r="1896" spans="1:14">
      <c r="A1896" t="str">
        <f t="shared" si="30"/>
        <v>2005_2TOT_94</v>
      </c>
      <c r="B1896" s="243">
        <v>2005</v>
      </c>
      <c r="C1896" s="243" t="s">
        <v>147</v>
      </c>
      <c r="D1896" s="243">
        <v>2</v>
      </c>
      <c r="E1896" s="243">
        <v>94</v>
      </c>
      <c r="F1896" s="243">
        <v>3789.805795435449</v>
      </c>
      <c r="G1896" s="243">
        <v>5161374</v>
      </c>
      <c r="H1896" s="243">
        <v>3979067494.9450712</v>
      </c>
      <c r="I1896" s="243">
        <v>770.93182841333942</v>
      </c>
      <c r="J1896" s="243">
        <v>66.18893368961669</v>
      </c>
      <c r="K1896" s="243">
        <v>3.222742757186019</v>
      </c>
      <c r="L1896" s="243">
        <v>193741011.2968812</v>
      </c>
      <c r="M1896" s="243">
        <v>54961</v>
      </c>
      <c r="N1896" s="243">
        <v>3525.0634321952148</v>
      </c>
    </row>
    <row r="1897" spans="1:14">
      <c r="A1897" t="str">
        <f t="shared" si="30"/>
        <v>2005_2TOT_95</v>
      </c>
      <c r="B1897" s="243">
        <v>2005</v>
      </c>
      <c r="C1897" s="243" t="s">
        <v>147</v>
      </c>
      <c r="D1897" s="243">
        <v>2</v>
      </c>
      <c r="E1897" s="243">
        <v>95</v>
      </c>
      <c r="F1897" s="243">
        <v>4060.5062093951237</v>
      </c>
      <c r="G1897" s="243">
        <v>5215716</v>
      </c>
      <c r="H1897" s="243">
        <v>4194512979.9570942</v>
      </c>
      <c r="I1897" s="243">
        <v>804.20655188225248</v>
      </c>
      <c r="J1897" s="243">
        <v>69.772714798960493</v>
      </c>
      <c r="K1897" s="243">
        <v>3.5837811093438035</v>
      </c>
      <c r="L1897" s="243">
        <v>215445485.01202297</v>
      </c>
      <c r="M1897" s="243">
        <v>54342</v>
      </c>
      <c r="N1897" s="243">
        <v>3964.6219316923002</v>
      </c>
    </row>
    <row r="1898" spans="1:14">
      <c r="A1898" t="str">
        <f t="shared" si="30"/>
        <v>2005_2TOT_96</v>
      </c>
      <c r="B1898" s="243">
        <v>2005</v>
      </c>
      <c r="C1898" s="243" t="s">
        <v>147</v>
      </c>
      <c r="D1898" s="243">
        <v>2</v>
      </c>
      <c r="E1898" s="243">
        <v>96</v>
      </c>
      <c r="F1898" s="243">
        <v>4466.5568303346363</v>
      </c>
      <c r="G1898" s="243">
        <v>5270678</v>
      </c>
      <c r="H1898" s="243">
        <v>4429273540.7984333</v>
      </c>
      <c r="I1898" s="243">
        <v>840.36124779362979</v>
      </c>
      <c r="J1898" s="243">
        <v>73.677788340488618</v>
      </c>
      <c r="K1898" s="243">
        <v>3.9050735415281252</v>
      </c>
      <c r="L1898" s="243">
        <v>234760560.84133911</v>
      </c>
      <c r="M1898" s="243">
        <v>54962</v>
      </c>
      <c r="N1898" s="243">
        <v>4271.3249307037431</v>
      </c>
    </row>
    <row r="1899" spans="1:14">
      <c r="A1899" t="str">
        <f t="shared" si="30"/>
        <v>2005_2TOT_97</v>
      </c>
      <c r="B1899" s="243">
        <v>2005</v>
      </c>
      <c r="C1899" s="243" t="s">
        <v>147</v>
      </c>
      <c r="D1899" s="243">
        <v>2</v>
      </c>
      <c r="E1899" s="243">
        <v>97</v>
      </c>
      <c r="F1899" s="243">
        <v>5188.4246008937689</v>
      </c>
      <c r="G1899" s="243">
        <v>5326254</v>
      </c>
      <c r="H1899" s="243">
        <v>4701064416.1077442</v>
      </c>
      <c r="I1899" s="243">
        <v>882.62114726555365</v>
      </c>
      <c r="J1899" s="243">
        <v>78.198834602243267</v>
      </c>
      <c r="K1899" s="243">
        <v>4.5210462617546483</v>
      </c>
      <c r="L1899" s="243">
        <v>271790875.30931091</v>
      </c>
      <c r="M1899" s="243">
        <v>55576</v>
      </c>
      <c r="N1899" s="243">
        <v>4890.4360750919623</v>
      </c>
    </row>
    <row r="1900" spans="1:14">
      <c r="A1900" t="str">
        <f t="shared" si="30"/>
        <v>2005_2TOT_98</v>
      </c>
      <c r="B1900" s="243">
        <v>2005</v>
      </c>
      <c r="C1900" s="243" t="s">
        <v>147</v>
      </c>
      <c r="D1900" s="243">
        <v>2</v>
      </c>
      <c r="E1900" s="243">
        <v>98</v>
      </c>
      <c r="F1900" s="243">
        <v>6271.2262567324688</v>
      </c>
      <c r="G1900" s="243">
        <v>5381842</v>
      </c>
      <c r="H1900" s="243">
        <v>5019402448.8950081</v>
      </c>
      <c r="I1900" s="243">
        <v>932.65511118591144</v>
      </c>
      <c r="J1900" s="243">
        <v>83.494159441494347</v>
      </c>
      <c r="K1900" s="243">
        <v>5.2953248392510801</v>
      </c>
      <c r="L1900" s="243">
        <v>318338032.78726387</v>
      </c>
      <c r="M1900" s="243">
        <v>55588</v>
      </c>
      <c r="N1900" s="243">
        <v>5726.7401739091865</v>
      </c>
    </row>
    <row r="1901" spans="1:14">
      <c r="A1901" t="str">
        <f t="shared" si="30"/>
        <v>2005_2TOT_99</v>
      </c>
      <c r="B1901" s="243">
        <v>2005</v>
      </c>
      <c r="C1901" s="243" t="s">
        <v>147</v>
      </c>
      <c r="D1901" s="243">
        <v>2</v>
      </c>
      <c r="E1901" s="243">
        <v>99</v>
      </c>
      <c r="F1901" s="243">
        <v>8242.8276050721015</v>
      </c>
      <c r="G1901" s="243">
        <v>5436189</v>
      </c>
      <c r="H1901" s="243">
        <v>5403852329.0819654</v>
      </c>
      <c r="I1901" s="243">
        <v>994.05159185634739</v>
      </c>
      <c r="J1901" s="243">
        <v>89.889207441811536</v>
      </c>
      <c r="K1901" s="243">
        <v>6.395048000317189</v>
      </c>
      <c r="L1901" s="243">
        <v>384449880.18695736</v>
      </c>
      <c r="M1901" s="243">
        <v>54347</v>
      </c>
      <c r="N1901" s="243">
        <v>7073.98532001688</v>
      </c>
    </row>
    <row r="1902" spans="1:14">
      <c r="A1902" t="str">
        <f t="shared" si="30"/>
        <v>2005_2TOT_100</v>
      </c>
      <c r="B1902" s="243">
        <v>2005</v>
      </c>
      <c r="C1902" s="243" t="s">
        <v>147</v>
      </c>
      <c r="D1902" s="243">
        <v>2</v>
      </c>
      <c r="E1902" s="243">
        <v>100</v>
      </c>
      <c r="F1902" s="243">
        <v>18610.653459727651</v>
      </c>
      <c r="G1902" s="243">
        <v>5489911</v>
      </c>
      <c r="H1902" s="243">
        <v>6011680915.7318134</v>
      </c>
      <c r="I1902" s="243">
        <v>1095.0415982575698</v>
      </c>
      <c r="J1902" s="243">
        <v>100</v>
      </c>
      <c r="K1902" s="243">
        <v>10.110792558188464</v>
      </c>
      <c r="L1902" s="243">
        <v>607828586.64984798</v>
      </c>
      <c r="M1902" s="243">
        <v>53722</v>
      </c>
      <c r="N1902" s="243">
        <v>11314.332799408958</v>
      </c>
    </row>
    <row r="1903" spans="1:14">
      <c r="A1903" t="str">
        <f t="shared" si="30"/>
        <v>2005_4TOT_1</v>
      </c>
      <c r="B1903" s="243">
        <v>2005</v>
      </c>
      <c r="C1903" s="243" t="s">
        <v>147</v>
      </c>
      <c r="D1903" s="243">
        <v>4</v>
      </c>
      <c r="E1903" s="243">
        <v>1</v>
      </c>
      <c r="F1903" s="243">
        <v>30.146182463691069</v>
      </c>
      <c r="G1903" s="243">
        <v>41848</v>
      </c>
      <c r="H1903" s="243">
        <v>159503.45141538946</v>
      </c>
      <c r="I1903" s="243">
        <v>3.811495206829226</v>
      </c>
      <c r="J1903" s="243">
        <v>6.4746958659846554E-3</v>
      </c>
      <c r="K1903" s="243">
        <v>6.4746958659846554E-3</v>
      </c>
      <c r="L1903" s="243">
        <v>159503.45141538946</v>
      </c>
      <c r="M1903" s="243">
        <v>41848</v>
      </c>
      <c r="N1903" s="243">
        <v>3.811495206829226</v>
      </c>
    </row>
    <row r="1904" spans="1:14">
      <c r="A1904" t="str">
        <f t="shared" si="30"/>
        <v>2005_4TOT_2</v>
      </c>
      <c r="B1904" s="243">
        <v>2005</v>
      </c>
      <c r="C1904" s="243" t="s">
        <v>147</v>
      </c>
      <c r="D1904" s="243">
        <v>4</v>
      </c>
      <c r="E1904" s="243">
        <v>2</v>
      </c>
      <c r="F1904" s="243">
        <v>64.291348315422795</v>
      </c>
      <c r="G1904" s="243">
        <v>81292</v>
      </c>
      <c r="H1904" s="243">
        <v>2210356.8576152828</v>
      </c>
      <c r="I1904" s="243">
        <v>27.190336781175056</v>
      </c>
      <c r="J1904" s="243">
        <v>8.9724631544692013E-2</v>
      </c>
      <c r="K1904" s="243">
        <v>8.3249935678707351E-2</v>
      </c>
      <c r="L1904" s="243">
        <v>2050853.4061998932</v>
      </c>
      <c r="M1904" s="243">
        <v>39444</v>
      </c>
      <c r="N1904" s="243">
        <v>51.994052484532332</v>
      </c>
    </row>
    <row r="1905" spans="1:14">
      <c r="A1905" t="str">
        <f t="shared" si="30"/>
        <v>2005_4TOT_3</v>
      </c>
      <c r="B1905" s="243">
        <v>2005</v>
      </c>
      <c r="C1905" s="243" t="s">
        <v>147</v>
      </c>
      <c r="D1905" s="243">
        <v>4</v>
      </c>
      <c r="E1905" s="243">
        <v>3</v>
      </c>
      <c r="F1905" s="243">
        <v>74.442613838910603</v>
      </c>
      <c r="G1905" s="243">
        <v>119292</v>
      </c>
      <c r="H1905" s="243">
        <v>4795031.4801436542</v>
      </c>
      <c r="I1905" s="243">
        <v>40.195750596382439</v>
      </c>
      <c r="J1905" s="243">
        <v>0.19464387902741606</v>
      </c>
      <c r="K1905" s="243">
        <v>0.10491924748272405</v>
      </c>
      <c r="L1905" s="243">
        <v>2584674.6225283714</v>
      </c>
      <c r="M1905" s="243">
        <v>38000</v>
      </c>
      <c r="N1905" s="243">
        <v>68.01775322443082</v>
      </c>
    </row>
    <row r="1906" spans="1:14">
      <c r="A1906" t="str">
        <f t="shared" si="30"/>
        <v>2005_4TOT_4</v>
      </c>
      <c r="B1906" s="243">
        <v>2005</v>
      </c>
      <c r="C1906" s="243" t="s">
        <v>147</v>
      </c>
      <c r="D1906" s="243">
        <v>4</v>
      </c>
      <c r="E1906" s="243">
        <v>4</v>
      </c>
      <c r="F1906" s="243">
        <v>86.624132467095976</v>
      </c>
      <c r="G1906" s="243">
        <v>159217</v>
      </c>
      <c r="H1906" s="243">
        <v>8024328.3821893772</v>
      </c>
      <c r="I1906" s="243">
        <v>50.398690982680101</v>
      </c>
      <c r="J1906" s="243">
        <v>0.32573016660410703</v>
      </c>
      <c r="K1906" s="243">
        <v>0.13108628757669097</v>
      </c>
      <c r="L1906" s="243">
        <v>3229296.9020457231</v>
      </c>
      <c r="M1906" s="243">
        <v>39925</v>
      </c>
      <c r="N1906" s="243">
        <v>80.884080201520931</v>
      </c>
    </row>
    <row r="1907" spans="1:14">
      <c r="A1907" t="str">
        <f t="shared" si="30"/>
        <v>2005_4TOT_5</v>
      </c>
      <c r="B1907" s="243">
        <v>2005</v>
      </c>
      <c r="C1907" s="243" t="s">
        <v>147</v>
      </c>
      <c r="D1907" s="243">
        <v>4</v>
      </c>
      <c r="E1907" s="243">
        <v>5</v>
      </c>
      <c r="F1907" s="243">
        <v>95.873063277384858</v>
      </c>
      <c r="G1907" s="243">
        <v>199622</v>
      </c>
      <c r="H1907" s="243">
        <v>11719039.378037572</v>
      </c>
      <c r="I1907" s="243">
        <v>58.706151516554144</v>
      </c>
      <c r="J1907" s="243">
        <v>0.47570892755597355</v>
      </c>
      <c r="K1907" s="243">
        <v>0.14997876095186652</v>
      </c>
      <c r="L1907" s="243">
        <v>3694710.9958481947</v>
      </c>
      <c r="M1907" s="243">
        <v>40405</v>
      </c>
      <c r="N1907" s="243">
        <v>91.441925401514538</v>
      </c>
    </row>
    <row r="1908" spans="1:14">
      <c r="A1908" t="str">
        <f t="shared" si="30"/>
        <v>2005_4TOT_6</v>
      </c>
      <c r="B1908" s="243">
        <v>2005</v>
      </c>
      <c r="C1908" s="243" t="s">
        <v>147</v>
      </c>
      <c r="D1908" s="243">
        <v>4</v>
      </c>
      <c r="E1908" s="243">
        <v>6</v>
      </c>
      <c r="F1908" s="243">
        <v>101.5126552348781</v>
      </c>
      <c r="G1908" s="243">
        <v>237143</v>
      </c>
      <c r="H1908" s="243">
        <v>15481020.554673143</v>
      </c>
      <c r="I1908" s="243">
        <v>65.281372651409242</v>
      </c>
      <c r="J1908" s="243">
        <v>0.62841837525839672</v>
      </c>
      <c r="K1908" s="243">
        <v>0.15270944770242317</v>
      </c>
      <c r="L1908" s="243">
        <v>3761981.1766355708</v>
      </c>
      <c r="M1908" s="243">
        <v>37521</v>
      </c>
      <c r="N1908" s="243">
        <v>100.26335056729754</v>
      </c>
    </row>
    <row r="1909" spans="1:14">
      <c r="A1909" t="str">
        <f t="shared" si="30"/>
        <v>2005_4TOT_7</v>
      </c>
      <c r="B1909" s="243">
        <v>2005</v>
      </c>
      <c r="C1909" s="243" t="s">
        <v>147</v>
      </c>
      <c r="D1909" s="243">
        <v>4</v>
      </c>
      <c r="E1909" s="243">
        <v>7</v>
      </c>
      <c r="F1909" s="243">
        <v>101.5126552348781</v>
      </c>
      <c r="G1909" s="243">
        <v>276586</v>
      </c>
      <c r="H1909" s="243">
        <v>19484984.215102442</v>
      </c>
      <c r="I1909" s="243">
        <v>70.448194106362735</v>
      </c>
      <c r="J1909" s="243">
        <v>0.79095057584520556</v>
      </c>
      <c r="K1909" s="243">
        <v>0.16253220058680884</v>
      </c>
      <c r="L1909" s="243">
        <v>4003963.6604292989</v>
      </c>
      <c r="M1909" s="243">
        <v>39443</v>
      </c>
      <c r="N1909" s="243">
        <v>101.51265523487815</v>
      </c>
    </row>
    <row r="1910" spans="1:14">
      <c r="A1910" t="str">
        <f t="shared" si="30"/>
        <v>2005_4TOT_8</v>
      </c>
      <c r="B1910" s="243">
        <v>2005</v>
      </c>
      <c r="C1910" s="243" t="s">
        <v>147</v>
      </c>
      <c r="D1910" s="243">
        <v>4</v>
      </c>
      <c r="E1910" s="243">
        <v>8</v>
      </c>
      <c r="F1910" s="243">
        <v>108.28016558386996</v>
      </c>
      <c r="G1910" s="243">
        <v>316510</v>
      </c>
      <c r="H1910" s="243">
        <v>23704441.647068478</v>
      </c>
      <c r="I1910" s="243">
        <v>74.893183934373255</v>
      </c>
      <c r="J1910" s="243">
        <v>0.96223027762608382</v>
      </c>
      <c r="K1910" s="243">
        <v>0.17127970178087826</v>
      </c>
      <c r="L1910" s="243">
        <v>4219457.4319660366</v>
      </c>
      <c r="M1910" s="243">
        <v>39924</v>
      </c>
      <c r="N1910" s="243">
        <v>105.68724155811132</v>
      </c>
    </row>
    <row r="1911" spans="1:14">
      <c r="A1911" t="str">
        <f t="shared" si="30"/>
        <v>2005_4TOT_9</v>
      </c>
      <c r="B1911" s="243">
        <v>2005</v>
      </c>
      <c r="C1911" s="243" t="s">
        <v>147</v>
      </c>
      <c r="D1911" s="243">
        <v>4</v>
      </c>
      <c r="E1911" s="243">
        <v>9</v>
      </c>
      <c r="F1911" s="243">
        <v>119.55934949885642</v>
      </c>
      <c r="G1911" s="243">
        <v>356914</v>
      </c>
      <c r="H1911" s="243">
        <v>28297490.013336115</v>
      </c>
      <c r="I1911" s="243">
        <v>79.283777081695078</v>
      </c>
      <c r="J1911" s="243">
        <v>1.1486750912363766</v>
      </c>
      <c r="K1911" s="243">
        <v>0.18644481361029275</v>
      </c>
      <c r="L1911" s="243">
        <v>4593048.3662676364</v>
      </c>
      <c r="M1911" s="243">
        <v>40404</v>
      </c>
      <c r="N1911" s="243">
        <v>113.67806074318474</v>
      </c>
    </row>
    <row r="1912" spans="1:14">
      <c r="A1912" t="str">
        <f t="shared" si="30"/>
        <v>2005_4TOT_10</v>
      </c>
      <c r="B1912" s="243">
        <v>2005</v>
      </c>
      <c r="C1912" s="243" t="s">
        <v>147</v>
      </c>
      <c r="D1912" s="243">
        <v>4</v>
      </c>
      <c r="E1912" s="243">
        <v>10</v>
      </c>
      <c r="F1912" s="243">
        <v>128.58269663084559</v>
      </c>
      <c r="G1912" s="243">
        <v>394434</v>
      </c>
      <c r="H1912" s="243">
        <v>32922036.177437391</v>
      </c>
      <c r="I1912" s="243">
        <v>83.466527169152229</v>
      </c>
      <c r="J1912" s="243">
        <v>1.336398489476728</v>
      </c>
      <c r="K1912" s="243">
        <v>0.18772339824035145</v>
      </c>
      <c r="L1912" s="243">
        <v>4624546.1641012765</v>
      </c>
      <c r="M1912" s="243">
        <v>37520</v>
      </c>
      <c r="N1912" s="243">
        <v>123.25549477881867</v>
      </c>
    </row>
    <row r="1913" spans="1:14">
      <c r="A1913" t="str">
        <f t="shared" si="30"/>
        <v>2005_4TOT_11</v>
      </c>
      <c r="B1913" s="243">
        <v>2005</v>
      </c>
      <c r="C1913" s="243" t="s">
        <v>147</v>
      </c>
      <c r="D1913" s="243">
        <v>4</v>
      </c>
      <c r="E1913" s="243">
        <v>11</v>
      </c>
      <c r="F1913" s="243">
        <v>135.35020697983745</v>
      </c>
      <c r="G1913" s="243">
        <v>433880</v>
      </c>
      <c r="H1913" s="243">
        <v>38208972.268309943</v>
      </c>
      <c r="I1913" s="243">
        <v>88.06345595166853</v>
      </c>
      <c r="J1913" s="243">
        <v>1.5510101668262679</v>
      </c>
      <c r="K1913" s="243">
        <v>0.2146116773495399</v>
      </c>
      <c r="L1913" s="243">
        <v>5286936.0908725522</v>
      </c>
      <c r="M1913" s="243">
        <v>39446</v>
      </c>
      <c r="N1913" s="243">
        <v>134.02971380805536</v>
      </c>
    </row>
    <row r="1914" spans="1:14">
      <c r="A1914" t="str">
        <f t="shared" si="30"/>
        <v>2005_4TOT_12</v>
      </c>
      <c r="B1914" s="243">
        <v>2005</v>
      </c>
      <c r="C1914" s="243" t="s">
        <v>147</v>
      </c>
      <c r="D1914" s="243">
        <v>4</v>
      </c>
      <c r="E1914" s="243">
        <v>12</v>
      </c>
      <c r="F1914" s="243">
        <v>135.35020697983745</v>
      </c>
      <c r="G1914" s="243">
        <v>475728</v>
      </c>
      <c r="H1914" s="243">
        <v>43873107.730002202</v>
      </c>
      <c r="I1914" s="243">
        <v>92.223093301218768</v>
      </c>
      <c r="J1914" s="243">
        <v>1.780933432641302</v>
      </c>
      <c r="K1914" s="243">
        <v>0.22992326581503408</v>
      </c>
      <c r="L1914" s="243">
        <v>5664135.4616922587</v>
      </c>
      <c r="M1914" s="243">
        <v>41848</v>
      </c>
      <c r="N1914" s="243">
        <v>135.35020697983796</v>
      </c>
    </row>
    <row r="1915" spans="1:14">
      <c r="A1915" t="str">
        <f t="shared" si="30"/>
        <v>2005_4TOT_13</v>
      </c>
      <c r="B1915" s="243">
        <v>2005</v>
      </c>
      <c r="C1915" s="243" t="s">
        <v>147</v>
      </c>
      <c r="D1915" s="243">
        <v>4</v>
      </c>
      <c r="E1915" s="243">
        <v>13</v>
      </c>
      <c r="F1915" s="243">
        <v>146.17822353822447</v>
      </c>
      <c r="G1915" s="243">
        <v>512768</v>
      </c>
      <c r="H1915" s="243">
        <v>48998470.864794634</v>
      </c>
      <c r="I1915" s="243">
        <v>95.556803202997529</v>
      </c>
      <c r="J1915" s="243">
        <v>1.9889864070818846</v>
      </c>
      <c r="K1915" s="243">
        <v>0.20805297444058257</v>
      </c>
      <c r="L1915" s="243">
        <v>5125363.1347924322</v>
      </c>
      <c r="M1915" s="243">
        <v>37040</v>
      </c>
      <c r="N1915" s="243">
        <v>138.37373474061641</v>
      </c>
    </row>
    <row r="1916" spans="1:14">
      <c r="A1916" t="str">
        <f t="shared" si="30"/>
        <v>2005_4TOT_14</v>
      </c>
      <c r="B1916" s="243">
        <v>2005</v>
      </c>
      <c r="C1916" s="243" t="s">
        <v>147</v>
      </c>
      <c r="D1916" s="243">
        <v>4</v>
      </c>
      <c r="E1916" s="243">
        <v>14</v>
      </c>
      <c r="F1916" s="243">
        <v>153.75783512909535</v>
      </c>
      <c r="G1916" s="243">
        <v>553655</v>
      </c>
      <c r="H1916" s="243">
        <v>55160816.903358929</v>
      </c>
      <c r="I1916" s="243">
        <v>99.630305701852109</v>
      </c>
      <c r="J1916" s="243">
        <v>2.2391334482060965</v>
      </c>
      <c r="K1916" s="243">
        <v>0.25014704112421193</v>
      </c>
      <c r="L1916" s="243">
        <v>6162346.0385642946</v>
      </c>
      <c r="M1916" s="243">
        <v>40887</v>
      </c>
      <c r="N1916" s="243">
        <v>150.71651230377122</v>
      </c>
    </row>
    <row r="1917" spans="1:14">
      <c r="A1917" t="str">
        <f t="shared" si="30"/>
        <v>2005_4TOT_15</v>
      </c>
      <c r="B1917" s="243">
        <v>2005</v>
      </c>
      <c r="C1917" s="243" t="s">
        <v>147</v>
      </c>
      <c r="D1917" s="243">
        <v>4</v>
      </c>
      <c r="E1917" s="243">
        <v>15</v>
      </c>
      <c r="F1917" s="243">
        <v>157.90857480981037</v>
      </c>
      <c r="G1917" s="243">
        <v>591654</v>
      </c>
      <c r="H1917" s="243">
        <v>61140568.745197117</v>
      </c>
      <c r="I1917" s="243">
        <v>103.33838484181146</v>
      </c>
      <c r="J1917" s="243">
        <v>2.4818684748553586</v>
      </c>
      <c r="K1917" s="243">
        <v>0.24273502664926205</v>
      </c>
      <c r="L1917" s="243">
        <v>5979751.8418381885</v>
      </c>
      <c r="M1917" s="243">
        <v>37999</v>
      </c>
      <c r="N1917" s="243">
        <v>157.36603178605196</v>
      </c>
    </row>
    <row r="1918" spans="1:14">
      <c r="A1918" t="str">
        <f t="shared" si="30"/>
        <v>2005_4TOT_16</v>
      </c>
      <c r="B1918" s="243">
        <v>2005</v>
      </c>
      <c r="C1918" s="243" t="s">
        <v>147</v>
      </c>
      <c r="D1918" s="243">
        <v>4</v>
      </c>
      <c r="E1918" s="243">
        <v>16</v>
      </c>
      <c r="F1918" s="243">
        <v>162.42024837580496</v>
      </c>
      <c r="G1918" s="243">
        <v>631580</v>
      </c>
      <c r="H1918" s="243">
        <v>67579782.655485824</v>
      </c>
      <c r="I1918" s="243">
        <v>107.00114420261221</v>
      </c>
      <c r="J1918" s="243">
        <v>2.743254365349729</v>
      </c>
      <c r="K1918" s="243">
        <v>0.26138589049437044</v>
      </c>
      <c r="L1918" s="243">
        <v>6439213.9102887064</v>
      </c>
      <c r="M1918" s="243">
        <v>39926</v>
      </c>
      <c r="N1918" s="243">
        <v>161.27871337696504</v>
      </c>
    </row>
    <row r="1919" spans="1:14">
      <c r="A1919" t="str">
        <f t="shared" si="30"/>
        <v>2005_4TOT_17</v>
      </c>
      <c r="B1919" s="243">
        <v>2005</v>
      </c>
      <c r="C1919" s="243" t="s">
        <v>147</v>
      </c>
      <c r="D1919" s="243">
        <v>4</v>
      </c>
      <c r="E1919" s="243">
        <v>17</v>
      </c>
      <c r="F1919" s="243">
        <v>163.23234961768398</v>
      </c>
      <c r="G1919" s="243">
        <v>670541</v>
      </c>
      <c r="H1919" s="243">
        <v>73909791.055942297</v>
      </c>
      <c r="I1919" s="243">
        <v>110.22411911567271</v>
      </c>
      <c r="J1919" s="243">
        <v>3.0002072955740924</v>
      </c>
      <c r="K1919" s="243">
        <v>0.25695293022436339</v>
      </c>
      <c r="L1919" s="243">
        <v>6330008.4004564732</v>
      </c>
      <c r="M1919" s="243">
        <v>38961</v>
      </c>
      <c r="N1919" s="243">
        <v>162.47037808209421</v>
      </c>
    </row>
    <row r="1920" spans="1:14">
      <c r="A1920" t="str">
        <f t="shared" si="30"/>
        <v>2005_4TOT_18</v>
      </c>
      <c r="B1920" s="243">
        <v>2005</v>
      </c>
      <c r="C1920" s="243" t="s">
        <v>147</v>
      </c>
      <c r="D1920" s="243">
        <v>4</v>
      </c>
      <c r="E1920" s="243">
        <v>18</v>
      </c>
      <c r="F1920" s="243">
        <v>169.18775872479682</v>
      </c>
      <c r="G1920" s="243">
        <v>710951</v>
      </c>
      <c r="H1920" s="243">
        <v>80719323.583695203</v>
      </c>
      <c r="I1920" s="243">
        <v>113.53711238003069</v>
      </c>
      <c r="J1920" s="243">
        <v>3.2766254653095457</v>
      </c>
      <c r="K1920" s="243">
        <v>0.2764181697354533</v>
      </c>
      <c r="L1920" s="243">
        <v>6809532.5277529061</v>
      </c>
      <c r="M1920" s="243">
        <v>40410</v>
      </c>
      <c r="N1920" s="243">
        <v>168.51107467836937</v>
      </c>
    </row>
    <row r="1921" spans="1:14">
      <c r="A1921" t="str">
        <f t="shared" si="30"/>
        <v>2005_4TOT_19</v>
      </c>
      <c r="B1921" s="243">
        <v>2005</v>
      </c>
      <c r="C1921" s="243" t="s">
        <v>147</v>
      </c>
      <c r="D1921" s="243">
        <v>4</v>
      </c>
      <c r="E1921" s="243">
        <v>19</v>
      </c>
      <c r="F1921" s="243">
        <v>175.95526907378871</v>
      </c>
      <c r="G1921" s="243">
        <v>749432</v>
      </c>
      <c r="H1921" s="243">
        <v>87363957.600782499</v>
      </c>
      <c r="I1921" s="243">
        <v>116.5735618452141</v>
      </c>
      <c r="J1921" s="243">
        <v>3.5463499384770598</v>
      </c>
      <c r="K1921" s="243">
        <v>0.26972447316751413</v>
      </c>
      <c r="L1921" s="243">
        <v>6644634.0170872957</v>
      </c>
      <c r="M1921" s="243">
        <v>38481</v>
      </c>
      <c r="N1921" s="243">
        <v>172.67311184967375</v>
      </c>
    </row>
    <row r="1922" spans="1:14">
      <c r="A1922" t="str">
        <f t="shared" si="30"/>
        <v>2005_4TOT_20</v>
      </c>
      <c r="B1922" s="243">
        <v>2005</v>
      </c>
      <c r="C1922" s="243" t="s">
        <v>147</v>
      </c>
      <c r="D1922" s="243">
        <v>4</v>
      </c>
      <c r="E1922" s="243">
        <v>20</v>
      </c>
      <c r="F1922" s="243">
        <v>184.22667061144543</v>
      </c>
      <c r="G1922" s="243">
        <v>790801</v>
      </c>
      <c r="H1922" s="243">
        <v>94868981.753093004</v>
      </c>
      <c r="I1922" s="243">
        <v>119.96568258397878</v>
      </c>
      <c r="J1922" s="243">
        <v>3.8510000787836254</v>
      </c>
      <c r="K1922" s="243">
        <v>0.30465014030656556</v>
      </c>
      <c r="L1922" s="243">
        <v>7505024.1523105055</v>
      </c>
      <c r="M1922" s="243">
        <v>41369</v>
      </c>
      <c r="N1922" s="243">
        <v>181.41661998865106</v>
      </c>
    </row>
    <row r="1923" spans="1:14">
      <c r="A1923" t="str">
        <f t="shared" si="30"/>
        <v>2005_4TOT_21</v>
      </c>
      <c r="B1923" s="243">
        <v>2005</v>
      </c>
      <c r="C1923" s="243" t="s">
        <v>147</v>
      </c>
      <c r="D1923" s="243">
        <v>4</v>
      </c>
      <c r="E1923" s="243">
        <v>21</v>
      </c>
      <c r="F1923" s="243">
        <v>189.49028977177244</v>
      </c>
      <c r="G1923" s="243">
        <v>828320</v>
      </c>
      <c r="H1923" s="243">
        <v>101899039.47074345</v>
      </c>
      <c r="I1923" s="243">
        <v>123.01892924321935</v>
      </c>
      <c r="J1923" s="243">
        <v>4.1363699892037156</v>
      </c>
      <c r="K1923" s="243">
        <v>0.28536991042009019</v>
      </c>
      <c r="L1923" s="243">
        <v>7030057.7176504433</v>
      </c>
      <c r="M1923" s="243">
        <v>37519</v>
      </c>
      <c r="N1923" s="243">
        <v>187.37327001387146</v>
      </c>
    </row>
    <row r="1924" spans="1:14">
      <c r="A1924" t="str">
        <f t="shared" ref="A1924:A1987" si="31">B1924&amp;"_"&amp;D1924&amp;C1924&amp;"_"&amp;E1924</f>
        <v>2005_4TOT_22</v>
      </c>
      <c r="B1924" s="243">
        <v>2005</v>
      </c>
      <c r="C1924" s="243" t="s">
        <v>147</v>
      </c>
      <c r="D1924" s="243">
        <v>4</v>
      </c>
      <c r="E1924" s="243">
        <v>22</v>
      </c>
      <c r="F1924" s="243">
        <v>198.51363690376161</v>
      </c>
      <c r="G1924" s="243">
        <v>868246</v>
      </c>
      <c r="H1924" s="243">
        <v>109618290.96782075</v>
      </c>
      <c r="I1924" s="243">
        <v>126.25257239056759</v>
      </c>
      <c r="J1924" s="243">
        <v>4.4497162228627074</v>
      </c>
      <c r="K1924" s="243">
        <v>0.31334623365899184</v>
      </c>
      <c r="L1924" s="243">
        <v>7719251.4970773011</v>
      </c>
      <c r="M1924" s="243">
        <v>39926</v>
      </c>
      <c r="N1924" s="243">
        <v>193.33896451127839</v>
      </c>
    </row>
    <row r="1925" spans="1:14">
      <c r="A1925" t="str">
        <f t="shared" si="31"/>
        <v>2005_4TOT_23</v>
      </c>
      <c r="B1925" s="243">
        <v>2005</v>
      </c>
      <c r="C1925" s="243" t="s">
        <v>147</v>
      </c>
      <c r="D1925" s="243">
        <v>4</v>
      </c>
      <c r="E1925" s="243">
        <v>23</v>
      </c>
      <c r="F1925" s="243">
        <v>203.02531046975619</v>
      </c>
      <c r="G1925" s="243">
        <v>908173</v>
      </c>
      <c r="H1925" s="243">
        <v>117683463.53080304</v>
      </c>
      <c r="I1925" s="243">
        <v>129.58264948506843</v>
      </c>
      <c r="J1925" s="243">
        <v>4.7771043701950227</v>
      </c>
      <c r="K1925" s="243">
        <v>0.32738814733231525</v>
      </c>
      <c r="L1925" s="243">
        <v>8065172.562982291</v>
      </c>
      <c r="M1925" s="243">
        <v>39927</v>
      </c>
      <c r="N1925" s="243">
        <v>201.99796035220004</v>
      </c>
    </row>
    <row r="1926" spans="1:14">
      <c r="A1926" t="str">
        <f t="shared" si="31"/>
        <v>2005_4TOT_24</v>
      </c>
      <c r="B1926" s="243">
        <v>2005</v>
      </c>
      <c r="C1926" s="243" t="s">
        <v>147</v>
      </c>
      <c r="D1926" s="243">
        <v>4</v>
      </c>
      <c r="E1926" s="243">
        <v>24</v>
      </c>
      <c r="F1926" s="243">
        <v>203.02531046975619</v>
      </c>
      <c r="G1926" s="243">
        <v>946655</v>
      </c>
      <c r="H1926" s="243">
        <v>125496283.52830014</v>
      </c>
      <c r="I1926" s="243">
        <v>132.5681304469951</v>
      </c>
      <c r="J1926" s="243">
        <v>5.0942488137201867</v>
      </c>
      <c r="K1926" s="243">
        <v>0.31714444352516402</v>
      </c>
      <c r="L1926" s="243">
        <v>7812819.9974970967</v>
      </c>
      <c r="M1926" s="243">
        <v>38482</v>
      </c>
      <c r="N1926" s="243">
        <v>203.0253104697546</v>
      </c>
    </row>
    <row r="1927" spans="1:14">
      <c r="A1927" t="str">
        <f t="shared" si="31"/>
        <v>2005_4TOT_25</v>
      </c>
      <c r="B1927" s="243">
        <v>2005</v>
      </c>
      <c r="C1927" s="243" t="s">
        <v>147</v>
      </c>
      <c r="D1927" s="243">
        <v>4</v>
      </c>
      <c r="E1927" s="243">
        <v>25</v>
      </c>
      <c r="F1927" s="243">
        <v>203.02531046975619</v>
      </c>
      <c r="G1927" s="243">
        <v>985617</v>
      </c>
      <c r="H1927" s="243">
        <v>133406555.67482267</v>
      </c>
      <c r="I1927" s="243">
        <v>135.35334280437803</v>
      </c>
      <c r="J1927" s="243">
        <v>5.4153491153840125</v>
      </c>
      <c r="K1927" s="243">
        <v>0.32110030166382586</v>
      </c>
      <c r="L1927" s="243">
        <v>7910272.1465225369</v>
      </c>
      <c r="M1927" s="243">
        <v>38962</v>
      </c>
      <c r="N1927" s="243">
        <v>203.02531046975352</v>
      </c>
    </row>
    <row r="1928" spans="1:14">
      <c r="A1928" t="str">
        <f t="shared" si="31"/>
        <v>2005_4TOT_26</v>
      </c>
      <c r="B1928" s="243">
        <v>2005</v>
      </c>
      <c r="C1928" s="243" t="s">
        <v>147</v>
      </c>
      <c r="D1928" s="243">
        <v>4</v>
      </c>
      <c r="E1928" s="243">
        <v>26</v>
      </c>
      <c r="F1928" s="243">
        <v>208.66490242724944</v>
      </c>
      <c r="G1928" s="243">
        <v>1025543</v>
      </c>
      <c r="H1928" s="243">
        <v>141565288.84279609</v>
      </c>
      <c r="I1928" s="243">
        <v>138.03934973257688</v>
      </c>
      <c r="J1928" s="243">
        <v>5.7465351520847374</v>
      </c>
      <c r="K1928" s="243">
        <v>0.33118603670072488</v>
      </c>
      <c r="L1928" s="243">
        <v>8158733.1679734141</v>
      </c>
      <c r="M1928" s="243">
        <v>39926</v>
      </c>
      <c r="N1928" s="243">
        <v>204.3463699838054</v>
      </c>
    </row>
    <row r="1929" spans="1:14">
      <c r="A1929" t="str">
        <f t="shared" si="31"/>
        <v>2005_4TOT_27</v>
      </c>
      <c r="B1929" s="243">
        <v>2005</v>
      </c>
      <c r="C1929" s="243" t="s">
        <v>147</v>
      </c>
      <c r="D1929" s="243">
        <v>4</v>
      </c>
      <c r="E1929" s="243">
        <v>27</v>
      </c>
      <c r="F1929" s="243">
        <v>216.56033116773992</v>
      </c>
      <c r="G1929" s="243">
        <v>1065469</v>
      </c>
      <c r="H1929" s="243">
        <v>150106201.36687133</v>
      </c>
      <c r="I1929" s="243">
        <v>140.88274869270839</v>
      </c>
      <c r="J1929" s="243">
        <v>6.0932349289275027</v>
      </c>
      <c r="K1929" s="243">
        <v>0.34669977684276532</v>
      </c>
      <c r="L1929" s="243">
        <v>8540912.5240752399</v>
      </c>
      <c r="M1929" s="243">
        <v>39926</v>
      </c>
      <c r="N1929" s="243">
        <v>213.91856244239943</v>
      </c>
    </row>
    <row r="1930" spans="1:14">
      <c r="A1930" t="str">
        <f t="shared" si="31"/>
        <v>2005_4TOT_28</v>
      </c>
      <c r="B1930" s="243">
        <v>2005</v>
      </c>
      <c r="C1930" s="243" t="s">
        <v>147</v>
      </c>
      <c r="D1930" s="243">
        <v>4</v>
      </c>
      <c r="E1930" s="243">
        <v>28</v>
      </c>
      <c r="F1930" s="243">
        <v>222.48190272310782</v>
      </c>
      <c r="G1930" s="243">
        <v>1103949</v>
      </c>
      <c r="H1930" s="243">
        <v>158531238.77408165</v>
      </c>
      <c r="I1930" s="243">
        <v>143.60377044055627</v>
      </c>
      <c r="J1930" s="243">
        <v>6.4352310073018151</v>
      </c>
      <c r="K1930" s="243">
        <v>0.34199607837431234</v>
      </c>
      <c r="L1930" s="243">
        <v>8425037.4072103202</v>
      </c>
      <c r="M1930" s="243">
        <v>38480</v>
      </c>
      <c r="N1930" s="243">
        <v>218.94587856575677</v>
      </c>
    </row>
    <row r="1931" spans="1:14">
      <c r="A1931" t="str">
        <f t="shared" si="31"/>
        <v>2005_4TOT_29</v>
      </c>
      <c r="B1931" s="243">
        <v>2005</v>
      </c>
      <c r="C1931" s="243" t="s">
        <v>147</v>
      </c>
      <c r="D1931" s="243">
        <v>4</v>
      </c>
      <c r="E1931" s="243">
        <v>29</v>
      </c>
      <c r="F1931" s="243">
        <v>225.58367829972909</v>
      </c>
      <c r="G1931" s="243">
        <v>1143394</v>
      </c>
      <c r="H1931" s="243">
        <v>167405515.69977692</v>
      </c>
      <c r="I1931" s="243">
        <v>146.41104964673326</v>
      </c>
      <c r="J1931" s="243">
        <v>6.7954629873281638</v>
      </c>
      <c r="K1931" s="243">
        <v>0.36023198002634871</v>
      </c>
      <c r="L1931" s="243">
        <v>8874276.9256952703</v>
      </c>
      <c r="M1931" s="243">
        <v>39445</v>
      </c>
      <c r="N1931" s="243">
        <v>224.97849982748815</v>
      </c>
    </row>
    <row r="1932" spans="1:14">
      <c r="A1932" t="str">
        <f t="shared" si="31"/>
        <v>2005_4TOT_30</v>
      </c>
      <c r="B1932" s="243">
        <v>2005</v>
      </c>
      <c r="C1932" s="243" t="s">
        <v>147</v>
      </c>
      <c r="D1932" s="243">
        <v>4</v>
      </c>
      <c r="E1932" s="243">
        <v>30</v>
      </c>
      <c r="F1932" s="243">
        <v>232.12560497042125</v>
      </c>
      <c r="G1932" s="243">
        <v>1183317</v>
      </c>
      <c r="H1932" s="243">
        <v>176557107.60404685</v>
      </c>
      <c r="I1932" s="243">
        <v>149.20524897727898</v>
      </c>
      <c r="J1932" s="243">
        <v>7.1669519660552909</v>
      </c>
      <c r="K1932" s="243">
        <v>0.37148897872712716</v>
      </c>
      <c r="L1932" s="243">
        <v>9151591.9042699337</v>
      </c>
      <c r="M1932" s="243">
        <v>39923</v>
      </c>
      <c r="N1932" s="243">
        <v>229.23106741151551</v>
      </c>
    </row>
    <row r="1933" spans="1:14">
      <c r="A1933" t="str">
        <f t="shared" si="31"/>
        <v>2005_4TOT_31</v>
      </c>
      <c r="B1933" s="243">
        <v>2005</v>
      </c>
      <c r="C1933" s="243" t="s">
        <v>147</v>
      </c>
      <c r="D1933" s="243">
        <v>4</v>
      </c>
      <c r="E1933" s="243">
        <v>31</v>
      </c>
      <c r="F1933" s="243">
        <v>236.86286221471556</v>
      </c>
      <c r="G1933" s="243">
        <v>1222280</v>
      </c>
      <c r="H1933" s="243">
        <v>185753439.24853352</v>
      </c>
      <c r="I1933" s="243">
        <v>151.97290248431906</v>
      </c>
      <c r="J1933" s="243">
        <v>7.5402570572768886</v>
      </c>
      <c r="K1933" s="243">
        <v>0.37330509122159761</v>
      </c>
      <c r="L1933" s="243">
        <v>9196331.6444866657</v>
      </c>
      <c r="M1933" s="243">
        <v>38963</v>
      </c>
      <c r="N1933" s="243">
        <v>236.02729883444977</v>
      </c>
    </row>
    <row r="1934" spans="1:14">
      <c r="A1934" t="str">
        <f t="shared" si="31"/>
        <v>2005_4TOT_32</v>
      </c>
      <c r="B1934" s="243">
        <v>2005</v>
      </c>
      <c r="C1934" s="243" t="s">
        <v>147</v>
      </c>
      <c r="D1934" s="243">
        <v>4</v>
      </c>
      <c r="E1934" s="243">
        <v>32</v>
      </c>
      <c r="F1934" s="243">
        <v>243.63037256370743</v>
      </c>
      <c r="G1934" s="243">
        <v>1262205</v>
      </c>
      <c r="H1934" s="243">
        <v>195298729.7138539</v>
      </c>
      <c r="I1934" s="243">
        <v>154.72821745584426</v>
      </c>
      <c r="J1934" s="243">
        <v>7.9277273732293736</v>
      </c>
      <c r="K1934" s="243">
        <v>0.38747031595248504</v>
      </c>
      <c r="L1934" s="243">
        <v>9545290.4653203785</v>
      </c>
      <c r="M1934" s="243">
        <v>39925</v>
      </c>
      <c r="N1934" s="243">
        <v>239.08053764108649</v>
      </c>
    </row>
    <row r="1935" spans="1:14">
      <c r="A1935" t="str">
        <f t="shared" si="31"/>
        <v>2005_4TOT_33</v>
      </c>
      <c r="B1935" s="243">
        <v>2005</v>
      </c>
      <c r="C1935" s="243" t="s">
        <v>147</v>
      </c>
      <c r="D1935" s="243">
        <v>4</v>
      </c>
      <c r="E1935" s="243">
        <v>33</v>
      </c>
      <c r="F1935" s="243">
        <v>248.14204612970198</v>
      </c>
      <c r="G1935" s="243">
        <v>1301168</v>
      </c>
      <c r="H1935" s="243">
        <v>204830366.5014616</v>
      </c>
      <c r="I1935" s="243">
        <v>157.42038422514355</v>
      </c>
      <c r="J1935" s="243">
        <v>8.3146434478168114</v>
      </c>
      <c r="K1935" s="243">
        <v>0.38691607458743782</v>
      </c>
      <c r="L1935" s="243">
        <v>9531636.7876076996</v>
      </c>
      <c r="M1935" s="243">
        <v>38963</v>
      </c>
      <c r="N1935" s="243">
        <v>244.63303101936964</v>
      </c>
    </row>
    <row r="1936" spans="1:14">
      <c r="A1936" t="str">
        <f t="shared" si="31"/>
        <v>2005_4TOT_34</v>
      </c>
      <c r="B1936" s="243">
        <v>2005</v>
      </c>
      <c r="C1936" s="243" t="s">
        <v>147</v>
      </c>
      <c r="D1936" s="243">
        <v>4</v>
      </c>
      <c r="E1936" s="243">
        <v>34</v>
      </c>
      <c r="F1936" s="243">
        <v>259.42123004468846</v>
      </c>
      <c r="G1936" s="243">
        <v>1340131</v>
      </c>
      <c r="H1936" s="243">
        <v>214681029.36651272</v>
      </c>
      <c r="I1936" s="243">
        <v>160.19406264500464</v>
      </c>
      <c r="J1936" s="243">
        <v>8.7145096924879368</v>
      </c>
      <c r="K1936" s="243">
        <v>0.39986624467112541</v>
      </c>
      <c r="L1936" s="243">
        <v>9850662.8650511205</v>
      </c>
      <c r="M1936" s="243">
        <v>38963</v>
      </c>
      <c r="N1936" s="243">
        <v>252.82095488158305</v>
      </c>
    </row>
    <row r="1937" spans="1:14">
      <c r="A1937" t="str">
        <f t="shared" si="31"/>
        <v>2005_4TOT_35</v>
      </c>
      <c r="B1937" s="243">
        <v>2005</v>
      </c>
      <c r="C1937" s="243" t="s">
        <v>147</v>
      </c>
      <c r="D1937" s="243">
        <v>4</v>
      </c>
      <c r="E1937" s="243">
        <v>35</v>
      </c>
      <c r="F1937" s="243">
        <v>270.7004139596749</v>
      </c>
      <c r="G1937" s="243">
        <v>1379576</v>
      </c>
      <c r="H1937" s="243">
        <v>225126366.9009504</v>
      </c>
      <c r="I1937" s="243">
        <v>163.18518653626217</v>
      </c>
      <c r="J1937" s="243">
        <v>9.1385154626007772</v>
      </c>
      <c r="K1937" s="243">
        <v>0.42400577011284035</v>
      </c>
      <c r="L1937" s="243">
        <v>10445337.534437686</v>
      </c>
      <c r="M1937" s="243">
        <v>39445</v>
      </c>
      <c r="N1937" s="243">
        <v>264.80764442737194</v>
      </c>
    </row>
    <row r="1938" spans="1:14">
      <c r="A1938" t="str">
        <f t="shared" si="31"/>
        <v>2005_4TOT_36</v>
      </c>
      <c r="B1938" s="243">
        <v>2005</v>
      </c>
      <c r="C1938" s="243" t="s">
        <v>147</v>
      </c>
      <c r="D1938" s="243">
        <v>4</v>
      </c>
      <c r="E1938" s="243">
        <v>36</v>
      </c>
      <c r="F1938" s="243">
        <v>270.7004139596749</v>
      </c>
      <c r="G1938" s="243">
        <v>1419501</v>
      </c>
      <c r="H1938" s="243">
        <v>235934080.92829028</v>
      </c>
      <c r="I1938" s="243">
        <v>166.2091685235095</v>
      </c>
      <c r="J1938" s="243">
        <v>9.5772311186734722</v>
      </c>
      <c r="K1938" s="243">
        <v>0.43871565607269503</v>
      </c>
      <c r="L1938" s="243">
        <v>10807714.027339876</v>
      </c>
      <c r="M1938" s="243">
        <v>39925</v>
      </c>
      <c r="N1938" s="243">
        <v>270.70041395967127</v>
      </c>
    </row>
    <row r="1939" spans="1:14">
      <c r="A1939" t="str">
        <f t="shared" si="31"/>
        <v>2005_4TOT_37</v>
      </c>
      <c r="B1939" s="243">
        <v>2005</v>
      </c>
      <c r="C1939" s="243" t="s">
        <v>147</v>
      </c>
      <c r="D1939" s="243">
        <v>4</v>
      </c>
      <c r="E1939" s="243">
        <v>37</v>
      </c>
      <c r="F1939" s="243">
        <v>270.7004139596749</v>
      </c>
      <c r="G1939" s="243">
        <v>1459906</v>
      </c>
      <c r="H1939" s="243">
        <v>246871731.15433076</v>
      </c>
      <c r="I1939" s="243">
        <v>169.1011141500417</v>
      </c>
      <c r="J1939" s="243">
        <v>10.021221252264386</v>
      </c>
      <c r="K1939" s="243">
        <v>0.44399013359091377</v>
      </c>
      <c r="L1939" s="243">
        <v>10937650.226040483</v>
      </c>
      <c r="M1939" s="243">
        <v>40405</v>
      </c>
      <c r="N1939" s="243">
        <v>270.70041395967041</v>
      </c>
    </row>
    <row r="1940" spans="1:14">
      <c r="A1940" t="str">
        <f t="shared" si="31"/>
        <v>2005_4TOT_38</v>
      </c>
      <c r="B1940" s="243">
        <v>2005</v>
      </c>
      <c r="C1940" s="243" t="s">
        <v>147</v>
      </c>
      <c r="D1940" s="243">
        <v>4</v>
      </c>
      <c r="E1940" s="243">
        <v>38</v>
      </c>
      <c r="F1940" s="243">
        <v>287.61918983215463</v>
      </c>
      <c r="G1940" s="243">
        <v>1498390</v>
      </c>
      <c r="H1940" s="243">
        <v>257700213.58813012</v>
      </c>
      <c r="I1940" s="243">
        <v>171.98473934565106</v>
      </c>
      <c r="J1940" s="243">
        <v>10.460779956648906</v>
      </c>
      <c r="K1940" s="243">
        <v>0.43955870438452038</v>
      </c>
      <c r="L1940" s="243">
        <v>10828482.433799356</v>
      </c>
      <c r="M1940" s="243">
        <v>38484</v>
      </c>
      <c r="N1940" s="243">
        <v>281.37621956655641</v>
      </c>
    </row>
    <row r="1941" spans="1:14">
      <c r="A1941" t="str">
        <f t="shared" si="31"/>
        <v>2005_4TOT_39</v>
      </c>
      <c r="B1941" s="243">
        <v>2005</v>
      </c>
      <c r="C1941" s="243" t="s">
        <v>147</v>
      </c>
      <c r="D1941" s="243">
        <v>4</v>
      </c>
      <c r="E1941" s="243">
        <v>39</v>
      </c>
      <c r="F1941" s="243">
        <v>294.38670018114647</v>
      </c>
      <c r="G1941" s="243">
        <v>1537355</v>
      </c>
      <c r="H1941" s="243">
        <v>269040443.37905222</v>
      </c>
      <c r="I1941" s="243">
        <v>175.00215849888426</v>
      </c>
      <c r="J1941" s="243">
        <v>10.921111932509305</v>
      </c>
      <c r="K1941" s="243">
        <v>0.46033197586039876</v>
      </c>
      <c r="L1941" s="243">
        <v>11340229.790922105</v>
      </c>
      <c r="M1941" s="243">
        <v>38965</v>
      </c>
      <c r="N1941" s="243">
        <v>291.0363092755577</v>
      </c>
    </row>
    <row r="1942" spans="1:14">
      <c r="A1942" t="str">
        <f t="shared" si="31"/>
        <v>2005_4TOT_40</v>
      </c>
      <c r="B1942" s="243">
        <v>2005</v>
      </c>
      <c r="C1942" s="243" t="s">
        <v>147</v>
      </c>
      <c r="D1942" s="243">
        <v>4</v>
      </c>
      <c r="E1942" s="243">
        <v>40</v>
      </c>
      <c r="F1942" s="243">
        <v>304.5379657046343</v>
      </c>
      <c r="G1942" s="243">
        <v>1577762</v>
      </c>
      <c r="H1942" s="243">
        <v>281138216.54808944</v>
      </c>
      <c r="I1942" s="243">
        <v>178.18797546657191</v>
      </c>
      <c r="J1942" s="243">
        <v>11.412194734982306</v>
      </c>
      <c r="K1942" s="243">
        <v>0.49108280247300051</v>
      </c>
      <c r="L1942" s="243">
        <v>12097773.169037223</v>
      </c>
      <c r="M1942" s="243">
        <v>40407</v>
      </c>
      <c r="N1942" s="243">
        <v>299.39795503346505</v>
      </c>
    </row>
    <row r="1943" spans="1:14">
      <c r="A1943" t="str">
        <f t="shared" si="31"/>
        <v>2005_4TOT_41</v>
      </c>
      <c r="B1943" s="243">
        <v>2005</v>
      </c>
      <c r="C1943" s="243" t="s">
        <v>147</v>
      </c>
      <c r="D1943" s="243">
        <v>4</v>
      </c>
      <c r="E1943" s="243">
        <v>41</v>
      </c>
      <c r="F1943" s="243">
        <v>310.45953726000221</v>
      </c>
      <c r="G1943" s="243">
        <v>1618172</v>
      </c>
      <c r="H1943" s="243">
        <v>293514266.0205465</v>
      </c>
      <c r="I1943" s="243">
        <v>181.38632112071306</v>
      </c>
      <c r="J1943" s="243">
        <v>11.914573559048353</v>
      </c>
      <c r="K1943" s="243">
        <v>0.50237882406604761</v>
      </c>
      <c r="L1943" s="243">
        <v>12376049.472457051</v>
      </c>
      <c r="M1943" s="243">
        <v>40410</v>
      </c>
      <c r="N1943" s="243">
        <v>306.26205079082035</v>
      </c>
    </row>
    <row r="1944" spans="1:14">
      <c r="A1944" t="str">
        <f t="shared" si="31"/>
        <v>2005_4TOT_42</v>
      </c>
      <c r="B1944" s="243">
        <v>2005</v>
      </c>
      <c r="C1944" s="243" t="s">
        <v>147</v>
      </c>
      <c r="D1944" s="243">
        <v>4</v>
      </c>
      <c r="E1944" s="243">
        <v>42</v>
      </c>
      <c r="F1944" s="243">
        <v>315.81714961962075</v>
      </c>
      <c r="G1944" s="243">
        <v>1656173</v>
      </c>
      <c r="H1944" s="243">
        <v>305417105.79123819</v>
      </c>
      <c r="I1944" s="243">
        <v>184.41135424332975</v>
      </c>
      <c r="J1944" s="243">
        <v>12.397743463980825</v>
      </c>
      <c r="K1944" s="243">
        <v>0.48316990493247225</v>
      </c>
      <c r="L1944" s="243">
        <v>11902839.770691693</v>
      </c>
      <c r="M1944" s="243">
        <v>38001</v>
      </c>
      <c r="N1944" s="243">
        <v>313.22438279760252</v>
      </c>
    </row>
    <row r="1945" spans="1:14">
      <c r="A1945" t="str">
        <f t="shared" si="31"/>
        <v>2005_4TOT_43</v>
      </c>
      <c r="B1945" s="243">
        <v>2005</v>
      </c>
      <c r="C1945" s="243" t="s">
        <v>147</v>
      </c>
      <c r="D1945" s="243">
        <v>4</v>
      </c>
      <c r="E1945" s="243">
        <v>43</v>
      </c>
      <c r="F1945" s="243">
        <v>321.45674157711397</v>
      </c>
      <c r="G1945" s="243">
        <v>1696100</v>
      </c>
      <c r="H1945" s="243">
        <v>318136981.22118795</v>
      </c>
      <c r="I1945" s="243">
        <v>187.5697076948222</v>
      </c>
      <c r="J1945" s="243">
        <v>12.914079155348752</v>
      </c>
      <c r="K1945" s="243">
        <v>0.51633569136792623</v>
      </c>
      <c r="L1945" s="243">
        <v>12719875.42994976</v>
      </c>
      <c r="M1945" s="243">
        <v>39927</v>
      </c>
      <c r="N1945" s="243">
        <v>318.57829113005636</v>
      </c>
    </row>
    <row r="1946" spans="1:14">
      <c r="A1946" t="str">
        <f t="shared" si="31"/>
        <v>2005_4TOT_44</v>
      </c>
      <c r="B1946" s="243">
        <v>2005</v>
      </c>
      <c r="C1946" s="243" t="s">
        <v>147</v>
      </c>
      <c r="D1946" s="243">
        <v>4</v>
      </c>
      <c r="E1946" s="243">
        <v>44</v>
      </c>
      <c r="F1946" s="243">
        <v>326.68618139224412</v>
      </c>
      <c r="G1946" s="243">
        <v>1737469</v>
      </c>
      <c r="H1946" s="243">
        <v>331573354.62781841</v>
      </c>
      <c r="I1946" s="243">
        <v>190.83699025871448</v>
      </c>
      <c r="J1946" s="243">
        <v>13.459499524486562</v>
      </c>
      <c r="K1946" s="243">
        <v>0.54542036913781011</v>
      </c>
      <c r="L1946" s="243">
        <v>13436373.406630456</v>
      </c>
      <c r="M1946" s="243">
        <v>41369</v>
      </c>
      <c r="N1946" s="243">
        <v>324.79328498707866</v>
      </c>
    </row>
    <row r="1947" spans="1:14">
      <c r="A1947" t="str">
        <f t="shared" si="31"/>
        <v>2005_4TOT_45</v>
      </c>
      <c r="B1947" s="243">
        <v>2005</v>
      </c>
      <c r="C1947" s="243" t="s">
        <v>147</v>
      </c>
      <c r="D1947" s="243">
        <v>4</v>
      </c>
      <c r="E1947" s="243">
        <v>45</v>
      </c>
      <c r="F1947" s="243">
        <v>338.37551744959364</v>
      </c>
      <c r="G1947" s="243">
        <v>1774032</v>
      </c>
      <c r="H1947" s="243">
        <v>343772179.58463567</v>
      </c>
      <c r="I1947" s="243">
        <v>193.78014578352344</v>
      </c>
      <c r="J1947" s="243">
        <v>13.95468430460822</v>
      </c>
      <c r="K1947" s="243">
        <v>0.49518478012165801</v>
      </c>
      <c r="L1947" s="243">
        <v>12198824.956817269</v>
      </c>
      <c r="M1947" s="243">
        <v>36563</v>
      </c>
      <c r="N1947" s="243">
        <v>333.63851316405299</v>
      </c>
    </row>
    <row r="1948" spans="1:14">
      <c r="A1948" t="str">
        <f t="shared" si="31"/>
        <v>2005_4TOT_46</v>
      </c>
      <c r="B1948" s="243">
        <v>2005</v>
      </c>
      <c r="C1948" s="243" t="s">
        <v>147</v>
      </c>
      <c r="D1948" s="243">
        <v>4</v>
      </c>
      <c r="E1948" s="243">
        <v>46</v>
      </c>
      <c r="F1948" s="243">
        <v>338.37551744959364</v>
      </c>
      <c r="G1948" s="243">
        <v>1814437</v>
      </c>
      <c r="H1948" s="243">
        <v>357444242.36718678</v>
      </c>
      <c r="I1948" s="243">
        <v>197.00008452604681</v>
      </c>
      <c r="J1948" s="243">
        <v>14.509671971596882</v>
      </c>
      <c r="K1948" s="243">
        <v>0.5549876669886622</v>
      </c>
      <c r="L1948" s="243">
        <v>13672062.78255111</v>
      </c>
      <c r="M1948" s="243">
        <v>40405</v>
      </c>
      <c r="N1948" s="243">
        <v>338.37551744960052</v>
      </c>
    </row>
    <row r="1949" spans="1:14">
      <c r="A1949" t="str">
        <f t="shared" si="31"/>
        <v>2005_4TOT_47</v>
      </c>
      <c r="B1949" s="243">
        <v>2005</v>
      </c>
      <c r="C1949" s="243" t="s">
        <v>147</v>
      </c>
      <c r="D1949" s="243">
        <v>4</v>
      </c>
      <c r="E1949" s="243">
        <v>47</v>
      </c>
      <c r="F1949" s="243">
        <v>346.4965298683839</v>
      </c>
      <c r="G1949" s="243">
        <v>1852918</v>
      </c>
      <c r="H1949" s="243">
        <v>370553818.11307305</v>
      </c>
      <c r="I1949" s="243">
        <v>199.98392703458708</v>
      </c>
      <c r="J1949" s="243">
        <v>15.04182670012154</v>
      </c>
      <c r="K1949" s="243">
        <v>0.53215472852465773</v>
      </c>
      <c r="L1949" s="243">
        <v>13109575.745886266</v>
      </c>
      <c r="M1949" s="243">
        <v>38481</v>
      </c>
      <c r="N1949" s="243">
        <v>340.6765870400007</v>
      </c>
    </row>
    <row r="1950" spans="1:14">
      <c r="A1950" t="str">
        <f t="shared" si="31"/>
        <v>2005_4TOT_48</v>
      </c>
      <c r="B1950" s="243">
        <v>2005</v>
      </c>
      <c r="C1950" s="243" t="s">
        <v>147</v>
      </c>
      <c r="D1950" s="243">
        <v>4</v>
      </c>
      <c r="E1950" s="243">
        <v>48</v>
      </c>
      <c r="F1950" s="243">
        <v>355.29429332207337</v>
      </c>
      <c r="G1950" s="243">
        <v>1892361</v>
      </c>
      <c r="H1950" s="243">
        <v>384479801.26767337</v>
      </c>
      <c r="I1950" s="243">
        <v>203.17465920491566</v>
      </c>
      <c r="J1950" s="243">
        <v>15.60712171261657</v>
      </c>
      <c r="K1950" s="243">
        <v>0.56529501249502978</v>
      </c>
      <c r="L1950" s="243">
        <v>13925983.154600322</v>
      </c>
      <c r="M1950" s="243">
        <v>39443</v>
      </c>
      <c r="N1950" s="243">
        <v>353.06602323860562</v>
      </c>
    </row>
    <row r="1951" spans="1:14">
      <c r="A1951" t="str">
        <f t="shared" si="31"/>
        <v>2005_4TOT_49</v>
      </c>
      <c r="B1951" s="243">
        <v>2005</v>
      </c>
      <c r="C1951" s="243" t="s">
        <v>147</v>
      </c>
      <c r="D1951" s="243">
        <v>4</v>
      </c>
      <c r="E1951" s="243">
        <v>49</v>
      </c>
      <c r="F1951" s="243">
        <v>365.44555884556115</v>
      </c>
      <c r="G1951" s="243">
        <v>1933248</v>
      </c>
      <c r="H1951" s="243">
        <v>399203665.99699122</v>
      </c>
      <c r="I1951" s="243">
        <v>206.4937690337666</v>
      </c>
      <c r="J1951" s="243">
        <v>16.204804993124149</v>
      </c>
      <c r="K1951" s="243">
        <v>0.59768328050757979</v>
      </c>
      <c r="L1951" s="243">
        <v>14723864.729317844</v>
      </c>
      <c r="M1951" s="243">
        <v>40887</v>
      </c>
      <c r="N1951" s="243">
        <v>360.11115340616442</v>
      </c>
    </row>
    <row r="1952" spans="1:14">
      <c r="A1952" t="str">
        <f t="shared" si="31"/>
        <v>2005_4TOT_50</v>
      </c>
      <c r="B1952" s="243">
        <v>2005</v>
      </c>
      <c r="C1952" s="243" t="s">
        <v>147</v>
      </c>
      <c r="D1952" s="243">
        <v>4</v>
      </c>
      <c r="E1952" s="243">
        <v>50</v>
      </c>
      <c r="F1952" s="243">
        <v>372.21306919455304</v>
      </c>
      <c r="G1952" s="243">
        <v>1970768</v>
      </c>
      <c r="H1952" s="243">
        <v>413018060.35019797</v>
      </c>
      <c r="I1952" s="243">
        <v>209.57213652251201</v>
      </c>
      <c r="J1952" s="243">
        <v>16.765570300809269</v>
      </c>
      <c r="K1952" s="243">
        <v>0.56076530768512001</v>
      </c>
      <c r="L1952" s="243">
        <v>13814394.353206754</v>
      </c>
      <c r="M1952" s="243">
        <v>37520</v>
      </c>
      <c r="N1952" s="243">
        <v>368.18748276137404</v>
      </c>
    </row>
    <row r="1953" spans="1:14">
      <c r="A1953" t="str">
        <f t="shared" si="31"/>
        <v>2005_4TOT_51</v>
      </c>
      <c r="B1953" s="243">
        <v>2005</v>
      </c>
      <c r="C1953" s="243" t="s">
        <v>147</v>
      </c>
      <c r="D1953" s="243">
        <v>4</v>
      </c>
      <c r="E1953" s="243">
        <v>51</v>
      </c>
      <c r="F1953" s="243">
        <v>379.43174690014439</v>
      </c>
      <c r="G1953" s="243">
        <v>2010691</v>
      </c>
      <c r="H1953" s="243">
        <v>428040030.30104983</v>
      </c>
      <c r="I1953" s="243">
        <v>212.88205413017207</v>
      </c>
      <c r="J1953" s="243">
        <v>17.375354514734699</v>
      </c>
      <c r="K1953" s="243">
        <v>0.6097842139254297</v>
      </c>
      <c r="L1953" s="243">
        <v>15021969.950851858</v>
      </c>
      <c r="M1953" s="243">
        <v>39923</v>
      </c>
      <c r="N1953" s="243">
        <v>376.27357540394905</v>
      </c>
    </row>
    <row r="1954" spans="1:14">
      <c r="A1954" t="str">
        <f t="shared" si="31"/>
        <v>2005_4TOT_52</v>
      </c>
      <c r="B1954" s="243">
        <v>2005</v>
      </c>
      <c r="C1954" s="243" t="s">
        <v>147</v>
      </c>
      <c r="D1954" s="243">
        <v>4</v>
      </c>
      <c r="E1954" s="243">
        <v>52</v>
      </c>
      <c r="F1954" s="243">
        <v>389.80859610193187</v>
      </c>
      <c r="G1954" s="243">
        <v>2049653</v>
      </c>
      <c r="H1954" s="243">
        <v>443046764.55585325</v>
      </c>
      <c r="I1954" s="243">
        <v>216.15696147389497</v>
      </c>
      <c r="J1954" s="243">
        <v>17.984520268699889</v>
      </c>
      <c r="K1954" s="243">
        <v>0.60916575396518979</v>
      </c>
      <c r="L1954" s="243">
        <v>15006734.254803419</v>
      </c>
      <c r="M1954" s="243">
        <v>38962</v>
      </c>
      <c r="N1954" s="243">
        <v>385.16334517744002</v>
      </c>
    </row>
    <row r="1955" spans="1:14">
      <c r="A1955" t="str">
        <f t="shared" si="31"/>
        <v>2005_4TOT_53</v>
      </c>
      <c r="B1955" s="243">
        <v>2005</v>
      </c>
      <c r="C1955" s="243" t="s">
        <v>147</v>
      </c>
      <c r="D1955" s="243">
        <v>4</v>
      </c>
      <c r="E1955" s="243">
        <v>53</v>
      </c>
      <c r="F1955" s="243">
        <v>400.63661266031886</v>
      </c>
      <c r="G1955" s="243">
        <v>2090063</v>
      </c>
      <c r="H1955" s="243">
        <v>459045714.85905331</v>
      </c>
      <c r="I1955" s="243">
        <v>219.63247751816729</v>
      </c>
      <c r="J1955" s="243">
        <v>18.633962876173328</v>
      </c>
      <c r="K1955" s="243">
        <v>0.64944260747343918</v>
      </c>
      <c r="L1955" s="243">
        <v>15998950.303200066</v>
      </c>
      <c r="M1955" s="243">
        <v>40410</v>
      </c>
      <c r="N1955" s="243">
        <v>395.91562244989029</v>
      </c>
    </row>
    <row r="1956" spans="1:14">
      <c r="A1956" t="str">
        <f t="shared" si="31"/>
        <v>2005_4TOT_54</v>
      </c>
      <c r="B1956" s="243">
        <v>2005</v>
      </c>
      <c r="C1956" s="243" t="s">
        <v>147</v>
      </c>
      <c r="D1956" s="243">
        <v>4</v>
      </c>
      <c r="E1956" s="243">
        <v>54</v>
      </c>
      <c r="F1956" s="243">
        <v>406.05062093951238</v>
      </c>
      <c r="G1956" s="243">
        <v>2128543</v>
      </c>
      <c r="H1956" s="243">
        <v>474647756.54546076</v>
      </c>
      <c r="I1956" s="243">
        <v>222.99185712736869</v>
      </c>
      <c r="J1956" s="243">
        <v>19.267293841186891</v>
      </c>
      <c r="K1956" s="243">
        <v>0.63333096501356323</v>
      </c>
      <c r="L1956" s="243">
        <v>15602041.686407447</v>
      </c>
      <c r="M1956" s="243">
        <v>38480</v>
      </c>
      <c r="N1956" s="243">
        <v>405.45846378397732</v>
      </c>
    </row>
    <row r="1957" spans="1:14">
      <c r="A1957" t="str">
        <f t="shared" si="31"/>
        <v>2005_4TOT_55</v>
      </c>
      <c r="B1957" s="243">
        <v>2005</v>
      </c>
      <c r="C1957" s="243" t="s">
        <v>147</v>
      </c>
      <c r="D1957" s="243">
        <v>4</v>
      </c>
      <c r="E1957" s="243">
        <v>55</v>
      </c>
      <c r="F1957" s="243">
        <v>406.05062093951238</v>
      </c>
      <c r="G1957" s="243">
        <v>2167988</v>
      </c>
      <c r="H1957" s="243">
        <v>490664423.28842032</v>
      </c>
      <c r="I1957" s="243">
        <v>226.32248116152871</v>
      </c>
      <c r="J1957" s="243">
        <v>19.917455609018635</v>
      </c>
      <c r="K1957" s="243">
        <v>0.65016176783174373</v>
      </c>
      <c r="L1957" s="243">
        <v>16016666.742959559</v>
      </c>
      <c r="M1957" s="243">
        <v>39445</v>
      </c>
      <c r="N1957" s="243">
        <v>406.05062093952489</v>
      </c>
    </row>
    <row r="1958" spans="1:14">
      <c r="A1958" t="str">
        <f t="shared" si="31"/>
        <v>2005_4TOT_56</v>
      </c>
      <c r="B1958" s="243">
        <v>2005</v>
      </c>
      <c r="C1958" s="243" t="s">
        <v>147</v>
      </c>
      <c r="D1958" s="243">
        <v>4</v>
      </c>
      <c r="E1958" s="243">
        <v>56</v>
      </c>
      <c r="F1958" s="243">
        <v>406.05062093951238</v>
      </c>
      <c r="G1958" s="243">
        <v>2207434</v>
      </c>
      <c r="H1958" s="243">
        <v>506681496.08200067</v>
      </c>
      <c r="I1958" s="243">
        <v>229.5341541726732</v>
      </c>
      <c r="J1958" s="243">
        <v>20.567633859592618</v>
      </c>
      <c r="K1958" s="243">
        <v>0.65017825057398326</v>
      </c>
      <c r="L1958" s="243">
        <v>16017072.793580353</v>
      </c>
      <c r="M1958" s="243">
        <v>39446</v>
      </c>
      <c r="N1958" s="243">
        <v>406.0506209395212</v>
      </c>
    </row>
    <row r="1959" spans="1:14">
      <c r="A1959" t="str">
        <f t="shared" si="31"/>
        <v>2005_4TOT_57</v>
      </c>
      <c r="B1959" s="243">
        <v>2005</v>
      </c>
      <c r="C1959" s="243" t="s">
        <v>147</v>
      </c>
      <c r="D1959" s="243">
        <v>4</v>
      </c>
      <c r="E1959" s="243">
        <v>57</v>
      </c>
      <c r="F1959" s="243">
        <v>406.05062093951238</v>
      </c>
      <c r="G1959" s="243">
        <v>2246878</v>
      </c>
      <c r="H1959" s="243">
        <v>522697756.77433932</v>
      </c>
      <c r="I1959" s="243">
        <v>232.63290520194658</v>
      </c>
      <c r="J1959" s="243">
        <v>21.217779144682119</v>
      </c>
      <c r="K1959" s="243">
        <v>0.65014528508950065</v>
      </c>
      <c r="L1959" s="243">
        <v>16016260.692338645</v>
      </c>
      <c r="M1959" s="243">
        <v>39444</v>
      </c>
      <c r="N1959" s="243">
        <v>406.05062093952552</v>
      </c>
    </row>
    <row r="1960" spans="1:14">
      <c r="A1960" t="str">
        <f t="shared" si="31"/>
        <v>2005_4TOT_58</v>
      </c>
      <c r="B1960" s="243">
        <v>2005</v>
      </c>
      <c r="C1960" s="243" t="s">
        <v>147</v>
      </c>
      <c r="D1960" s="243">
        <v>4</v>
      </c>
      <c r="E1960" s="243">
        <v>58</v>
      </c>
      <c r="F1960" s="243">
        <v>419.58564163749617</v>
      </c>
      <c r="G1960" s="243">
        <v>2286321</v>
      </c>
      <c r="H1960" s="243">
        <v>539003986.33610296</v>
      </c>
      <c r="I1960" s="243">
        <v>235.75166668901829</v>
      </c>
      <c r="J1960" s="243">
        <v>21.879695085663201</v>
      </c>
      <c r="K1960" s="243">
        <v>0.66191594098108197</v>
      </c>
      <c r="L1960" s="243">
        <v>16306229.561763644</v>
      </c>
      <c r="M1960" s="243">
        <v>39443</v>
      </c>
      <c r="N1960" s="243">
        <v>413.41250822106952</v>
      </c>
    </row>
    <row r="1961" spans="1:14">
      <c r="A1961" t="str">
        <f t="shared" si="31"/>
        <v>2005_4TOT_59</v>
      </c>
      <c r="B1961" s="243">
        <v>2005</v>
      </c>
      <c r="C1961" s="243" t="s">
        <v>147</v>
      </c>
      <c r="D1961" s="243">
        <v>4</v>
      </c>
      <c r="E1961" s="243">
        <v>59</v>
      </c>
      <c r="F1961" s="243">
        <v>428.60898876948528</v>
      </c>
      <c r="G1961" s="243">
        <v>2325765</v>
      </c>
      <c r="H1961" s="243">
        <v>555752700.31310475</v>
      </c>
      <c r="I1961" s="243">
        <v>238.9547956535182</v>
      </c>
      <c r="J1961" s="243">
        <v>22.559572719564919</v>
      </c>
      <c r="K1961" s="243">
        <v>0.67987763390171807</v>
      </c>
      <c r="L1961" s="243">
        <v>16748713.977001786</v>
      </c>
      <c r="M1961" s="243">
        <v>39444</v>
      </c>
      <c r="N1961" s="243">
        <v>424.62006837546357</v>
      </c>
    </row>
    <row r="1962" spans="1:14">
      <c r="A1962" t="str">
        <f t="shared" si="31"/>
        <v>2005_4TOT_60</v>
      </c>
      <c r="B1962" s="243">
        <v>2005</v>
      </c>
      <c r="C1962" s="243" t="s">
        <v>147</v>
      </c>
      <c r="D1962" s="243">
        <v>4</v>
      </c>
      <c r="E1962" s="243">
        <v>60</v>
      </c>
      <c r="F1962" s="243">
        <v>439.88817268447178</v>
      </c>
      <c r="G1962" s="243">
        <v>2366652</v>
      </c>
      <c r="H1962" s="243">
        <v>573638786.2168119</v>
      </c>
      <c r="I1962" s="243">
        <v>242.38408782398591</v>
      </c>
      <c r="J1962" s="243">
        <v>23.285619494300764</v>
      </c>
      <c r="K1962" s="243">
        <v>0.72604677473584545</v>
      </c>
      <c r="L1962" s="243">
        <v>17886085.903707147</v>
      </c>
      <c r="M1962" s="243">
        <v>40887</v>
      </c>
      <c r="N1962" s="243">
        <v>437.45165709656237</v>
      </c>
    </row>
    <row r="1963" spans="1:14">
      <c r="A1963" t="str">
        <f t="shared" si="31"/>
        <v>2005_4TOT_61</v>
      </c>
      <c r="B1963" s="243">
        <v>2005</v>
      </c>
      <c r="C1963" s="243" t="s">
        <v>147</v>
      </c>
      <c r="D1963" s="243">
        <v>4</v>
      </c>
      <c r="E1963" s="243">
        <v>61</v>
      </c>
      <c r="F1963" s="243">
        <v>451.16735659945817</v>
      </c>
      <c r="G1963" s="243">
        <v>2404653</v>
      </c>
      <c r="H1963" s="243">
        <v>590508623.06378675</v>
      </c>
      <c r="I1963" s="243">
        <v>245.56916239631528</v>
      </c>
      <c r="J1963" s="243">
        <v>23.970413847800284</v>
      </c>
      <c r="K1963" s="243">
        <v>0.68479435349951956</v>
      </c>
      <c r="L1963" s="243">
        <v>16869836.84697485</v>
      </c>
      <c r="M1963" s="243">
        <v>38001</v>
      </c>
      <c r="N1963" s="243">
        <v>443.9313925153246</v>
      </c>
    </row>
    <row r="1964" spans="1:14">
      <c r="A1964" t="str">
        <f t="shared" si="31"/>
        <v>2005_4TOT_62</v>
      </c>
      <c r="B1964" s="243">
        <v>2005</v>
      </c>
      <c r="C1964" s="243" t="s">
        <v>147</v>
      </c>
      <c r="D1964" s="243">
        <v>4</v>
      </c>
      <c r="E1964" s="243">
        <v>62</v>
      </c>
      <c r="F1964" s="243">
        <v>460.1907037314474</v>
      </c>
      <c r="G1964" s="243">
        <v>2445057</v>
      </c>
      <c r="H1964" s="243">
        <v>608861285.4939909</v>
      </c>
      <c r="I1964" s="243">
        <v>249.01721534262427</v>
      </c>
      <c r="J1964" s="243">
        <v>24.715400282339527</v>
      </c>
      <c r="K1964" s="243">
        <v>0.74498643453924274</v>
      </c>
      <c r="L1964" s="243">
        <v>18352662.430204153</v>
      </c>
      <c r="M1964" s="243">
        <v>40404</v>
      </c>
      <c r="N1964" s="243">
        <v>454.22884937640214</v>
      </c>
    </row>
    <row r="1965" spans="1:14">
      <c r="A1965" t="str">
        <f t="shared" si="31"/>
        <v>2005_4TOT_63</v>
      </c>
      <c r="B1965" s="243">
        <v>2005</v>
      </c>
      <c r="C1965" s="243" t="s">
        <v>147</v>
      </c>
      <c r="D1965" s="243">
        <v>4</v>
      </c>
      <c r="E1965" s="243">
        <v>63</v>
      </c>
      <c r="F1965" s="243">
        <v>473.72572442943112</v>
      </c>
      <c r="G1965" s="243">
        <v>2483537</v>
      </c>
      <c r="H1965" s="243">
        <v>626862389.29658544</v>
      </c>
      <c r="I1965" s="243">
        <v>252.40710699964825</v>
      </c>
      <c r="J1965" s="243">
        <v>25.446115958643535</v>
      </c>
      <c r="K1965" s="243">
        <v>0.73071567630400835</v>
      </c>
      <c r="L1965" s="243">
        <v>18001103.802594543</v>
      </c>
      <c r="M1965" s="243">
        <v>38480</v>
      </c>
      <c r="N1965" s="243">
        <v>467.80415287407857</v>
      </c>
    </row>
    <row r="1966" spans="1:14">
      <c r="A1966" t="str">
        <f t="shared" si="31"/>
        <v>2005_4TOT_64</v>
      </c>
      <c r="B1966" s="243">
        <v>2005</v>
      </c>
      <c r="C1966" s="243" t="s">
        <v>147</v>
      </c>
      <c r="D1966" s="243">
        <v>4</v>
      </c>
      <c r="E1966" s="243">
        <v>64</v>
      </c>
      <c r="F1966" s="243">
        <v>487.26074512741485</v>
      </c>
      <c r="G1966" s="243">
        <v>2523945</v>
      </c>
      <c r="H1966" s="243">
        <v>646198084.038059</v>
      </c>
      <c r="I1966" s="243">
        <v>256.02700694272619</v>
      </c>
      <c r="J1966" s="243">
        <v>26.231006452846856</v>
      </c>
      <c r="K1966" s="243">
        <v>0.7848904942033208</v>
      </c>
      <c r="L1966" s="243">
        <v>19335694.741473556</v>
      </c>
      <c r="M1966" s="243">
        <v>40408</v>
      </c>
      <c r="N1966" s="243">
        <v>478.51155071950001</v>
      </c>
    </row>
    <row r="1967" spans="1:14">
      <c r="A1967" t="str">
        <f t="shared" si="31"/>
        <v>2005_4TOT_65</v>
      </c>
      <c r="B1967" s="243">
        <v>2005</v>
      </c>
      <c r="C1967" s="243" t="s">
        <v>147</v>
      </c>
      <c r="D1967" s="243">
        <v>4</v>
      </c>
      <c r="E1967" s="243">
        <v>65</v>
      </c>
      <c r="F1967" s="243">
        <v>496.28409225940408</v>
      </c>
      <c r="G1967" s="243">
        <v>2563390</v>
      </c>
      <c r="H1967" s="243">
        <v>665599731.77722216</v>
      </c>
      <c r="I1967" s="243">
        <v>259.65605381047055</v>
      </c>
      <c r="J1967" s="243">
        <v>27.018574165616293</v>
      </c>
      <c r="K1967" s="243">
        <v>0.78756771276943738</v>
      </c>
      <c r="L1967" s="243">
        <v>19401647.73916316</v>
      </c>
      <c r="M1967" s="243">
        <v>39445</v>
      </c>
      <c r="N1967" s="243">
        <v>491.86583189664498</v>
      </c>
    </row>
    <row r="1968" spans="1:14">
      <c r="A1968" t="str">
        <f t="shared" si="31"/>
        <v>2005_4TOT_66</v>
      </c>
      <c r="B1968" s="243">
        <v>2005</v>
      </c>
      <c r="C1968" s="243" t="s">
        <v>147</v>
      </c>
      <c r="D1968" s="243">
        <v>4</v>
      </c>
      <c r="E1968" s="243">
        <v>66</v>
      </c>
      <c r="F1968" s="243">
        <v>507.56327617439047</v>
      </c>
      <c r="G1968" s="243">
        <v>2601874</v>
      </c>
      <c r="H1968" s="243">
        <v>684940721.41879284</v>
      </c>
      <c r="I1968" s="243">
        <v>263.24899722999379</v>
      </c>
      <c r="J1968" s="243">
        <v>27.803679594778487</v>
      </c>
      <c r="K1968" s="243">
        <v>0.7851054291621935</v>
      </c>
      <c r="L1968" s="243">
        <v>19340989.641570687</v>
      </c>
      <c r="M1968" s="243">
        <v>38484</v>
      </c>
      <c r="N1968" s="243">
        <v>502.57222849939421</v>
      </c>
    </row>
    <row r="1969" spans="1:14">
      <c r="A1969" t="str">
        <f t="shared" si="31"/>
        <v>2005_4TOT_67</v>
      </c>
      <c r="B1969" s="243">
        <v>2005</v>
      </c>
      <c r="C1969" s="243" t="s">
        <v>147</v>
      </c>
      <c r="D1969" s="243">
        <v>4</v>
      </c>
      <c r="E1969" s="243">
        <v>67</v>
      </c>
      <c r="F1969" s="243">
        <v>532.3774807873607</v>
      </c>
      <c r="G1969" s="243">
        <v>2641318</v>
      </c>
      <c r="H1969" s="243">
        <v>705380313.49936473</v>
      </c>
      <c r="I1969" s="243">
        <v>267.0561869109909</v>
      </c>
      <c r="J1969" s="243">
        <v>28.633380401702357</v>
      </c>
      <c r="K1969" s="243">
        <v>0.82970080692387072</v>
      </c>
      <c r="L1969" s="243">
        <v>20439592.08057189</v>
      </c>
      <c r="M1969" s="243">
        <v>39444</v>
      </c>
      <c r="N1969" s="243">
        <v>518.19268027005091</v>
      </c>
    </row>
    <row r="1970" spans="1:14">
      <c r="A1970" t="str">
        <f t="shared" si="31"/>
        <v>2005_4TOT_68</v>
      </c>
      <c r="B1970" s="243">
        <v>2005</v>
      </c>
      <c r="C1970" s="243" t="s">
        <v>147</v>
      </c>
      <c r="D1970" s="243">
        <v>4</v>
      </c>
      <c r="E1970" s="243">
        <v>68</v>
      </c>
      <c r="F1970" s="243">
        <v>541.40082791934981</v>
      </c>
      <c r="G1970" s="243">
        <v>2680283</v>
      </c>
      <c r="H1970" s="243">
        <v>726435617.05524349</v>
      </c>
      <c r="I1970" s="243">
        <v>271.02944616491749</v>
      </c>
      <c r="J1970" s="243">
        <v>29.488074677472415</v>
      </c>
      <c r="K1970" s="243">
        <v>0.85469427577005774</v>
      </c>
      <c r="L1970" s="243">
        <v>21055303.555878758</v>
      </c>
      <c r="M1970" s="243">
        <v>38965</v>
      </c>
      <c r="N1970" s="243">
        <v>540.36452087459918</v>
      </c>
    </row>
    <row r="1971" spans="1:14">
      <c r="A1971" t="str">
        <f t="shared" si="31"/>
        <v>2005_4TOT_69</v>
      </c>
      <c r="B1971" s="243">
        <v>2005</v>
      </c>
      <c r="C1971" s="243" t="s">
        <v>147</v>
      </c>
      <c r="D1971" s="243">
        <v>4</v>
      </c>
      <c r="E1971" s="243">
        <v>69</v>
      </c>
      <c r="F1971" s="243">
        <v>545.79970964619451</v>
      </c>
      <c r="G1971" s="243">
        <v>2720208</v>
      </c>
      <c r="H1971" s="243">
        <v>748062763.73084462</v>
      </c>
      <c r="I1971" s="243">
        <v>275.00204533287331</v>
      </c>
      <c r="J1971" s="243">
        <v>30.365981681559024</v>
      </c>
      <c r="K1971" s="243">
        <v>0.87790700408660882</v>
      </c>
      <c r="L1971" s="243">
        <v>21627146.675601125</v>
      </c>
      <c r="M1971" s="243">
        <v>39925</v>
      </c>
      <c r="N1971" s="243">
        <v>541.69434378462427</v>
      </c>
    </row>
    <row r="1972" spans="1:14">
      <c r="A1972" t="str">
        <f t="shared" si="31"/>
        <v>2005_4TOT_70</v>
      </c>
      <c r="B1972" s="243">
        <v>2005</v>
      </c>
      <c r="C1972" s="243" t="s">
        <v>147</v>
      </c>
      <c r="D1972" s="243">
        <v>4</v>
      </c>
      <c r="E1972" s="243">
        <v>70</v>
      </c>
      <c r="F1972" s="243">
        <v>566.44061621061974</v>
      </c>
      <c r="G1972" s="243">
        <v>2760616</v>
      </c>
      <c r="H1972" s="243">
        <v>770540666.76510286</v>
      </c>
      <c r="I1972" s="243">
        <v>279.11910485380901</v>
      </c>
      <c r="J1972" s="243">
        <v>31.278423290567826</v>
      </c>
      <c r="K1972" s="243">
        <v>0.91244160900880189</v>
      </c>
      <c r="L1972" s="243">
        <v>22477903.034258246</v>
      </c>
      <c r="M1972" s="243">
        <v>40408</v>
      </c>
      <c r="N1972" s="243">
        <v>556.27358528653349</v>
      </c>
    </row>
    <row r="1973" spans="1:14">
      <c r="A1973" t="str">
        <f t="shared" si="31"/>
        <v>2005_4TOT_71</v>
      </c>
      <c r="B1973" s="243">
        <v>2005</v>
      </c>
      <c r="C1973" s="243" t="s">
        <v>147</v>
      </c>
      <c r="D1973" s="243">
        <v>4</v>
      </c>
      <c r="E1973" s="243">
        <v>71</v>
      </c>
      <c r="F1973" s="243">
        <v>582.00589001330104</v>
      </c>
      <c r="G1973" s="243">
        <v>2799579</v>
      </c>
      <c r="H1973" s="243">
        <v>792856662.07710266</v>
      </c>
      <c r="I1973" s="243">
        <v>283.20567559518867</v>
      </c>
      <c r="J1973" s="243">
        <v>32.184292607562412</v>
      </c>
      <c r="K1973" s="243">
        <v>0.90586931699458617</v>
      </c>
      <c r="L1973" s="243">
        <v>22315995.311999798</v>
      </c>
      <c r="M1973" s="243">
        <v>38963</v>
      </c>
      <c r="N1973" s="243">
        <v>572.74838467263294</v>
      </c>
    </row>
    <row r="1974" spans="1:14">
      <c r="A1974" t="str">
        <f t="shared" si="31"/>
        <v>2005_4TOT_72</v>
      </c>
      <c r="B1974" s="243">
        <v>2005</v>
      </c>
      <c r="C1974" s="243" t="s">
        <v>147</v>
      </c>
      <c r="D1974" s="243">
        <v>4</v>
      </c>
      <c r="E1974" s="243">
        <v>72</v>
      </c>
      <c r="F1974" s="243">
        <v>609.07593140926849</v>
      </c>
      <c r="G1974" s="243">
        <v>2838547</v>
      </c>
      <c r="H1974" s="243">
        <v>815928917.08329594</v>
      </c>
      <c r="I1974" s="243">
        <v>287.44597749598506</v>
      </c>
      <c r="J1974" s="243">
        <v>33.120860642811401</v>
      </c>
      <c r="K1974" s="243">
        <v>0.93656803524898891</v>
      </c>
      <c r="L1974" s="243">
        <v>23072255.00619328</v>
      </c>
      <c r="M1974" s="243">
        <v>38968</v>
      </c>
      <c r="N1974" s="243">
        <v>592.08209315831652</v>
      </c>
    </row>
    <row r="1975" spans="1:14">
      <c r="A1975" t="str">
        <f t="shared" si="31"/>
        <v>2005_4TOT_73</v>
      </c>
      <c r="B1975" s="243">
        <v>2005</v>
      </c>
      <c r="C1975" s="243" t="s">
        <v>147</v>
      </c>
      <c r="D1975" s="243">
        <v>4</v>
      </c>
      <c r="E1975" s="243">
        <v>73</v>
      </c>
      <c r="F1975" s="243">
        <v>609.07593140926861</v>
      </c>
      <c r="G1975" s="243">
        <v>2877510</v>
      </c>
      <c r="H1975" s="243">
        <v>839660342.59879625</v>
      </c>
      <c r="I1975" s="243">
        <v>291.80101636442487</v>
      </c>
      <c r="J1975" s="243">
        <v>34.084186271916295</v>
      </c>
      <c r="K1975" s="243">
        <v>0.96332562910489372</v>
      </c>
      <c r="L1975" s="243">
        <v>23731425.515500307</v>
      </c>
      <c r="M1975" s="243">
        <v>38963</v>
      </c>
      <c r="N1975" s="243">
        <v>609.07593140929362</v>
      </c>
    </row>
    <row r="1976" spans="1:14">
      <c r="A1976" t="str">
        <f t="shared" si="31"/>
        <v>2005_4TOT_74</v>
      </c>
      <c r="B1976" s="243">
        <v>2005</v>
      </c>
      <c r="C1976" s="243" t="s">
        <v>147</v>
      </c>
      <c r="D1976" s="243">
        <v>4</v>
      </c>
      <c r="E1976" s="243">
        <v>74</v>
      </c>
      <c r="F1976" s="243">
        <v>641.55998108442952</v>
      </c>
      <c r="G1976" s="243">
        <v>2916955</v>
      </c>
      <c r="H1976" s="243">
        <v>864341640.752774</v>
      </c>
      <c r="I1976" s="243">
        <v>296.31641240703885</v>
      </c>
      <c r="J1976" s="243">
        <v>35.086069915854026</v>
      </c>
      <c r="K1976" s="243">
        <v>1.001883643937731</v>
      </c>
      <c r="L1976" s="243">
        <v>24681298.153977752</v>
      </c>
      <c r="M1976" s="243">
        <v>39445</v>
      </c>
      <c r="N1976" s="243">
        <v>625.71423891438087</v>
      </c>
    </row>
    <row r="1977" spans="1:14">
      <c r="A1977" t="str">
        <f t="shared" si="31"/>
        <v>2005_4TOT_75</v>
      </c>
      <c r="B1977" s="243">
        <v>2005</v>
      </c>
      <c r="C1977" s="243" t="s">
        <v>147</v>
      </c>
      <c r="D1977" s="243">
        <v>4</v>
      </c>
      <c r="E1977" s="243">
        <v>75</v>
      </c>
      <c r="F1977" s="243">
        <v>666.59976937569945</v>
      </c>
      <c r="G1977" s="243">
        <v>2957843</v>
      </c>
      <c r="H1977" s="243">
        <v>890931191.39538407</v>
      </c>
      <c r="I1977" s="243">
        <v>301.20976380267109</v>
      </c>
      <c r="J1977" s="243">
        <v>36.16541492122164</v>
      </c>
      <c r="K1977" s="243">
        <v>1.0793450053676139</v>
      </c>
      <c r="L1977" s="243">
        <v>26589550.642610073</v>
      </c>
      <c r="M1977" s="243">
        <v>40888</v>
      </c>
      <c r="N1977" s="243">
        <v>650.30206032601427</v>
      </c>
    </row>
    <row r="1978" spans="1:14">
      <c r="A1978" t="str">
        <f t="shared" si="31"/>
        <v>2005_4TOT_76</v>
      </c>
      <c r="B1978" s="243">
        <v>2005</v>
      </c>
      <c r="C1978" s="243" t="s">
        <v>147</v>
      </c>
      <c r="D1978" s="243">
        <v>4</v>
      </c>
      <c r="E1978" s="243">
        <v>76</v>
      </c>
      <c r="F1978" s="243">
        <v>676.75103489918729</v>
      </c>
      <c r="G1978" s="243">
        <v>2996325</v>
      </c>
      <c r="H1978" s="243">
        <v>916904908.74750149</v>
      </c>
      <c r="I1978" s="243">
        <v>306.00983162624266</v>
      </c>
      <c r="J1978" s="243">
        <v>37.219761512920428</v>
      </c>
      <c r="K1978" s="243">
        <v>1.0543465916987884</v>
      </c>
      <c r="L1978" s="243">
        <v>25973717.352117419</v>
      </c>
      <c r="M1978" s="243">
        <v>38482</v>
      </c>
      <c r="N1978" s="243">
        <v>674.9575737258308</v>
      </c>
    </row>
    <row r="1979" spans="1:14">
      <c r="A1979" t="str">
        <f t="shared" si="31"/>
        <v>2005_4TOT_77</v>
      </c>
      <c r="B1979" s="243">
        <v>2005</v>
      </c>
      <c r="C1979" s="243" t="s">
        <v>147</v>
      </c>
      <c r="D1979" s="243">
        <v>4</v>
      </c>
      <c r="E1979" s="243">
        <v>77</v>
      </c>
      <c r="F1979" s="243">
        <v>690.28605559717107</v>
      </c>
      <c r="G1979" s="243">
        <v>3035286</v>
      </c>
      <c r="H1979" s="243">
        <v>943326492.71583736</v>
      </c>
      <c r="I1979" s="243">
        <v>310.78669117698871</v>
      </c>
      <c r="J1979" s="243">
        <v>38.292288276288289</v>
      </c>
      <c r="K1979" s="243">
        <v>1.0725267633678612</v>
      </c>
      <c r="L1979" s="243">
        <v>26421583.968335867</v>
      </c>
      <c r="M1979" s="243">
        <v>38961</v>
      </c>
      <c r="N1979" s="243">
        <v>678.15466667528722</v>
      </c>
    </row>
    <row r="1980" spans="1:14">
      <c r="A1980" t="str">
        <f t="shared" si="31"/>
        <v>2005_4TOT_78</v>
      </c>
      <c r="B1980" s="243">
        <v>2005</v>
      </c>
      <c r="C1980" s="243" t="s">
        <v>147</v>
      </c>
      <c r="D1980" s="243">
        <v>4</v>
      </c>
      <c r="E1980" s="243">
        <v>78</v>
      </c>
      <c r="F1980" s="243">
        <v>721.86777055913308</v>
      </c>
      <c r="G1980" s="243">
        <v>3075693</v>
      </c>
      <c r="H1980" s="243">
        <v>971928529.26705813</v>
      </c>
      <c r="I1980" s="243">
        <v>316.00310215195668</v>
      </c>
      <c r="J1980" s="243">
        <v>39.453325772177003</v>
      </c>
      <c r="K1980" s="243">
        <v>1.1610374958887135</v>
      </c>
      <c r="L1980" s="243">
        <v>28602036.551220775</v>
      </c>
      <c r="M1980" s="243">
        <v>40407</v>
      </c>
      <c r="N1980" s="243">
        <v>707.84855473607979</v>
      </c>
    </row>
    <row r="1981" spans="1:14">
      <c r="A1981" t="str">
        <f t="shared" si="31"/>
        <v>2005_4TOT_79</v>
      </c>
      <c r="B1981" s="243">
        <v>2005</v>
      </c>
      <c r="C1981" s="243" t="s">
        <v>147</v>
      </c>
      <c r="D1981" s="243">
        <v>4</v>
      </c>
      <c r="E1981" s="243">
        <v>79</v>
      </c>
      <c r="F1981" s="243">
        <v>744.42613838910609</v>
      </c>
      <c r="G1981" s="243">
        <v>3114175</v>
      </c>
      <c r="H1981" s="243">
        <v>1000292963.2671832</v>
      </c>
      <c r="I1981" s="243">
        <v>321.20640724017858</v>
      </c>
      <c r="J1981" s="243">
        <v>40.604718309027682</v>
      </c>
      <c r="K1981" s="243">
        <v>1.151392536850679</v>
      </c>
      <c r="L1981" s="243">
        <v>28364434.000125051</v>
      </c>
      <c r="M1981" s="243">
        <v>38482</v>
      </c>
      <c r="N1981" s="243">
        <v>737.08315576438463</v>
      </c>
    </row>
    <row r="1982" spans="1:14">
      <c r="A1982" t="str">
        <f t="shared" si="31"/>
        <v>2005_4TOT_80</v>
      </c>
      <c r="B1982" s="243">
        <v>2005</v>
      </c>
      <c r="C1982" s="243" t="s">
        <v>147</v>
      </c>
      <c r="D1982" s="243">
        <v>4</v>
      </c>
      <c r="E1982" s="243">
        <v>80</v>
      </c>
      <c r="F1982" s="243">
        <v>778.26369013406543</v>
      </c>
      <c r="G1982" s="243">
        <v>3154102</v>
      </c>
      <c r="H1982" s="243">
        <v>1030729940.7697604</v>
      </c>
      <c r="I1982" s="243">
        <v>326.7903006211468</v>
      </c>
      <c r="J1982" s="243">
        <v>41.840241243862373</v>
      </c>
      <c r="K1982" s="243">
        <v>1.235522934834691</v>
      </c>
      <c r="L1982" s="243">
        <v>30436977.502577186</v>
      </c>
      <c r="M1982" s="243">
        <v>39927</v>
      </c>
      <c r="N1982" s="243">
        <v>762.315663650592</v>
      </c>
    </row>
    <row r="1983" spans="1:14">
      <c r="A1983" t="str">
        <f t="shared" si="31"/>
        <v>2005_4TOT_81</v>
      </c>
      <c r="B1983" s="243">
        <v>2005</v>
      </c>
      <c r="C1983" s="243" t="s">
        <v>147</v>
      </c>
      <c r="D1983" s="243">
        <v>4</v>
      </c>
      <c r="E1983" s="243">
        <v>81</v>
      </c>
      <c r="F1983" s="243">
        <v>812.10124187902477</v>
      </c>
      <c r="G1983" s="243">
        <v>3193546</v>
      </c>
      <c r="H1983" s="243">
        <v>1062282618.1494846</v>
      </c>
      <c r="I1983" s="243">
        <v>332.63419977338191</v>
      </c>
      <c r="J1983" s="243">
        <v>43.121053589792197</v>
      </c>
      <c r="K1983" s="243">
        <v>1.2808123459298244</v>
      </c>
      <c r="L1983" s="243">
        <v>31552677.379724264</v>
      </c>
      <c r="M1983" s="243">
        <v>39444</v>
      </c>
      <c r="N1983" s="243">
        <v>799.93604552591682</v>
      </c>
    </row>
    <row r="1984" spans="1:14">
      <c r="A1984" t="str">
        <f t="shared" si="31"/>
        <v>2005_4TOT_82</v>
      </c>
      <c r="B1984" s="243">
        <v>2005</v>
      </c>
      <c r="C1984" s="243" t="s">
        <v>147</v>
      </c>
      <c r="D1984" s="243">
        <v>4</v>
      </c>
      <c r="E1984" s="243">
        <v>82</v>
      </c>
      <c r="F1984" s="243">
        <v>816.61291544501944</v>
      </c>
      <c r="G1984" s="243">
        <v>3232507</v>
      </c>
      <c r="H1984" s="243">
        <v>1093935915.3242457</v>
      </c>
      <c r="I1984" s="243">
        <v>338.41718372898981</v>
      </c>
      <c r="J1984" s="243">
        <v>44.405950377564366</v>
      </c>
      <c r="K1984" s="243">
        <v>1.2848967877721691</v>
      </c>
      <c r="L1984" s="243">
        <v>31653297.174761057</v>
      </c>
      <c r="M1984" s="243">
        <v>38961</v>
      </c>
      <c r="N1984" s="243">
        <v>812.43543992097375</v>
      </c>
    </row>
    <row r="1985" spans="1:14">
      <c r="A1985" t="str">
        <f t="shared" si="31"/>
        <v>2005_4TOT_83</v>
      </c>
      <c r="B1985" s="243">
        <v>2005</v>
      </c>
      <c r="C1985" s="243" t="s">
        <v>147</v>
      </c>
      <c r="D1985" s="243">
        <v>4</v>
      </c>
      <c r="E1985" s="243">
        <v>83</v>
      </c>
      <c r="F1985" s="243">
        <v>854.05980604277443</v>
      </c>
      <c r="G1985" s="243">
        <v>3271955</v>
      </c>
      <c r="H1985" s="243">
        <v>1127038874.1233535</v>
      </c>
      <c r="I1985" s="243">
        <v>344.45427095524036</v>
      </c>
      <c r="J1985" s="243">
        <v>45.749693027560497</v>
      </c>
      <c r="K1985" s="243">
        <v>1.3437426499961305</v>
      </c>
      <c r="L1985" s="243">
        <v>33102958.79910779</v>
      </c>
      <c r="M1985" s="243">
        <v>39448</v>
      </c>
      <c r="N1985" s="243">
        <v>839.15429930814719</v>
      </c>
    </row>
    <row r="1986" spans="1:14">
      <c r="A1986" t="str">
        <f t="shared" si="31"/>
        <v>2005_4TOT_84</v>
      </c>
      <c r="B1986" s="243">
        <v>2005</v>
      </c>
      <c r="C1986" s="243" t="s">
        <v>147</v>
      </c>
      <c r="D1986" s="243">
        <v>4</v>
      </c>
      <c r="E1986" s="243">
        <v>84</v>
      </c>
      <c r="F1986" s="243">
        <v>902.33471319891635</v>
      </c>
      <c r="G1986" s="243">
        <v>3311879</v>
      </c>
      <c r="H1986" s="243">
        <v>1161876630.060343</v>
      </c>
      <c r="I1986" s="243">
        <v>350.82097807931478</v>
      </c>
      <c r="J1986" s="243">
        <v>47.16385599609702</v>
      </c>
      <c r="K1986" s="243">
        <v>1.4141629685365231</v>
      </c>
      <c r="L1986" s="243">
        <v>34837755.936989546</v>
      </c>
      <c r="M1986" s="243">
        <v>39924</v>
      </c>
      <c r="N1986" s="243">
        <v>872.60184192439499</v>
      </c>
    </row>
    <row r="1987" spans="1:14">
      <c r="A1987" t="str">
        <f t="shared" si="31"/>
        <v>2005_4TOT_85</v>
      </c>
      <c r="B1987" s="243">
        <v>2005</v>
      </c>
      <c r="C1987" s="243" t="s">
        <v>147</v>
      </c>
      <c r="D1987" s="243">
        <v>4</v>
      </c>
      <c r="E1987" s="243">
        <v>85</v>
      </c>
      <c r="F1987" s="243">
        <v>947.45144885886225</v>
      </c>
      <c r="G1987" s="243">
        <v>3350841</v>
      </c>
      <c r="H1987" s="243">
        <v>1198056215.4652808</v>
      </c>
      <c r="I1987" s="243">
        <v>357.53896274555575</v>
      </c>
      <c r="J1987" s="243">
        <v>48.632487614884596</v>
      </c>
      <c r="K1987" s="243">
        <v>1.4686316187875761</v>
      </c>
      <c r="L1987" s="243">
        <v>36179585.404937744</v>
      </c>
      <c r="M1987" s="243">
        <v>38962</v>
      </c>
      <c r="N1987" s="243">
        <v>928.58645359421348</v>
      </c>
    </row>
    <row r="1988" spans="1:14">
      <c r="A1988" t="str">
        <f t="shared" ref="A1988:A2051" si="32">B1988&amp;"_"&amp;D1988&amp;C1988&amp;"_"&amp;E1988</f>
        <v>2005_4TOT_86</v>
      </c>
      <c r="B1988" s="243">
        <v>2005</v>
      </c>
      <c r="C1988" s="243" t="s">
        <v>147</v>
      </c>
      <c r="D1988" s="243">
        <v>4</v>
      </c>
      <c r="E1988" s="243">
        <v>86</v>
      </c>
      <c r="F1988" s="243">
        <v>1015.1265523487809</v>
      </c>
      <c r="G1988" s="243">
        <v>3389805</v>
      </c>
      <c r="H1988" s="243">
        <v>1236009924.4619045</v>
      </c>
      <c r="I1988" s="243">
        <v>364.62567152444007</v>
      </c>
      <c r="J1988" s="243">
        <v>50.173135924113062</v>
      </c>
      <c r="K1988" s="243">
        <v>1.540648309228466</v>
      </c>
      <c r="L1988" s="243">
        <v>37953708.996623755</v>
      </c>
      <c r="M1988" s="243">
        <v>38964</v>
      </c>
      <c r="N1988" s="243">
        <v>974.07116817122869</v>
      </c>
    </row>
    <row r="1989" spans="1:14">
      <c r="A1989" t="str">
        <f t="shared" si="32"/>
        <v>2005_4TOT_87</v>
      </c>
      <c r="B1989" s="243">
        <v>2005</v>
      </c>
      <c r="C1989" s="243" t="s">
        <v>147</v>
      </c>
      <c r="D1989" s="243">
        <v>4</v>
      </c>
      <c r="E1989" s="243">
        <v>87</v>
      </c>
      <c r="F1989" s="243">
        <v>1055.7316144427323</v>
      </c>
      <c r="G1989" s="243">
        <v>3430691</v>
      </c>
      <c r="H1989" s="243">
        <v>1277979227.3110769</v>
      </c>
      <c r="I1989" s="243">
        <v>372.51365025619532</v>
      </c>
      <c r="J1989" s="243">
        <v>51.876788536294576</v>
      </c>
      <c r="K1989" s="243">
        <v>1.7036526121815143</v>
      </c>
      <c r="L1989" s="243">
        <v>41969302.849172354</v>
      </c>
      <c r="M1989" s="243">
        <v>40886</v>
      </c>
      <c r="N1989" s="243">
        <v>1026.4956916590606</v>
      </c>
    </row>
    <row r="1990" spans="1:14">
      <c r="A1990" t="str">
        <f t="shared" si="32"/>
        <v>2005_4TOT_88</v>
      </c>
      <c r="B1990" s="243">
        <v>2005</v>
      </c>
      <c r="C1990" s="243" t="s">
        <v>147</v>
      </c>
      <c r="D1990" s="243">
        <v>4</v>
      </c>
      <c r="E1990" s="243">
        <v>88</v>
      </c>
      <c r="F1990" s="243">
        <v>1116.6392075836591</v>
      </c>
      <c r="G1990" s="243">
        <v>3469174</v>
      </c>
      <c r="H1990" s="243">
        <v>1319893475.786809</v>
      </c>
      <c r="I1990" s="243">
        <v>380.46332521424665</v>
      </c>
      <c r="J1990" s="243">
        <v>53.578206335868856</v>
      </c>
      <c r="K1990" s="243">
        <v>1.7014177995742799</v>
      </c>
      <c r="L1990" s="243">
        <v>41914248.475732088</v>
      </c>
      <c r="M1990" s="243">
        <v>38483</v>
      </c>
      <c r="N1990" s="243">
        <v>1089.1627075782058</v>
      </c>
    </row>
    <row r="1991" spans="1:14">
      <c r="A1991" t="str">
        <f t="shared" si="32"/>
        <v>2005_4TOT_89</v>
      </c>
      <c r="B1991" s="243">
        <v>2005</v>
      </c>
      <c r="C1991" s="243" t="s">
        <v>147</v>
      </c>
      <c r="D1991" s="243">
        <v>4</v>
      </c>
      <c r="E1991" s="243">
        <v>89</v>
      </c>
      <c r="F1991" s="243">
        <v>1184.3143110735778</v>
      </c>
      <c r="G1991" s="243">
        <v>3509578</v>
      </c>
      <c r="H1991" s="243">
        <v>1366411192.5644934</v>
      </c>
      <c r="I1991" s="243">
        <v>389.33774732018878</v>
      </c>
      <c r="J1991" s="243">
        <v>55.466491923690683</v>
      </c>
      <c r="K1991" s="243">
        <v>1.8882855878218265</v>
      </c>
      <c r="L1991" s="243">
        <v>46517716.77768445</v>
      </c>
      <c r="M1991" s="243">
        <v>40404</v>
      </c>
      <c r="N1991" s="243">
        <v>1151.3146415623316</v>
      </c>
    </row>
    <row r="1992" spans="1:14">
      <c r="A1992" t="str">
        <f t="shared" si="32"/>
        <v>2005_4TOT_90</v>
      </c>
      <c r="B1992" s="243">
        <v>2005</v>
      </c>
      <c r="C1992" s="243" t="s">
        <v>147</v>
      </c>
      <c r="D1992" s="243">
        <v>4</v>
      </c>
      <c r="E1992" s="243">
        <v>90</v>
      </c>
      <c r="F1992" s="243">
        <v>1264.5576480687671</v>
      </c>
      <c r="G1992" s="243">
        <v>3548541</v>
      </c>
      <c r="H1992" s="243">
        <v>1414412433.5580583</v>
      </c>
      <c r="I1992" s="243">
        <v>398.58985243739841</v>
      </c>
      <c r="J1992" s="243">
        <v>57.414997952025942</v>
      </c>
      <c r="K1992" s="243">
        <v>1.9485060283352595</v>
      </c>
      <c r="L1992" s="243">
        <v>48001240.993564844</v>
      </c>
      <c r="M1992" s="243">
        <v>38963</v>
      </c>
      <c r="N1992" s="243">
        <v>1231.9698430193989</v>
      </c>
    </row>
    <row r="1993" spans="1:14">
      <c r="A1993" t="str">
        <f t="shared" si="32"/>
        <v>2005_4TOT_91</v>
      </c>
      <c r="B1993" s="243">
        <v>2005</v>
      </c>
      <c r="C1993" s="243" t="s">
        <v>147</v>
      </c>
      <c r="D1993" s="243">
        <v>4</v>
      </c>
      <c r="E1993" s="243">
        <v>91</v>
      </c>
      <c r="F1993" s="243">
        <v>1353.5020697983746</v>
      </c>
      <c r="G1993" s="243">
        <v>3587983</v>
      </c>
      <c r="H1993" s="243">
        <v>1466333736.6489987</v>
      </c>
      <c r="I1993" s="243">
        <v>408.67912045541988</v>
      </c>
      <c r="J1993" s="243">
        <v>59.522630379389291</v>
      </c>
      <c r="K1993" s="243">
        <v>2.1076324273633489</v>
      </c>
      <c r="L1993" s="243">
        <v>51921303.090940475</v>
      </c>
      <c r="M1993" s="243">
        <v>39442</v>
      </c>
      <c r="N1993" s="243">
        <v>1316.3963057385649</v>
      </c>
    </row>
    <row r="1994" spans="1:14">
      <c r="A1994" t="str">
        <f t="shared" si="32"/>
        <v>2005_4TOT_92</v>
      </c>
      <c r="B1994" s="243">
        <v>2005</v>
      </c>
      <c r="C1994" s="243" t="s">
        <v>147</v>
      </c>
      <c r="D1994" s="243">
        <v>4</v>
      </c>
      <c r="E1994" s="243">
        <v>92</v>
      </c>
      <c r="F1994" s="243">
        <v>1453.2100556068547</v>
      </c>
      <c r="G1994" s="243">
        <v>3626464</v>
      </c>
      <c r="H1994" s="243">
        <v>1519776007.462662</v>
      </c>
      <c r="I1994" s="243">
        <v>419.07930354821167</v>
      </c>
      <c r="J1994" s="243">
        <v>61.692003185027978</v>
      </c>
      <c r="K1994" s="243">
        <v>2.1693728056386874</v>
      </c>
      <c r="L1994" s="243">
        <v>53442270.813663244</v>
      </c>
      <c r="M1994" s="243">
        <v>38481</v>
      </c>
      <c r="N1994" s="243">
        <v>1388.7963102222718</v>
      </c>
    </row>
    <row r="1995" spans="1:14">
      <c r="A1995" t="str">
        <f t="shared" si="32"/>
        <v>2005_4TOT_93</v>
      </c>
      <c r="B1995" s="243">
        <v>2005</v>
      </c>
      <c r="C1995" s="243" t="s">
        <v>147</v>
      </c>
      <c r="D1995" s="243">
        <v>4</v>
      </c>
      <c r="E1995" s="243">
        <v>93</v>
      </c>
      <c r="F1995" s="243">
        <v>1597.132442362082</v>
      </c>
      <c r="G1995" s="243">
        <v>3665906</v>
      </c>
      <c r="H1995" s="243">
        <v>1579654905.192992</v>
      </c>
      <c r="I1995" s="243">
        <v>430.90436721317786</v>
      </c>
      <c r="J1995" s="243">
        <v>64.122656867778815</v>
      </c>
      <c r="K1995" s="243">
        <v>2.4306536827508367</v>
      </c>
      <c r="L1995" s="243">
        <v>59878897.73032999</v>
      </c>
      <c r="M1995" s="243">
        <v>39442</v>
      </c>
      <c r="N1995" s="243">
        <v>1518.1506447525478</v>
      </c>
    </row>
    <row r="1996" spans="1:14">
      <c r="A1996" t="str">
        <f t="shared" si="32"/>
        <v>2005_4TOT_94</v>
      </c>
      <c r="B1996" s="243">
        <v>2005</v>
      </c>
      <c r="C1996" s="243" t="s">
        <v>147</v>
      </c>
      <c r="D1996" s="243">
        <v>4</v>
      </c>
      <c r="E1996" s="243">
        <v>94</v>
      </c>
      <c r="F1996" s="243">
        <v>1793.3902424828464</v>
      </c>
      <c r="G1996" s="243">
        <v>3706313</v>
      </c>
      <c r="H1996" s="243">
        <v>1648743238.0920448</v>
      </c>
      <c r="I1996" s="243">
        <v>444.84727493119033</v>
      </c>
      <c r="J1996" s="243">
        <v>66.92714755083189</v>
      </c>
      <c r="K1996" s="243">
        <v>2.8044906830530749</v>
      </c>
      <c r="L1996" s="243">
        <v>69088332.899052858</v>
      </c>
      <c r="M1996" s="243">
        <v>40407</v>
      </c>
      <c r="N1996" s="243">
        <v>1709.8109955961309</v>
      </c>
    </row>
    <row r="1997" spans="1:14">
      <c r="A1997" t="str">
        <f t="shared" si="32"/>
        <v>2005_4TOT_95</v>
      </c>
      <c r="B1997" s="243">
        <v>2005</v>
      </c>
      <c r="C1997" s="243" t="s">
        <v>147</v>
      </c>
      <c r="D1997" s="243">
        <v>4</v>
      </c>
      <c r="E1997" s="243">
        <v>95</v>
      </c>
      <c r="F1997" s="243">
        <v>2030.2531046975619</v>
      </c>
      <c r="G1997" s="243">
        <v>3744794</v>
      </c>
      <c r="H1997" s="243">
        <v>1722820624.2859442</v>
      </c>
      <c r="I1997" s="243">
        <v>460.05751565665406</v>
      </c>
      <c r="J1997" s="243">
        <v>69.934158006696634</v>
      </c>
      <c r="K1997" s="243">
        <v>3.0070104558647444</v>
      </c>
      <c r="L1997" s="243">
        <v>74077386.193899393</v>
      </c>
      <c r="M1997" s="243">
        <v>38481</v>
      </c>
      <c r="N1997" s="243">
        <v>1925.0379718276395</v>
      </c>
    </row>
    <row r="1998" spans="1:14">
      <c r="A1998" t="str">
        <f t="shared" si="32"/>
        <v>2005_4TOT_96</v>
      </c>
      <c r="B1998" s="243">
        <v>2005</v>
      </c>
      <c r="C1998" s="243" t="s">
        <v>147</v>
      </c>
      <c r="D1998" s="243">
        <v>4</v>
      </c>
      <c r="E1998" s="243">
        <v>96</v>
      </c>
      <c r="F1998" s="243">
        <v>2346.0702543171828</v>
      </c>
      <c r="G1998" s="243">
        <v>3784719</v>
      </c>
      <c r="H1998" s="243">
        <v>1808519188.7256458</v>
      </c>
      <c r="I1998" s="243">
        <v>477.84767871158886</v>
      </c>
      <c r="J1998" s="243">
        <v>73.412904930194358</v>
      </c>
      <c r="K1998" s="243">
        <v>3.4787469234977237</v>
      </c>
      <c r="L1998" s="243">
        <v>85698564.439701557</v>
      </c>
      <c r="M1998" s="243">
        <v>39925</v>
      </c>
      <c r="N1998" s="243">
        <v>2146.4887774502581</v>
      </c>
    </row>
    <row r="1999" spans="1:14">
      <c r="A1999" t="str">
        <f t="shared" si="32"/>
        <v>2005_4TOT_97</v>
      </c>
      <c r="B1999" s="243">
        <v>2005</v>
      </c>
      <c r="C1999" s="243" t="s">
        <v>147</v>
      </c>
      <c r="D1999" s="243">
        <v>4</v>
      </c>
      <c r="E1999" s="243">
        <v>97</v>
      </c>
      <c r="F1999" s="243">
        <v>2707.0041395967492</v>
      </c>
      <c r="G1999" s="243">
        <v>3823684</v>
      </c>
      <c r="H1999" s="243">
        <v>1906522399.8768229</v>
      </c>
      <c r="I1999" s="243">
        <v>498.6087762160322</v>
      </c>
      <c r="J1999" s="243">
        <v>77.391132237898404</v>
      </c>
      <c r="K1999" s="243">
        <v>3.9782273077040458</v>
      </c>
      <c r="L1999" s="243">
        <v>98003211.151177168</v>
      </c>
      <c r="M1999" s="243">
        <v>38965</v>
      </c>
      <c r="N1999" s="243">
        <v>2515.1600449423113</v>
      </c>
    </row>
    <row r="2000" spans="1:14">
      <c r="A2000" t="str">
        <f t="shared" si="32"/>
        <v>2005_4TOT_98</v>
      </c>
      <c r="B2000" s="243">
        <v>2005</v>
      </c>
      <c r="C2000" s="243" t="s">
        <v>147</v>
      </c>
      <c r="D2000" s="243">
        <v>4</v>
      </c>
      <c r="E2000" s="243">
        <v>98</v>
      </c>
      <c r="F2000" s="243">
        <v>3528.1287286077627</v>
      </c>
      <c r="G2000" s="243">
        <v>3863610</v>
      </c>
      <c r="H2000" s="243">
        <v>2031079211.0765486</v>
      </c>
      <c r="I2000" s="243">
        <v>525.69467701878523</v>
      </c>
      <c r="J2000" s="243">
        <v>82.447245214757075</v>
      </c>
      <c r="K2000" s="243">
        <v>5.056112976858671</v>
      </c>
      <c r="L2000" s="243">
        <v>124556811.19972563</v>
      </c>
      <c r="M2000" s="243">
        <v>39926</v>
      </c>
      <c r="N2000" s="243">
        <v>3119.6917096560042</v>
      </c>
    </row>
    <row r="2001" spans="1:14">
      <c r="A2001" t="str">
        <f t="shared" si="32"/>
        <v>2005_4TOT_99</v>
      </c>
      <c r="B2001" s="243">
        <v>2005</v>
      </c>
      <c r="C2001" s="243" t="s">
        <v>147</v>
      </c>
      <c r="D2001" s="243">
        <v>4</v>
      </c>
      <c r="E2001" s="243">
        <v>99</v>
      </c>
      <c r="F2001" s="243">
        <v>4826.5883809010038</v>
      </c>
      <c r="G2001" s="243">
        <v>3902572</v>
      </c>
      <c r="H2001" s="243">
        <v>2189657045.7384691</v>
      </c>
      <c r="I2001" s="243">
        <v>561.08049915247409</v>
      </c>
      <c r="J2001" s="243">
        <v>88.884367680830991</v>
      </c>
      <c r="K2001" s="243">
        <v>6.4371224660739159</v>
      </c>
      <c r="L2001" s="243">
        <v>158577834.66192055</v>
      </c>
      <c r="M2001" s="243">
        <v>38962</v>
      </c>
      <c r="N2001" s="243">
        <v>4070.0640280766015</v>
      </c>
    </row>
    <row r="2002" spans="1:14">
      <c r="A2002" t="str">
        <f t="shared" si="32"/>
        <v>2005_4TOT_100</v>
      </c>
      <c r="B2002" s="243">
        <v>2005</v>
      </c>
      <c r="C2002" s="243" t="s">
        <v>147</v>
      </c>
      <c r="D2002" s="243">
        <v>4</v>
      </c>
      <c r="E2002" s="243">
        <v>100</v>
      </c>
      <c r="F2002" s="243">
        <v>29281.663778018035</v>
      </c>
      <c r="G2002" s="243">
        <v>3941534</v>
      </c>
      <c r="H2002" s="243">
        <v>2463489478.3761797</v>
      </c>
      <c r="I2002" s="243">
        <v>625.00779604493573</v>
      </c>
      <c r="J2002" s="243">
        <v>100</v>
      </c>
      <c r="K2002" s="243">
        <v>11.115632319169009</v>
      </c>
      <c r="L2002" s="243">
        <v>273832432.63771057</v>
      </c>
      <c r="M2002" s="243">
        <v>38962</v>
      </c>
      <c r="N2002" s="243">
        <v>7028.1924089551503</v>
      </c>
    </row>
    <row r="2003" spans="1:14">
      <c r="A2003" t="str">
        <f t="shared" si="32"/>
        <v>2006_0TOT_1</v>
      </c>
      <c r="B2003" s="243">
        <v>2006</v>
      </c>
      <c r="C2003" s="243" t="s">
        <v>147</v>
      </c>
      <c r="D2003" s="243">
        <v>0</v>
      </c>
      <c r="E2003" s="243">
        <v>1</v>
      </c>
      <c r="F2003" s="243">
        <v>17.557256621381139</v>
      </c>
      <c r="G2003" s="243">
        <v>147983</v>
      </c>
      <c r="H2003" s="243">
        <v>188861.21481911922</v>
      </c>
      <c r="I2003" s="243">
        <v>1.2762358839807222</v>
      </c>
      <c r="J2003" s="243">
        <v>1.4595743815449774E-3</v>
      </c>
      <c r="K2003" s="243">
        <v>1.4595743815449774E-3</v>
      </c>
      <c r="L2003" s="243">
        <v>188861.21481911922</v>
      </c>
      <c r="M2003" s="243">
        <v>147983</v>
      </c>
      <c r="N2003" s="243">
        <v>1.2762358839807222</v>
      </c>
    </row>
    <row r="2004" spans="1:14">
      <c r="A2004" t="str">
        <f t="shared" si="32"/>
        <v>2006_0TOT_2</v>
      </c>
      <c r="B2004" s="243">
        <v>2006</v>
      </c>
      <c r="C2004" s="243" t="s">
        <v>147</v>
      </c>
      <c r="D2004" s="243">
        <v>0</v>
      </c>
      <c r="E2004" s="243">
        <v>2</v>
      </c>
      <c r="F2004" s="243">
        <v>65.839712330179267</v>
      </c>
      <c r="G2004" s="243">
        <v>298021</v>
      </c>
      <c r="H2004" s="243">
        <v>7460600.4881015439</v>
      </c>
      <c r="I2004" s="243">
        <v>25.033807980315292</v>
      </c>
      <c r="J2004" s="243">
        <v>5.7657689821619201E-2</v>
      </c>
      <c r="K2004" s="243">
        <v>5.6198115440074227E-2</v>
      </c>
      <c r="L2004" s="243">
        <v>7271739.2732824245</v>
      </c>
      <c r="M2004" s="243">
        <v>150038</v>
      </c>
      <c r="N2004" s="243">
        <v>48.465983772660422</v>
      </c>
    </row>
    <row r="2005" spans="1:14">
      <c r="A2005" t="str">
        <f t="shared" si="32"/>
        <v>2006_0TOT_3</v>
      </c>
      <c r="B2005" s="243">
        <v>2006</v>
      </c>
      <c r="C2005" s="243" t="s">
        <v>147</v>
      </c>
      <c r="D2005" s="243">
        <v>0</v>
      </c>
      <c r="E2005" s="243">
        <v>3</v>
      </c>
      <c r="F2005" s="243">
        <v>87.786283106905685</v>
      </c>
      <c r="G2005" s="243">
        <v>445324</v>
      </c>
      <c r="H2005" s="243">
        <v>18977931.720501952</v>
      </c>
      <c r="I2005" s="243">
        <v>42.616009288746959</v>
      </c>
      <c r="J2005" s="243">
        <v>0.14666697437313259</v>
      </c>
      <c r="K2005" s="243">
        <v>8.9009284551513385E-2</v>
      </c>
      <c r="L2005" s="243">
        <v>11517331.232400408</v>
      </c>
      <c r="M2005" s="243">
        <v>147303</v>
      </c>
      <c r="N2005" s="243">
        <v>78.188028977009353</v>
      </c>
    </row>
    <row r="2006" spans="1:14">
      <c r="A2006" t="str">
        <f t="shared" si="32"/>
        <v>2006_0TOT_4</v>
      </c>
      <c r="B2006" s="243">
        <v>2006</v>
      </c>
      <c r="C2006" s="243" t="s">
        <v>147</v>
      </c>
      <c r="D2006" s="243">
        <v>0</v>
      </c>
      <c r="E2006" s="243">
        <v>4</v>
      </c>
      <c r="F2006" s="243">
        <v>101.39315698847608</v>
      </c>
      <c r="G2006" s="243">
        <v>592982</v>
      </c>
      <c r="H2006" s="243">
        <v>33013203.389438488</v>
      </c>
      <c r="I2006" s="243">
        <v>55.673196470446804</v>
      </c>
      <c r="J2006" s="243">
        <v>0.25513563473637174</v>
      </c>
      <c r="K2006" s="243">
        <v>0.10846866036323916</v>
      </c>
      <c r="L2006" s="243">
        <v>14035271.668936536</v>
      </c>
      <c r="M2006" s="243">
        <v>147658</v>
      </c>
      <c r="N2006" s="243">
        <v>95.052565177210411</v>
      </c>
    </row>
    <row r="2007" spans="1:14">
      <c r="A2007" t="str">
        <f t="shared" si="32"/>
        <v>2006_0TOT_5</v>
      </c>
      <c r="B2007" s="243">
        <v>2006</v>
      </c>
      <c r="C2007" s="243" t="s">
        <v>147</v>
      </c>
      <c r="D2007" s="243">
        <v>0</v>
      </c>
      <c r="E2007" s="243">
        <v>5</v>
      </c>
      <c r="F2007" s="243">
        <v>111.92751096130475</v>
      </c>
      <c r="G2007" s="243">
        <v>743593</v>
      </c>
      <c r="H2007" s="243">
        <v>49169019.51807525</v>
      </c>
      <c r="I2007" s="243">
        <v>66.123564259043931</v>
      </c>
      <c r="J2007" s="243">
        <v>0.3799924792552084</v>
      </c>
      <c r="K2007" s="243">
        <v>0.12485684451883666</v>
      </c>
      <c r="L2007" s="243">
        <v>16155816.128636762</v>
      </c>
      <c r="M2007" s="243">
        <v>150611</v>
      </c>
      <c r="N2007" s="243">
        <v>107.26850049887965</v>
      </c>
    </row>
    <row r="2008" spans="1:14">
      <c r="A2008" t="str">
        <f t="shared" si="32"/>
        <v>2006_0TOT_6</v>
      </c>
      <c r="B2008" s="243">
        <v>2006</v>
      </c>
      <c r="C2008" s="243" t="s">
        <v>147</v>
      </c>
      <c r="D2008" s="243">
        <v>0</v>
      </c>
      <c r="E2008" s="243">
        <v>6</v>
      </c>
      <c r="F2008" s="243">
        <v>120.15747500257716</v>
      </c>
      <c r="G2008" s="243">
        <v>888746</v>
      </c>
      <c r="H2008" s="243">
        <v>65977313.179907411</v>
      </c>
      <c r="I2008" s="243">
        <v>74.236410830436824</v>
      </c>
      <c r="J2008" s="243">
        <v>0.50989185986541641</v>
      </c>
      <c r="K2008" s="243">
        <v>0.129899380610208</v>
      </c>
      <c r="L2008" s="243">
        <v>16808293.661832161</v>
      </c>
      <c r="M2008" s="243">
        <v>145153</v>
      </c>
      <c r="N2008" s="243">
        <v>115.79708074812206</v>
      </c>
    </row>
    <row r="2009" spans="1:14">
      <c r="A2009" t="str">
        <f t="shared" si="32"/>
        <v>2006_0TOT_7</v>
      </c>
      <c r="B2009" s="243">
        <v>2006</v>
      </c>
      <c r="C2009" s="243" t="s">
        <v>147</v>
      </c>
      <c r="D2009" s="243">
        <v>0</v>
      </c>
      <c r="E2009" s="243">
        <v>7</v>
      </c>
      <c r="F2009" s="243">
        <v>131.67942466035853</v>
      </c>
      <c r="G2009" s="243">
        <v>1036844</v>
      </c>
      <c r="H2009" s="243">
        <v>84994016.922540084</v>
      </c>
      <c r="I2009" s="243">
        <v>81.973775150881025</v>
      </c>
      <c r="J2009" s="243">
        <v>0.65685847569895639</v>
      </c>
      <c r="K2009" s="243">
        <v>0.14696661583353998</v>
      </c>
      <c r="L2009" s="243">
        <v>19016703.742632672</v>
      </c>
      <c r="M2009" s="243">
        <v>148098</v>
      </c>
      <c r="N2009" s="243">
        <v>128.40621576680761</v>
      </c>
    </row>
    <row r="2010" spans="1:14">
      <c r="A2010" t="str">
        <f t="shared" si="32"/>
        <v>2006_0TOT_8</v>
      </c>
      <c r="B2010" s="243">
        <v>2006</v>
      </c>
      <c r="C2010" s="243" t="s">
        <v>147</v>
      </c>
      <c r="D2010" s="243">
        <v>0</v>
      </c>
      <c r="E2010" s="243">
        <v>8</v>
      </c>
      <c r="F2010" s="243">
        <v>142.65271004872173</v>
      </c>
      <c r="G2010" s="243">
        <v>1185826</v>
      </c>
      <c r="H2010" s="243">
        <v>105176591.64436845</v>
      </c>
      <c r="I2010" s="243">
        <v>88.694793034027299</v>
      </c>
      <c r="J2010" s="243">
        <v>0.81283528144920614</v>
      </c>
      <c r="K2010" s="243">
        <v>0.15597680575024975</v>
      </c>
      <c r="L2010" s="243">
        <v>20182574.721828371</v>
      </c>
      <c r="M2010" s="243">
        <v>148982</v>
      </c>
      <c r="N2010" s="243">
        <v>135.46988711272752</v>
      </c>
    </row>
    <row r="2011" spans="1:14">
      <c r="A2011" t="str">
        <f t="shared" si="32"/>
        <v>2006_0TOT_9</v>
      </c>
      <c r="B2011" s="243">
        <v>2006</v>
      </c>
      <c r="C2011" s="243" t="s">
        <v>147</v>
      </c>
      <c r="D2011" s="243">
        <v>0</v>
      </c>
      <c r="E2011" s="243">
        <v>9</v>
      </c>
      <c r="F2011" s="243">
        <v>153.62599543708495</v>
      </c>
      <c r="G2011" s="243">
        <v>1332353</v>
      </c>
      <c r="H2011" s="243">
        <v>126847287.41509824</v>
      </c>
      <c r="I2011" s="243">
        <v>95.205465379744126</v>
      </c>
      <c r="J2011" s="243">
        <v>0.98031271935251363</v>
      </c>
      <c r="K2011" s="243">
        <v>0.16747743790330749</v>
      </c>
      <c r="L2011" s="243">
        <v>21670695.77072978</v>
      </c>
      <c r="M2011" s="243">
        <v>146527</v>
      </c>
      <c r="N2011" s="243">
        <v>147.89558081943792</v>
      </c>
    </row>
    <row r="2012" spans="1:14">
      <c r="A2012" t="str">
        <f t="shared" si="32"/>
        <v>2006_0TOT_10</v>
      </c>
      <c r="B2012" s="243">
        <v>2006</v>
      </c>
      <c r="C2012" s="243" t="s">
        <v>147</v>
      </c>
      <c r="D2012" s="243">
        <v>0</v>
      </c>
      <c r="E2012" s="243">
        <v>10</v>
      </c>
      <c r="F2012" s="243">
        <v>158.01530959243024</v>
      </c>
      <c r="G2012" s="243">
        <v>1480573</v>
      </c>
      <c r="H2012" s="243">
        <v>149767294.20012999</v>
      </c>
      <c r="I2012" s="243">
        <v>101.15495433195795</v>
      </c>
      <c r="J2012" s="243">
        <v>1.157445196024917</v>
      </c>
      <c r="K2012" s="243">
        <v>0.17713247667240339</v>
      </c>
      <c r="L2012" s="243">
        <v>22920006.785031751</v>
      </c>
      <c r="M2012" s="243">
        <v>148220</v>
      </c>
      <c r="N2012" s="243">
        <v>154.63504780078094</v>
      </c>
    </row>
    <row r="2013" spans="1:14">
      <c r="A2013" t="str">
        <f t="shared" si="32"/>
        <v>2006_0TOT_11</v>
      </c>
      <c r="B2013" s="243">
        <v>2006</v>
      </c>
      <c r="C2013" s="243" t="s">
        <v>147</v>
      </c>
      <c r="D2013" s="243">
        <v>0</v>
      </c>
      <c r="E2013" s="243">
        <v>11</v>
      </c>
      <c r="F2013" s="243">
        <v>165.69660936428451</v>
      </c>
      <c r="G2013" s="243">
        <v>1628292</v>
      </c>
      <c r="H2013" s="243">
        <v>173729006.95408714</v>
      </c>
      <c r="I2013" s="243">
        <v>106.69401247078972</v>
      </c>
      <c r="J2013" s="243">
        <v>1.3426282793123536</v>
      </c>
      <c r="K2013" s="243">
        <v>0.1851830832874366</v>
      </c>
      <c r="L2013" s="243">
        <v>23961712.753957152</v>
      </c>
      <c r="M2013" s="243">
        <v>147719</v>
      </c>
      <c r="N2013" s="243">
        <v>162.21144709859362</v>
      </c>
    </row>
    <row r="2014" spans="1:14">
      <c r="A2014" t="str">
        <f t="shared" si="32"/>
        <v>2006_0TOT_12</v>
      </c>
      <c r="B2014" s="243">
        <v>2006</v>
      </c>
      <c r="C2014" s="243" t="s">
        <v>147</v>
      </c>
      <c r="D2014" s="243">
        <v>0</v>
      </c>
      <c r="E2014" s="243">
        <v>12</v>
      </c>
      <c r="F2014" s="243">
        <v>175.57256621381137</v>
      </c>
      <c r="G2014" s="243">
        <v>1777003</v>
      </c>
      <c r="H2014" s="243">
        <v>199311119.19881439</v>
      </c>
      <c r="I2014" s="243">
        <v>112.16138588331837</v>
      </c>
      <c r="J2014" s="243">
        <v>1.5403342810129845</v>
      </c>
      <c r="K2014" s="243">
        <v>0.19770600170063091</v>
      </c>
      <c r="L2014" s="243">
        <v>25582112.244727254</v>
      </c>
      <c r="M2014" s="243">
        <v>148711</v>
      </c>
      <c r="N2014" s="243">
        <v>172.02568905277522</v>
      </c>
    </row>
    <row r="2015" spans="1:14">
      <c r="A2015" t="str">
        <f t="shared" si="32"/>
        <v>2006_0TOT_13</v>
      </c>
      <c r="B2015" s="243">
        <v>2006</v>
      </c>
      <c r="C2015" s="243" t="s">
        <v>147</v>
      </c>
      <c r="D2015" s="243">
        <v>0</v>
      </c>
      <c r="E2015" s="243">
        <v>13</v>
      </c>
      <c r="F2015" s="243">
        <v>184.35119452450195</v>
      </c>
      <c r="G2015" s="243">
        <v>1923819</v>
      </c>
      <c r="H2015" s="243">
        <v>225567028.15680981</v>
      </c>
      <c r="I2015" s="243">
        <v>117.24961036189465</v>
      </c>
      <c r="J2015" s="243">
        <v>1.7432475796273692</v>
      </c>
      <c r="K2015" s="243">
        <v>0.20291329861438467</v>
      </c>
      <c r="L2015" s="243">
        <v>26255908.957995415</v>
      </c>
      <c r="M2015" s="243">
        <v>146816</v>
      </c>
      <c r="N2015" s="243">
        <v>178.83547404911872</v>
      </c>
    </row>
    <row r="2016" spans="1:14">
      <c r="A2016" t="str">
        <f t="shared" si="32"/>
        <v>2006_0TOT_14</v>
      </c>
      <c r="B2016" s="243">
        <v>2006</v>
      </c>
      <c r="C2016" s="243" t="s">
        <v>147</v>
      </c>
      <c r="D2016" s="243">
        <v>0</v>
      </c>
      <c r="E2016" s="243">
        <v>14</v>
      </c>
      <c r="F2016" s="243">
        <v>192.25196000412348</v>
      </c>
      <c r="G2016" s="243">
        <v>2072674</v>
      </c>
      <c r="H2016" s="243">
        <v>253410695.26706904</v>
      </c>
      <c r="I2016" s="243">
        <v>122.2626883277684</v>
      </c>
      <c r="J2016" s="243">
        <v>1.9584315349001524</v>
      </c>
      <c r="K2016" s="243">
        <v>0.21518395527278322</v>
      </c>
      <c r="L2016" s="243">
        <v>27843667.110259235</v>
      </c>
      <c r="M2016" s="243">
        <v>148855</v>
      </c>
      <c r="N2016" s="243">
        <v>187.05227980423388</v>
      </c>
    </row>
    <row r="2017" spans="1:14">
      <c r="A2017" t="str">
        <f t="shared" si="32"/>
        <v>2006_0TOT_15</v>
      </c>
      <c r="B2017" s="243">
        <v>2006</v>
      </c>
      <c r="C2017" s="243" t="s">
        <v>147</v>
      </c>
      <c r="D2017" s="243">
        <v>0</v>
      </c>
      <c r="E2017" s="243">
        <v>15</v>
      </c>
      <c r="F2017" s="243">
        <v>197.51913699053782</v>
      </c>
      <c r="G2017" s="243">
        <v>2219703</v>
      </c>
      <c r="H2017" s="243">
        <v>282344766.45956194</v>
      </c>
      <c r="I2017" s="243">
        <v>127.1993444436314</v>
      </c>
      <c r="J2017" s="243">
        <v>2.1820424499671138</v>
      </c>
      <c r="K2017" s="243">
        <v>0.2236109150669614</v>
      </c>
      <c r="L2017" s="243">
        <v>28934071.192492902</v>
      </c>
      <c r="M2017" s="243">
        <v>147029</v>
      </c>
      <c r="N2017" s="243">
        <v>196.7915934441022</v>
      </c>
    </row>
    <row r="2018" spans="1:14">
      <c r="A2018" t="str">
        <f t="shared" si="32"/>
        <v>2006_0TOT_16</v>
      </c>
      <c r="B2018" s="243">
        <v>2006</v>
      </c>
      <c r="C2018" s="243" t="s">
        <v>147</v>
      </c>
      <c r="D2018" s="243">
        <v>0</v>
      </c>
      <c r="E2018" s="243">
        <v>16</v>
      </c>
      <c r="F2018" s="243">
        <v>206.2977653012284</v>
      </c>
      <c r="G2018" s="243">
        <v>2367419</v>
      </c>
      <c r="H2018" s="243">
        <v>311863977.45130271</v>
      </c>
      <c r="I2018" s="243">
        <v>131.73163578196454</v>
      </c>
      <c r="J2018" s="243">
        <v>2.4101754955383319</v>
      </c>
      <c r="K2018" s="243">
        <v>0.22813304557121805</v>
      </c>
      <c r="L2018" s="243">
        <v>29519210.991740763</v>
      </c>
      <c r="M2018" s="243">
        <v>147716</v>
      </c>
      <c r="N2018" s="243">
        <v>199.83760047483526</v>
      </c>
    </row>
    <row r="2019" spans="1:14">
      <c r="A2019" t="str">
        <f t="shared" si="32"/>
        <v>2006_0TOT_17</v>
      </c>
      <c r="B2019" s="243">
        <v>2006</v>
      </c>
      <c r="C2019" s="243" t="s">
        <v>147</v>
      </c>
      <c r="D2019" s="243">
        <v>0</v>
      </c>
      <c r="E2019" s="243">
        <v>17</v>
      </c>
      <c r="F2019" s="243">
        <v>213.97906507308261</v>
      </c>
      <c r="G2019" s="243">
        <v>2515522</v>
      </c>
      <c r="H2019" s="243">
        <v>343143609.48934835</v>
      </c>
      <c r="I2019" s="243">
        <v>136.41049829393197</v>
      </c>
      <c r="J2019" s="243">
        <v>2.651913586816685</v>
      </c>
      <c r="K2019" s="243">
        <v>0.24173809127835311</v>
      </c>
      <c r="L2019" s="243">
        <v>31279632.038045645</v>
      </c>
      <c r="M2019" s="243">
        <v>148103</v>
      </c>
      <c r="N2019" s="243">
        <v>211.20188002974717</v>
      </c>
    </row>
    <row r="2020" spans="1:14">
      <c r="A2020" t="str">
        <f t="shared" si="32"/>
        <v>2006_0TOT_18</v>
      </c>
      <c r="B2020" s="243">
        <v>2006</v>
      </c>
      <c r="C2020" s="243" t="s">
        <v>147</v>
      </c>
      <c r="D2020" s="243">
        <v>0</v>
      </c>
      <c r="E2020" s="243">
        <v>18</v>
      </c>
      <c r="F2020" s="243">
        <v>222.53822767600596</v>
      </c>
      <c r="G2020" s="243">
        <v>2663234</v>
      </c>
      <c r="H2020" s="243">
        <v>375399780.19765604</v>
      </c>
      <c r="I2020" s="243">
        <v>140.95636365323364</v>
      </c>
      <c r="J2020" s="243">
        <v>2.9011986528779103</v>
      </c>
      <c r="K2020" s="243">
        <v>0.24928506606122536</v>
      </c>
      <c r="L2020" s="243">
        <v>32256170.708307683</v>
      </c>
      <c r="M2020" s="243">
        <v>147712</v>
      </c>
      <c r="N2020" s="243">
        <v>218.37203956555786</v>
      </c>
    </row>
    <row r="2021" spans="1:14">
      <c r="A2021" t="str">
        <f t="shared" si="32"/>
        <v>2006_0TOT_19</v>
      </c>
      <c r="B2021" s="243">
        <v>2006</v>
      </c>
      <c r="C2021" s="243" t="s">
        <v>147</v>
      </c>
      <c r="D2021" s="243">
        <v>0</v>
      </c>
      <c r="E2021" s="243">
        <v>19</v>
      </c>
      <c r="F2021" s="243">
        <v>230.43899315562743</v>
      </c>
      <c r="G2021" s="243">
        <v>2811192</v>
      </c>
      <c r="H2021" s="243">
        <v>409112322.46770573</v>
      </c>
      <c r="I2021" s="243">
        <v>145.52984017730049</v>
      </c>
      <c r="J2021" s="243">
        <v>3.1617389818239219</v>
      </c>
      <c r="K2021" s="243">
        <v>0.26054032894601153</v>
      </c>
      <c r="L2021" s="243">
        <v>33712542.270049691</v>
      </c>
      <c r="M2021" s="243">
        <v>147958</v>
      </c>
      <c r="N2021" s="243">
        <v>227.85210850410044</v>
      </c>
    </row>
    <row r="2022" spans="1:14">
      <c r="A2022" t="str">
        <f t="shared" si="32"/>
        <v>2006_0TOT_20</v>
      </c>
      <c r="B2022" s="243">
        <v>2006</v>
      </c>
      <c r="C2022" s="243" t="s">
        <v>147</v>
      </c>
      <c r="D2022" s="243">
        <v>0</v>
      </c>
      <c r="E2022" s="243">
        <v>20</v>
      </c>
      <c r="F2022" s="243">
        <v>230.43899315562743</v>
      </c>
      <c r="G2022" s="243">
        <v>2959118</v>
      </c>
      <c r="H2022" s="243">
        <v>443200240.96924448</v>
      </c>
      <c r="I2022" s="243">
        <v>149.7744398733827</v>
      </c>
      <c r="J2022" s="243">
        <v>3.4251803274315447</v>
      </c>
      <c r="K2022" s="243">
        <v>0.26344134560762278</v>
      </c>
      <c r="L2022" s="243">
        <v>34087918.501538754</v>
      </c>
      <c r="M2022" s="243">
        <v>147926</v>
      </c>
      <c r="N2022" s="243">
        <v>230.43899315562345</v>
      </c>
    </row>
    <row r="2023" spans="1:14">
      <c r="A2023" t="str">
        <f t="shared" si="32"/>
        <v>2006_0TOT_21</v>
      </c>
      <c r="B2023" s="243">
        <v>2006</v>
      </c>
      <c r="C2023" s="243" t="s">
        <v>147</v>
      </c>
      <c r="D2023" s="243">
        <v>0</v>
      </c>
      <c r="E2023" s="243">
        <v>21</v>
      </c>
      <c r="F2023" s="243">
        <v>237.02296438864536</v>
      </c>
      <c r="G2023" s="243">
        <v>3108155</v>
      </c>
      <c r="H2023" s="243">
        <v>477997581.70172369</v>
      </c>
      <c r="I2023" s="243">
        <v>153.7882060906627</v>
      </c>
      <c r="J2023" s="243">
        <v>3.6941042943119937</v>
      </c>
      <c r="K2023" s="243">
        <v>0.26892396688044906</v>
      </c>
      <c r="L2023" s="243">
        <v>34797340.732479215</v>
      </c>
      <c r="M2023" s="243">
        <v>149037</v>
      </c>
      <c r="N2023" s="243">
        <v>233.4812209886083</v>
      </c>
    </row>
    <row r="2024" spans="1:14">
      <c r="A2024" t="str">
        <f t="shared" si="32"/>
        <v>2006_0TOT_22</v>
      </c>
      <c r="B2024" s="243">
        <v>2006</v>
      </c>
      <c r="C2024" s="243" t="s">
        <v>147</v>
      </c>
      <c r="D2024" s="243">
        <v>0</v>
      </c>
      <c r="E2024" s="243">
        <v>22</v>
      </c>
      <c r="F2024" s="243">
        <v>246.89892123817225</v>
      </c>
      <c r="G2024" s="243">
        <v>3256385</v>
      </c>
      <c r="H2024" s="243">
        <v>514096664.48367918</v>
      </c>
      <c r="I2024" s="243">
        <v>157.87342850543752</v>
      </c>
      <c r="J2024" s="243">
        <v>3.973088502246251</v>
      </c>
      <c r="K2024" s="243">
        <v>0.27898420793425727</v>
      </c>
      <c r="L2024" s="243">
        <v>36099082.781955481</v>
      </c>
      <c r="M2024" s="243">
        <v>148230</v>
      </c>
      <c r="N2024" s="243">
        <v>243.53425610170331</v>
      </c>
    </row>
    <row r="2025" spans="1:14">
      <c r="A2025" t="str">
        <f t="shared" si="32"/>
        <v>2006_0TOT_23</v>
      </c>
      <c r="B2025" s="243">
        <v>2006</v>
      </c>
      <c r="C2025" s="243" t="s">
        <v>147</v>
      </c>
      <c r="D2025" s="243">
        <v>0</v>
      </c>
      <c r="E2025" s="243">
        <v>23</v>
      </c>
      <c r="F2025" s="243">
        <v>256.77487808769911</v>
      </c>
      <c r="G2025" s="243">
        <v>3404356</v>
      </c>
      <c r="H2025" s="243">
        <v>551197500.835976</v>
      </c>
      <c r="I2025" s="243">
        <v>161.90947739777391</v>
      </c>
      <c r="J2025" s="243">
        <v>4.2598145530426956</v>
      </c>
      <c r="K2025" s="243">
        <v>0.28672605079644464</v>
      </c>
      <c r="L2025" s="243">
        <v>37100836.352296829</v>
      </c>
      <c r="M2025" s="243">
        <v>147971</v>
      </c>
      <c r="N2025" s="243">
        <v>250.7304563211496</v>
      </c>
    </row>
    <row r="2026" spans="1:14">
      <c r="A2026" t="str">
        <f t="shared" si="32"/>
        <v>2006_0TOT_24</v>
      </c>
      <c r="B2026" s="243">
        <v>2006</v>
      </c>
      <c r="C2026" s="243" t="s">
        <v>147</v>
      </c>
      <c r="D2026" s="243">
        <v>0</v>
      </c>
      <c r="E2026" s="243">
        <v>24</v>
      </c>
      <c r="F2026" s="243">
        <v>263.35884932071707</v>
      </c>
      <c r="G2026" s="243">
        <v>3551840</v>
      </c>
      <c r="H2026" s="243">
        <v>589742125.48614156</v>
      </c>
      <c r="I2026" s="243">
        <v>166.03848300772037</v>
      </c>
      <c r="J2026" s="243">
        <v>4.5576986196019957</v>
      </c>
      <c r="K2026" s="243">
        <v>0.29788406655930011</v>
      </c>
      <c r="L2026" s="243">
        <v>38544624.650165558</v>
      </c>
      <c r="M2026" s="243">
        <v>147484</v>
      </c>
      <c r="N2026" s="243">
        <v>261.34783874973255</v>
      </c>
    </row>
    <row r="2027" spans="1:14">
      <c r="A2027" t="str">
        <f t="shared" si="32"/>
        <v>2006_0TOT_25</v>
      </c>
      <c r="B2027" s="243">
        <v>2006</v>
      </c>
      <c r="C2027" s="243" t="s">
        <v>147</v>
      </c>
      <c r="D2027" s="243">
        <v>0</v>
      </c>
      <c r="E2027" s="243">
        <v>25</v>
      </c>
      <c r="F2027" s="243">
        <v>263.35884932071707</v>
      </c>
      <c r="G2027" s="243">
        <v>3701662</v>
      </c>
      <c r="H2027" s="243">
        <v>629199075.00907052</v>
      </c>
      <c r="I2027" s="243">
        <v>169.97745202265105</v>
      </c>
      <c r="J2027" s="243">
        <v>4.8626333980462482</v>
      </c>
      <c r="K2027" s="243">
        <v>0.30493477844425243</v>
      </c>
      <c r="L2027" s="243">
        <v>39456949.522928953</v>
      </c>
      <c r="M2027" s="243">
        <v>149822</v>
      </c>
      <c r="N2027" s="243">
        <v>263.35884932072025</v>
      </c>
    </row>
    <row r="2028" spans="1:14">
      <c r="A2028" t="str">
        <f t="shared" si="32"/>
        <v>2006_0TOT_26</v>
      </c>
      <c r="B2028" s="243">
        <v>2006</v>
      </c>
      <c r="C2028" s="243" t="s">
        <v>147</v>
      </c>
      <c r="D2028" s="243">
        <v>0</v>
      </c>
      <c r="E2028" s="243">
        <v>26</v>
      </c>
      <c r="F2028" s="243">
        <v>276.52679178675288</v>
      </c>
      <c r="G2028" s="243">
        <v>3847003</v>
      </c>
      <c r="H2028" s="243">
        <v>668221628.40666795</v>
      </c>
      <c r="I2028" s="243">
        <v>173.6992740600067</v>
      </c>
      <c r="J2028" s="243">
        <v>5.1642110369286076</v>
      </c>
      <c r="K2028" s="243">
        <v>0.30157763888235944</v>
      </c>
      <c r="L2028" s="243">
        <v>39022553.397597432</v>
      </c>
      <c r="M2028" s="243">
        <v>145341</v>
      </c>
      <c r="N2028" s="243">
        <v>268.48964433709301</v>
      </c>
    </row>
    <row r="2029" spans="1:14">
      <c r="A2029" t="str">
        <f t="shared" si="32"/>
        <v>2006_0TOT_27</v>
      </c>
      <c r="B2029" s="243">
        <v>2006</v>
      </c>
      <c r="C2029" s="243" t="s">
        <v>147</v>
      </c>
      <c r="D2029" s="243">
        <v>0</v>
      </c>
      <c r="E2029" s="243">
        <v>27</v>
      </c>
      <c r="F2029" s="243">
        <v>284.42755726637444</v>
      </c>
      <c r="G2029" s="243">
        <v>3995858</v>
      </c>
      <c r="H2029" s="243">
        <v>709844011.29849696</v>
      </c>
      <c r="I2029" s="243">
        <v>177.64495417467211</v>
      </c>
      <c r="J2029" s="243">
        <v>5.4858809140706848</v>
      </c>
      <c r="K2029" s="243">
        <v>0.32166987714207718</v>
      </c>
      <c r="L2029" s="243">
        <v>41622382.891829014</v>
      </c>
      <c r="M2029" s="243">
        <v>148855</v>
      </c>
      <c r="N2029" s="243">
        <v>279.61696208947643</v>
      </c>
    </row>
    <row r="2030" spans="1:14">
      <c r="A2030" t="str">
        <f t="shared" si="32"/>
        <v>2006_0TOT_28</v>
      </c>
      <c r="B2030" s="243">
        <v>2006</v>
      </c>
      <c r="C2030" s="243" t="s">
        <v>147</v>
      </c>
      <c r="D2030" s="243">
        <v>0</v>
      </c>
      <c r="E2030" s="243">
        <v>28</v>
      </c>
      <c r="F2030" s="243">
        <v>296.27870548580671</v>
      </c>
      <c r="G2030" s="243">
        <v>4142817</v>
      </c>
      <c r="H2030" s="243">
        <v>752515456.05930889</v>
      </c>
      <c r="I2030" s="243">
        <v>181.64342186954164</v>
      </c>
      <c r="J2030" s="243">
        <v>5.815658246362247</v>
      </c>
      <c r="K2030" s="243">
        <v>0.32977733229156225</v>
      </c>
      <c r="L2030" s="243">
        <v>42671444.760811925</v>
      </c>
      <c r="M2030" s="243">
        <v>146959</v>
      </c>
      <c r="N2030" s="243">
        <v>290.36292272546712</v>
      </c>
    </row>
    <row r="2031" spans="1:14">
      <c r="A2031" t="str">
        <f t="shared" si="32"/>
        <v>2006_0TOT_29</v>
      </c>
      <c r="B2031" s="243">
        <v>2006</v>
      </c>
      <c r="C2031" s="243" t="s">
        <v>147</v>
      </c>
      <c r="D2031" s="243">
        <v>0</v>
      </c>
      <c r="E2031" s="243">
        <v>29</v>
      </c>
      <c r="F2031" s="243">
        <v>307.25199087416991</v>
      </c>
      <c r="G2031" s="243">
        <v>4291764</v>
      </c>
      <c r="H2031" s="243">
        <v>797153835.23049688</v>
      </c>
      <c r="I2031" s="243">
        <v>185.74037044685983</v>
      </c>
      <c r="J2031" s="243">
        <v>6.1606366196844613</v>
      </c>
      <c r="K2031" s="243">
        <v>0.34497837332221426</v>
      </c>
      <c r="L2031" s="243">
        <v>44638379.171187997</v>
      </c>
      <c r="M2031" s="243">
        <v>148947</v>
      </c>
      <c r="N2031" s="243">
        <v>299.69303961266758</v>
      </c>
    </row>
    <row r="2032" spans="1:14">
      <c r="A2032" t="str">
        <f t="shared" si="32"/>
        <v>2006_0TOT_30</v>
      </c>
      <c r="B2032" s="243">
        <v>2006</v>
      </c>
      <c r="C2032" s="243" t="s">
        <v>147</v>
      </c>
      <c r="D2032" s="243">
        <v>0</v>
      </c>
      <c r="E2032" s="243">
        <v>30</v>
      </c>
      <c r="F2032" s="243">
        <v>307.25199087416991</v>
      </c>
      <c r="G2032" s="243">
        <v>4438699</v>
      </c>
      <c r="H2032" s="243">
        <v>842299906.50959122</v>
      </c>
      <c r="I2032" s="243">
        <v>189.76279006744798</v>
      </c>
      <c r="J2032" s="243">
        <v>6.5095385852334982</v>
      </c>
      <c r="K2032" s="243">
        <v>0.34890196554903685</v>
      </c>
      <c r="L2032" s="243">
        <v>45146071.279094338</v>
      </c>
      <c r="M2032" s="243">
        <v>146935</v>
      </c>
      <c r="N2032" s="243">
        <v>307.25199087415751</v>
      </c>
    </row>
    <row r="2033" spans="1:14">
      <c r="A2033" t="str">
        <f t="shared" si="32"/>
        <v>2006_0TOT_31</v>
      </c>
      <c r="B2033" s="243">
        <v>2006</v>
      </c>
      <c r="C2033" s="243" t="s">
        <v>147</v>
      </c>
      <c r="D2033" s="243">
        <v>0</v>
      </c>
      <c r="E2033" s="243">
        <v>31</v>
      </c>
      <c r="F2033" s="243">
        <v>316.03061918486048</v>
      </c>
      <c r="G2033" s="243">
        <v>4587000</v>
      </c>
      <c r="H2033" s="243">
        <v>888615384.08923876</v>
      </c>
      <c r="I2033" s="243">
        <v>193.72474037262671</v>
      </c>
      <c r="J2033" s="243">
        <v>6.867478062690628</v>
      </c>
      <c r="K2033" s="243">
        <v>0.35793947745712984</v>
      </c>
      <c r="L2033" s="243">
        <v>46315477.579647541</v>
      </c>
      <c r="M2033" s="243">
        <v>148301</v>
      </c>
      <c r="N2033" s="243">
        <v>312.3072506567558</v>
      </c>
    </row>
    <row r="2034" spans="1:14">
      <c r="A2034" t="str">
        <f t="shared" si="32"/>
        <v>2006_0TOT_32</v>
      </c>
      <c r="B2034" s="243">
        <v>2006</v>
      </c>
      <c r="C2034" s="243" t="s">
        <v>147</v>
      </c>
      <c r="D2034" s="243">
        <v>0</v>
      </c>
      <c r="E2034" s="243">
        <v>32</v>
      </c>
      <c r="F2034" s="243">
        <v>327.00390457322368</v>
      </c>
      <c r="G2034" s="243">
        <v>4735592</v>
      </c>
      <c r="H2034" s="243">
        <v>936120026.6907537</v>
      </c>
      <c r="I2034" s="243">
        <v>197.67750825889428</v>
      </c>
      <c r="J2034" s="243">
        <v>7.234607753199227</v>
      </c>
      <c r="K2034" s="243">
        <v>0.367129690508599</v>
      </c>
      <c r="L2034" s="243">
        <v>47504642.601514935</v>
      </c>
      <c r="M2034" s="243">
        <v>148592</v>
      </c>
      <c r="N2034" s="243">
        <v>319.69852079193316</v>
      </c>
    </row>
    <row r="2035" spans="1:14">
      <c r="A2035" t="str">
        <f t="shared" si="32"/>
        <v>2006_0TOT_33</v>
      </c>
      <c r="B2035" s="243">
        <v>2006</v>
      </c>
      <c r="C2035" s="243" t="s">
        <v>147</v>
      </c>
      <c r="D2035" s="243">
        <v>0</v>
      </c>
      <c r="E2035" s="243">
        <v>33</v>
      </c>
      <c r="F2035" s="243">
        <v>329.19856165089635</v>
      </c>
      <c r="G2035" s="243">
        <v>4884148</v>
      </c>
      <c r="H2035" s="243">
        <v>985007544.25172174</v>
      </c>
      <c r="I2035" s="243">
        <v>201.67438502103576</v>
      </c>
      <c r="J2035" s="243">
        <v>7.6124247034801993</v>
      </c>
      <c r="K2035" s="243">
        <v>0.37781695028097229</v>
      </c>
      <c r="L2035" s="243">
        <v>48887517.560968041</v>
      </c>
      <c r="M2035" s="243">
        <v>148556</v>
      </c>
      <c r="N2035" s="243">
        <v>329.08477315603574</v>
      </c>
    </row>
    <row r="2036" spans="1:14">
      <c r="A2036" t="str">
        <f t="shared" si="32"/>
        <v>2006_0TOT_34</v>
      </c>
      <c r="B2036" s="243">
        <v>2006</v>
      </c>
      <c r="C2036" s="243" t="s">
        <v>147</v>
      </c>
      <c r="D2036" s="243">
        <v>0</v>
      </c>
      <c r="E2036" s="243">
        <v>34</v>
      </c>
      <c r="F2036" s="243">
        <v>332.4905472674053</v>
      </c>
      <c r="G2036" s="243">
        <v>5031745</v>
      </c>
      <c r="H2036" s="243">
        <v>1033682479.6248999</v>
      </c>
      <c r="I2036" s="243">
        <v>205.43220684372915</v>
      </c>
      <c r="J2036" s="243">
        <v>7.9885987568033814</v>
      </c>
      <c r="K2036" s="243">
        <v>0.3761740533231821</v>
      </c>
      <c r="L2036" s="243">
        <v>48674935.373178124</v>
      </c>
      <c r="M2036" s="243">
        <v>147597</v>
      </c>
      <c r="N2036" s="243">
        <v>329.78268781328973</v>
      </c>
    </row>
    <row r="2037" spans="1:14">
      <c r="A2037" t="str">
        <f t="shared" si="32"/>
        <v>2006_0TOT_35</v>
      </c>
      <c r="B2037" s="243">
        <v>2006</v>
      </c>
      <c r="C2037" s="243" t="s">
        <v>147</v>
      </c>
      <c r="D2037" s="243">
        <v>0</v>
      </c>
      <c r="E2037" s="243">
        <v>35</v>
      </c>
      <c r="F2037" s="243">
        <v>342.36650411693222</v>
      </c>
      <c r="G2037" s="243">
        <v>5179031</v>
      </c>
      <c r="H2037" s="243">
        <v>1083653987.2981408</v>
      </c>
      <c r="I2037" s="243">
        <v>209.23875282811414</v>
      </c>
      <c r="J2037" s="243">
        <v>8.3747930978537433</v>
      </c>
      <c r="K2037" s="243">
        <v>0.38619434105036188</v>
      </c>
      <c r="L2037" s="243">
        <v>49971507.6732409</v>
      </c>
      <c r="M2037" s="243">
        <v>147286</v>
      </c>
      <c r="N2037" s="243">
        <v>339.28212914493503</v>
      </c>
    </row>
    <row r="2038" spans="1:14">
      <c r="A2038" t="str">
        <f t="shared" si="32"/>
        <v>2006_0TOT_36</v>
      </c>
      <c r="B2038" s="243">
        <v>2006</v>
      </c>
      <c r="C2038" s="243" t="s">
        <v>147</v>
      </c>
      <c r="D2038" s="243">
        <v>0</v>
      </c>
      <c r="E2038" s="243">
        <v>36</v>
      </c>
      <c r="F2038" s="243">
        <v>351.14513242762274</v>
      </c>
      <c r="G2038" s="243">
        <v>5327502</v>
      </c>
      <c r="H2038" s="243">
        <v>1135249784.3298361</v>
      </c>
      <c r="I2038" s="243">
        <v>213.09232438201545</v>
      </c>
      <c r="J2038" s="243">
        <v>8.7735404193457853</v>
      </c>
      <c r="K2038" s="243">
        <v>0.39874732149204206</v>
      </c>
      <c r="L2038" s="243">
        <v>51595797.031695366</v>
      </c>
      <c r="M2038" s="243">
        <v>148471</v>
      </c>
      <c r="N2038" s="243">
        <v>347.51430940517253</v>
      </c>
    </row>
    <row r="2039" spans="1:14">
      <c r="A2039" t="str">
        <f t="shared" si="32"/>
        <v>2006_0TOT_37</v>
      </c>
      <c r="B2039" s="243">
        <v>2006</v>
      </c>
      <c r="C2039" s="243" t="s">
        <v>147</v>
      </c>
      <c r="D2039" s="243">
        <v>0</v>
      </c>
      <c r="E2039" s="243">
        <v>37</v>
      </c>
      <c r="F2039" s="243">
        <v>359.92376073831332</v>
      </c>
      <c r="G2039" s="243">
        <v>5475614</v>
      </c>
      <c r="H2039" s="243">
        <v>1187680071.3885646</v>
      </c>
      <c r="I2039" s="243">
        <v>216.90354202991017</v>
      </c>
      <c r="J2039" s="243">
        <v>9.1787369224036599</v>
      </c>
      <c r="K2039" s="243">
        <v>0.40519650305787458</v>
      </c>
      <c r="L2039" s="243">
        <v>52430287.058728456</v>
      </c>
      <c r="M2039" s="243">
        <v>148112</v>
      </c>
      <c r="N2039" s="243">
        <v>353.99081140439978</v>
      </c>
    </row>
    <row r="2040" spans="1:14">
      <c r="A2040" t="str">
        <f t="shared" si="32"/>
        <v>2006_0TOT_38</v>
      </c>
      <c r="B2040" s="243">
        <v>2006</v>
      </c>
      <c r="C2040" s="243" t="s">
        <v>147</v>
      </c>
      <c r="D2040" s="243">
        <v>0</v>
      </c>
      <c r="E2040" s="243">
        <v>38</v>
      </c>
      <c r="F2040" s="243">
        <v>368.7023890490039</v>
      </c>
      <c r="G2040" s="243">
        <v>5623568</v>
      </c>
      <c r="H2040" s="243">
        <v>1241453458.6060824</v>
      </c>
      <c r="I2040" s="243">
        <v>220.75903743069924</v>
      </c>
      <c r="J2040" s="243">
        <v>9.5943132940094298</v>
      </c>
      <c r="K2040" s="243">
        <v>0.41557637160576988</v>
      </c>
      <c r="L2040" s="243">
        <v>53773387.217517853</v>
      </c>
      <c r="M2040" s="243">
        <v>147954</v>
      </c>
      <c r="N2040" s="243">
        <v>363.44666056691847</v>
      </c>
    </row>
    <row r="2041" spans="1:14">
      <c r="A2041" t="str">
        <f t="shared" si="32"/>
        <v>2006_0TOT_39</v>
      </c>
      <c r="B2041" s="243">
        <v>2006</v>
      </c>
      <c r="C2041" s="243" t="s">
        <v>147</v>
      </c>
      <c r="D2041" s="243">
        <v>0</v>
      </c>
      <c r="E2041" s="243">
        <v>39</v>
      </c>
      <c r="F2041" s="243">
        <v>378.57834589853076</v>
      </c>
      <c r="G2041" s="243">
        <v>5770341</v>
      </c>
      <c r="H2041" s="243">
        <v>1296298580.685446</v>
      </c>
      <c r="I2041" s="243">
        <v>224.64852262378358</v>
      </c>
      <c r="J2041" s="243">
        <v>10.018172344245942</v>
      </c>
      <c r="K2041" s="243">
        <v>0.42385905023651205</v>
      </c>
      <c r="L2041" s="243">
        <v>54845122.079363585</v>
      </c>
      <c r="M2041" s="243">
        <v>146773</v>
      </c>
      <c r="N2041" s="243">
        <v>373.6731011791241</v>
      </c>
    </row>
    <row r="2042" spans="1:14">
      <c r="A2042" t="str">
        <f t="shared" si="32"/>
        <v>2006_0TOT_40</v>
      </c>
      <c r="B2042" s="243">
        <v>2006</v>
      </c>
      <c r="C2042" s="243" t="s">
        <v>147</v>
      </c>
      <c r="D2042" s="243">
        <v>0</v>
      </c>
      <c r="E2042" s="243">
        <v>40</v>
      </c>
      <c r="F2042" s="243">
        <v>393.72147973447204</v>
      </c>
      <c r="G2042" s="243">
        <v>5918679</v>
      </c>
      <c r="H2042" s="243">
        <v>1353473704.2441347</v>
      </c>
      <c r="I2042" s="243">
        <v>228.67834262411168</v>
      </c>
      <c r="J2042" s="243">
        <v>10.460038323387588</v>
      </c>
      <c r="K2042" s="243">
        <v>0.44186597914164594</v>
      </c>
      <c r="L2042" s="243">
        <v>57175123.558688641</v>
      </c>
      <c r="M2042" s="243">
        <v>148338</v>
      </c>
      <c r="N2042" s="243">
        <v>385.43814503828179</v>
      </c>
    </row>
    <row r="2043" spans="1:14">
      <c r="A2043" t="str">
        <f t="shared" si="32"/>
        <v>2006_0TOT_41</v>
      </c>
      <c r="B2043" s="243">
        <v>2006</v>
      </c>
      <c r="C2043" s="243" t="s">
        <v>147</v>
      </c>
      <c r="D2043" s="243">
        <v>0</v>
      </c>
      <c r="E2043" s="243">
        <v>41</v>
      </c>
      <c r="F2043" s="243">
        <v>395.03827398107563</v>
      </c>
      <c r="G2043" s="243">
        <v>6067821</v>
      </c>
      <c r="H2043" s="243">
        <v>1412390502.5022192</v>
      </c>
      <c r="I2043" s="243">
        <v>232.76733155151069</v>
      </c>
      <c r="J2043" s="243">
        <v>10.915364471016753</v>
      </c>
      <c r="K2043" s="243">
        <v>0.45532614762916523</v>
      </c>
      <c r="L2043" s="243">
        <v>58916798.258084536</v>
      </c>
      <c r="M2043" s="243">
        <v>149142</v>
      </c>
      <c r="N2043" s="243">
        <v>395.03827398106864</v>
      </c>
    </row>
    <row r="2044" spans="1:14">
      <c r="A2044" t="str">
        <f t="shared" si="32"/>
        <v>2006_0TOT_42</v>
      </c>
      <c r="B2044" s="243">
        <v>2006</v>
      </c>
      <c r="C2044" s="243" t="s">
        <v>147</v>
      </c>
      <c r="D2044" s="243">
        <v>0</v>
      </c>
      <c r="E2044" s="243">
        <v>42</v>
      </c>
      <c r="F2044" s="243">
        <v>403.26823802234799</v>
      </c>
      <c r="G2044" s="243">
        <v>6214741</v>
      </c>
      <c r="H2044" s="243">
        <v>1470624190.7668183</v>
      </c>
      <c r="I2044" s="243">
        <v>236.63483172779337</v>
      </c>
      <c r="J2044" s="243">
        <v>11.36541134599471</v>
      </c>
      <c r="K2044" s="243">
        <v>0.45004687497795715</v>
      </c>
      <c r="L2044" s="243">
        <v>58233688.264599085</v>
      </c>
      <c r="M2044" s="243">
        <v>146920</v>
      </c>
      <c r="N2044" s="243">
        <v>396.36324710454045</v>
      </c>
    </row>
    <row r="2045" spans="1:14">
      <c r="A2045" t="str">
        <f t="shared" si="32"/>
        <v>2006_0TOT_43</v>
      </c>
      <c r="B2045" s="243">
        <v>2006</v>
      </c>
      <c r="C2045" s="243" t="s">
        <v>147</v>
      </c>
      <c r="D2045" s="243">
        <v>0</v>
      </c>
      <c r="E2045" s="243">
        <v>43</v>
      </c>
      <c r="F2045" s="243">
        <v>416.98484475780202</v>
      </c>
      <c r="G2045" s="243">
        <v>6362219</v>
      </c>
      <c r="H2045" s="243">
        <v>1531222936.9000607</v>
      </c>
      <c r="I2045" s="243">
        <v>240.6743522818156</v>
      </c>
      <c r="J2045" s="243">
        <v>11.833736075847471</v>
      </c>
      <c r="K2045" s="243">
        <v>0.46832472985276041</v>
      </c>
      <c r="L2045" s="243">
        <v>60598746.133242369</v>
      </c>
      <c r="M2045" s="243">
        <v>147478</v>
      </c>
      <c r="N2045" s="243">
        <v>410.90024365154375</v>
      </c>
    </row>
    <row r="2046" spans="1:14">
      <c r="A2046" t="str">
        <f t="shared" si="32"/>
        <v>2006_0TOT_44</v>
      </c>
      <c r="B2046" s="243">
        <v>2006</v>
      </c>
      <c r="C2046" s="243" t="s">
        <v>147</v>
      </c>
      <c r="D2046" s="243">
        <v>0</v>
      </c>
      <c r="E2046" s="243">
        <v>44</v>
      </c>
      <c r="F2046" s="243">
        <v>427.95813014616522</v>
      </c>
      <c r="G2046" s="243">
        <v>6512397</v>
      </c>
      <c r="H2046" s="243">
        <v>1594505294.988004</v>
      </c>
      <c r="I2046" s="243">
        <v>244.8415376071213</v>
      </c>
      <c r="J2046" s="243">
        <v>12.322800539175105</v>
      </c>
      <c r="K2046" s="243">
        <v>0.48906446332763487</v>
      </c>
      <c r="L2046" s="243">
        <v>63282358.087943316</v>
      </c>
      <c r="M2046" s="243">
        <v>150178</v>
      </c>
      <c r="N2046" s="243">
        <v>421.38234686800541</v>
      </c>
    </row>
    <row r="2047" spans="1:14">
      <c r="A2047" t="str">
        <f t="shared" si="32"/>
        <v>2006_0TOT_45</v>
      </c>
      <c r="B2047" s="243">
        <v>2006</v>
      </c>
      <c r="C2047" s="243" t="s">
        <v>147</v>
      </c>
      <c r="D2047" s="243">
        <v>0</v>
      </c>
      <c r="E2047" s="243">
        <v>45</v>
      </c>
      <c r="F2047" s="243">
        <v>437.83408699569213</v>
      </c>
      <c r="G2047" s="243">
        <v>6659438</v>
      </c>
      <c r="H2047" s="243">
        <v>1657910096.9603701</v>
      </c>
      <c r="I2047" s="243">
        <v>248.95645803149907</v>
      </c>
      <c r="J2047" s="243">
        <v>12.812811284443432</v>
      </c>
      <c r="K2047" s="243">
        <v>0.49001074526832689</v>
      </c>
      <c r="L2047" s="243">
        <v>63404801.972366095</v>
      </c>
      <c r="M2047" s="243">
        <v>147041</v>
      </c>
      <c r="N2047" s="243">
        <v>431.2049154478417</v>
      </c>
    </row>
    <row r="2048" spans="1:14">
      <c r="A2048" t="str">
        <f t="shared" si="32"/>
        <v>2006_0TOT_46</v>
      </c>
      <c r="B2048" s="243">
        <v>2006</v>
      </c>
      <c r="C2048" s="243" t="s">
        <v>147</v>
      </c>
      <c r="D2048" s="243">
        <v>0</v>
      </c>
      <c r="E2048" s="243">
        <v>46</v>
      </c>
      <c r="F2048" s="243">
        <v>444.41805822871004</v>
      </c>
      <c r="G2048" s="243">
        <v>6806417</v>
      </c>
      <c r="H2048" s="243">
        <v>1722606937.1653333</v>
      </c>
      <c r="I2048" s="243">
        <v>253.08571854550394</v>
      </c>
      <c r="J2048" s="243">
        <v>13.312807276847236</v>
      </c>
      <c r="K2048" s="243">
        <v>0.49999599240380377</v>
      </c>
      <c r="L2048" s="243">
        <v>64696840.204963207</v>
      </c>
      <c r="M2048" s="243">
        <v>146979</v>
      </c>
      <c r="N2048" s="243">
        <v>440.17744170910953</v>
      </c>
    </row>
    <row r="2049" spans="1:14">
      <c r="A2049" t="str">
        <f t="shared" si="32"/>
        <v>2006_0TOT_47</v>
      </c>
      <c r="B2049" s="243">
        <v>2006</v>
      </c>
      <c r="C2049" s="243" t="s">
        <v>147</v>
      </c>
      <c r="D2049" s="243">
        <v>0</v>
      </c>
      <c r="E2049" s="243">
        <v>47</v>
      </c>
      <c r="F2049" s="243">
        <v>460.8779863112548</v>
      </c>
      <c r="G2049" s="243">
        <v>6954735</v>
      </c>
      <c r="H2049" s="243">
        <v>1789572107.2049327</v>
      </c>
      <c r="I2049" s="243">
        <v>257.31708069465373</v>
      </c>
      <c r="J2049" s="243">
        <v>13.830333581754322</v>
      </c>
      <c r="K2049" s="243">
        <v>0.5175263049070864</v>
      </c>
      <c r="L2049" s="243">
        <v>66965170.039599419</v>
      </c>
      <c r="M2049" s="243">
        <v>148318</v>
      </c>
      <c r="N2049" s="243">
        <v>451.49725616310508</v>
      </c>
    </row>
    <row r="2050" spans="1:14">
      <c r="A2050" t="str">
        <f t="shared" si="32"/>
        <v>2006_0TOT_48</v>
      </c>
      <c r="B2050" s="243">
        <v>2006</v>
      </c>
      <c r="C2050" s="243" t="s">
        <v>147</v>
      </c>
      <c r="D2050" s="243">
        <v>0</v>
      </c>
      <c r="E2050" s="243">
        <v>48</v>
      </c>
      <c r="F2050" s="243">
        <v>460.87798631125486</v>
      </c>
      <c r="G2050" s="243">
        <v>7102370</v>
      </c>
      <c r="H2050" s="243">
        <v>1857613828.7139955</v>
      </c>
      <c r="I2050" s="243">
        <v>261.548444915429</v>
      </c>
      <c r="J2050" s="243">
        <v>14.356179789436306</v>
      </c>
      <c r="K2050" s="243">
        <v>0.5258462076819832</v>
      </c>
      <c r="L2050" s="243">
        <v>68041721.509062767</v>
      </c>
      <c r="M2050" s="243">
        <v>147635</v>
      </c>
      <c r="N2050" s="243">
        <v>460.87798631125929</v>
      </c>
    </row>
    <row r="2051" spans="1:14">
      <c r="A2051" t="str">
        <f t="shared" si="32"/>
        <v>2006_0TOT_49</v>
      </c>
      <c r="B2051" s="243">
        <v>2006</v>
      </c>
      <c r="C2051" s="243" t="s">
        <v>147</v>
      </c>
      <c r="D2051" s="243">
        <v>0</v>
      </c>
      <c r="E2051" s="243">
        <v>49</v>
      </c>
      <c r="F2051" s="243">
        <v>460.87798631125486</v>
      </c>
      <c r="G2051" s="243">
        <v>7250014</v>
      </c>
      <c r="H2051" s="243">
        <v>1925659698.1249323</v>
      </c>
      <c r="I2051" s="243">
        <v>265.6077213264598</v>
      </c>
      <c r="J2051" s="243">
        <v>14.882058053310015</v>
      </c>
      <c r="K2051" s="243">
        <v>0.52587826387370917</v>
      </c>
      <c r="L2051" s="243">
        <v>68045869.410936832</v>
      </c>
      <c r="M2051" s="243">
        <v>147644</v>
      </c>
      <c r="N2051" s="243">
        <v>460.87798631124076</v>
      </c>
    </row>
    <row r="2052" spans="1:14">
      <c r="A2052" t="str">
        <f t="shared" ref="A2052:A2115" si="33">B2052&amp;"_"&amp;D2052&amp;C2052&amp;"_"&amp;E2052</f>
        <v>2006_0TOT_50</v>
      </c>
      <c r="B2052" s="243">
        <v>2006</v>
      </c>
      <c r="C2052" s="243" t="s">
        <v>147</v>
      </c>
      <c r="D2052" s="243">
        <v>0</v>
      </c>
      <c r="E2052" s="243">
        <v>50</v>
      </c>
      <c r="F2052" s="243">
        <v>465.81596473601837</v>
      </c>
      <c r="G2052" s="243">
        <v>7400494</v>
      </c>
      <c r="H2052" s="243">
        <v>1995158976.11304</v>
      </c>
      <c r="I2052" s="243">
        <v>269.59808035964085</v>
      </c>
      <c r="J2052" s="243">
        <v>15.419168681262228</v>
      </c>
      <c r="K2052" s="243">
        <v>0.53711062795221309</v>
      </c>
      <c r="L2052" s="243">
        <v>69499277.988107681</v>
      </c>
      <c r="M2052" s="243">
        <v>150480</v>
      </c>
      <c r="N2052" s="243">
        <v>461.85059800709519</v>
      </c>
    </row>
    <row r="2053" spans="1:14">
      <c r="A2053" t="str">
        <f t="shared" si="33"/>
        <v>2006_0TOT_51</v>
      </c>
      <c r="B2053" s="243">
        <v>2006</v>
      </c>
      <c r="C2053" s="243" t="s">
        <v>147</v>
      </c>
      <c r="D2053" s="243">
        <v>0</v>
      </c>
      <c r="E2053" s="243">
        <v>51</v>
      </c>
      <c r="F2053" s="243">
        <v>482.8245570879813</v>
      </c>
      <c r="G2053" s="243">
        <v>7545648</v>
      </c>
      <c r="H2053" s="243">
        <v>2064257510.9415021</v>
      </c>
      <c r="I2053" s="243">
        <v>273.56928270991466</v>
      </c>
      <c r="J2053" s="243">
        <v>15.953182249556331</v>
      </c>
      <c r="K2053" s="243">
        <v>0.53401356829410318</v>
      </c>
      <c r="L2053" s="243">
        <v>69098534.828462124</v>
      </c>
      <c r="M2053" s="243">
        <v>145154</v>
      </c>
      <c r="N2053" s="243">
        <v>476.0360364059008</v>
      </c>
    </row>
    <row r="2054" spans="1:14">
      <c r="A2054" t="str">
        <f t="shared" si="33"/>
        <v>2006_0TOT_52</v>
      </c>
      <c r="B2054" s="243">
        <v>2006</v>
      </c>
      <c r="C2054" s="243" t="s">
        <v>147</v>
      </c>
      <c r="D2054" s="243">
        <v>0</v>
      </c>
      <c r="E2054" s="243">
        <v>52</v>
      </c>
      <c r="F2054" s="243">
        <v>493.7978424763445</v>
      </c>
      <c r="G2054" s="243">
        <v>7695654</v>
      </c>
      <c r="H2054" s="243">
        <v>2137702149.5258987</v>
      </c>
      <c r="I2054" s="243">
        <v>277.78043939162268</v>
      </c>
      <c r="J2054" s="243">
        <v>16.520783771352551</v>
      </c>
      <c r="K2054" s="243">
        <v>0.56760152179622025</v>
      </c>
      <c r="L2054" s="243">
        <v>73444638.584396601</v>
      </c>
      <c r="M2054" s="243">
        <v>150006</v>
      </c>
      <c r="N2054" s="243">
        <v>489.61133944239964</v>
      </c>
    </row>
    <row r="2055" spans="1:14">
      <c r="A2055" t="str">
        <f t="shared" si="33"/>
        <v>2006_0TOT_53</v>
      </c>
      <c r="B2055" s="243">
        <v>2006</v>
      </c>
      <c r="C2055" s="243" t="s">
        <v>147</v>
      </c>
      <c r="D2055" s="243">
        <v>0</v>
      </c>
      <c r="E2055" s="243">
        <v>53</v>
      </c>
      <c r="F2055" s="243">
        <v>506.74631923461311</v>
      </c>
      <c r="G2055" s="243">
        <v>7842866</v>
      </c>
      <c r="H2055" s="243">
        <v>2211308275.189816</v>
      </c>
      <c r="I2055" s="243">
        <v>281.95155638127898</v>
      </c>
      <c r="J2055" s="243">
        <v>17.089633312253408</v>
      </c>
      <c r="K2055" s="243">
        <v>0.56884954090085671</v>
      </c>
      <c r="L2055" s="243">
        <v>73606125.663917303</v>
      </c>
      <c r="M2055" s="243">
        <v>147212</v>
      </c>
      <c r="N2055" s="243">
        <v>500.00085362550135</v>
      </c>
    </row>
    <row r="2056" spans="1:14">
      <c r="A2056" t="str">
        <f t="shared" si="33"/>
        <v>2006_0TOT_54</v>
      </c>
      <c r="B2056" s="243">
        <v>2006</v>
      </c>
      <c r="C2056" s="243" t="s">
        <v>147</v>
      </c>
      <c r="D2056" s="243">
        <v>0</v>
      </c>
      <c r="E2056" s="243">
        <v>54</v>
      </c>
      <c r="F2056" s="243">
        <v>526.71769864143414</v>
      </c>
      <c r="G2056" s="243">
        <v>7990262</v>
      </c>
      <c r="H2056" s="243">
        <v>2287252539.9541993</v>
      </c>
      <c r="I2056" s="243">
        <v>286.25501140691</v>
      </c>
      <c r="J2056" s="243">
        <v>17.676552671961677</v>
      </c>
      <c r="K2056" s="243">
        <v>0.58691935970826847</v>
      </c>
      <c r="L2056" s="243">
        <v>75944264.764383316</v>
      </c>
      <c r="M2056" s="243">
        <v>147396</v>
      </c>
      <c r="N2056" s="243">
        <v>515.23965890786258</v>
      </c>
    </row>
    <row r="2057" spans="1:14">
      <c r="A2057" t="str">
        <f t="shared" si="33"/>
        <v>2006_0TOT_55</v>
      </c>
      <c r="B2057" s="243">
        <v>2006</v>
      </c>
      <c r="C2057" s="243" t="s">
        <v>147</v>
      </c>
      <c r="D2057" s="243">
        <v>0</v>
      </c>
      <c r="E2057" s="243">
        <v>55</v>
      </c>
      <c r="F2057" s="243">
        <v>526.71769864143414</v>
      </c>
      <c r="G2057" s="243">
        <v>8138051</v>
      </c>
      <c r="H2057" s="243">
        <v>2365095621.9187121</v>
      </c>
      <c r="I2057" s="243">
        <v>290.62187272096378</v>
      </c>
      <c r="J2057" s="243">
        <v>18.278146643093997</v>
      </c>
      <c r="K2057" s="243">
        <v>0.6015939711323206</v>
      </c>
      <c r="L2057" s="243">
        <v>77843081.964512825</v>
      </c>
      <c r="M2057" s="243">
        <v>147789</v>
      </c>
      <c r="N2057" s="243">
        <v>526.71769864139299</v>
      </c>
    </row>
    <row r="2058" spans="1:14">
      <c r="A2058" t="str">
        <f t="shared" si="33"/>
        <v>2006_0TOT_56</v>
      </c>
      <c r="B2058" s="243">
        <v>2006</v>
      </c>
      <c r="C2058" s="243" t="s">
        <v>147</v>
      </c>
      <c r="D2058" s="243">
        <v>0</v>
      </c>
      <c r="E2058" s="243">
        <v>56</v>
      </c>
      <c r="F2058" s="243">
        <v>535.49632695212472</v>
      </c>
      <c r="G2058" s="243">
        <v>8285751</v>
      </c>
      <c r="H2058" s="243">
        <v>2443137488.5472722</v>
      </c>
      <c r="I2058" s="243">
        <v>294.86011449623243</v>
      </c>
      <c r="J2058" s="243">
        <v>18.881276879908853</v>
      </c>
      <c r="K2058" s="243">
        <v>0.60313023681485589</v>
      </c>
      <c r="L2058" s="243">
        <v>78041866.628560066</v>
      </c>
      <c r="M2058" s="243">
        <v>147700</v>
      </c>
      <c r="N2058" s="243">
        <v>528.38095212295241</v>
      </c>
    </row>
    <row r="2059" spans="1:14">
      <c r="A2059" t="str">
        <f t="shared" si="33"/>
        <v>2006_0TOT_57</v>
      </c>
      <c r="B2059" s="243">
        <v>2006</v>
      </c>
      <c r="C2059" s="243" t="s">
        <v>147</v>
      </c>
      <c r="D2059" s="243">
        <v>0</v>
      </c>
      <c r="E2059" s="243">
        <v>57</v>
      </c>
      <c r="F2059" s="243">
        <v>553.05358357350588</v>
      </c>
      <c r="G2059" s="243">
        <v>8434930</v>
      </c>
      <c r="H2059" s="243">
        <v>2524634480.7108655</v>
      </c>
      <c r="I2059" s="243">
        <v>299.30710518176977</v>
      </c>
      <c r="J2059" s="243">
        <v>19.511109331473229</v>
      </c>
      <c r="K2059" s="243">
        <v>0.62983245156437562</v>
      </c>
      <c r="L2059" s="243">
        <v>81496992.163593292</v>
      </c>
      <c r="M2059" s="243">
        <v>149179</v>
      </c>
      <c r="N2059" s="243">
        <v>546.30338159924179</v>
      </c>
    </row>
    <row r="2060" spans="1:14">
      <c r="A2060" t="str">
        <f t="shared" si="33"/>
        <v>2006_0TOT_58</v>
      </c>
      <c r="B2060" s="243">
        <v>2006</v>
      </c>
      <c r="C2060" s="243" t="s">
        <v>147</v>
      </c>
      <c r="D2060" s="243">
        <v>0</v>
      </c>
      <c r="E2060" s="243">
        <v>58</v>
      </c>
      <c r="F2060" s="243">
        <v>566.22152603954169</v>
      </c>
      <c r="G2060" s="243">
        <v>8581502</v>
      </c>
      <c r="H2060" s="243">
        <v>2606625116.1284266</v>
      </c>
      <c r="I2060" s="243">
        <v>303.74928726095112</v>
      </c>
      <c r="J2060" s="243">
        <v>20.144756801636337</v>
      </c>
      <c r="K2060" s="243">
        <v>0.6336474701631083</v>
      </c>
      <c r="L2060" s="243">
        <v>81990635.417561054</v>
      </c>
      <c r="M2060" s="243">
        <v>146572</v>
      </c>
      <c r="N2060" s="243">
        <v>559.3881192694447</v>
      </c>
    </row>
    <row r="2061" spans="1:14">
      <c r="A2061" t="str">
        <f t="shared" si="33"/>
        <v>2006_0TOT_59</v>
      </c>
      <c r="B2061" s="243">
        <v>2006</v>
      </c>
      <c r="C2061" s="243" t="s">
        <v>147</v>
      </c>
      <c r="D2061" s="243">
        <v>0</v>
      </c>
      <c r="E2061" s="243">
        <v>59</v>
      </c>
      <c r="F2061" s="243">
        <v>576.0974828890686</v>
      </c>
      <c r="G2061" s="243">
        <v>8730580</v>
      </c>
      <c r="H2061" s="243">
        <v>2691882457.2807164</v>
      </c>
      <c r="I2061" s="243">
        <v>308.3280214236301</v>
      </c>
      <c r="J2061" s="243">
        <v>20.803650323547146</v>
      </c>
      <c r="K2061" s="243">
        <v>0.65889352191080874</v>
      </c>
      <c r="L2061" s="243">
        <v>85257341.152289867</v>
      </c>
      <c r="M2061" s="243">
        <v>149078</v>
      </c>
      <c r="N2061" s="243">
        <v>571.89753788144367</v>
      </c>
    </row>
    <row r="2062" spans="1:14">
      <c r="A2062" t="str">
        <f t="shared" si="33"/>
        <v>2006_0TOT_60</v>
      </c>
      <c r="B2062" s="243">
        <v>2006</v>
      </c>
      <c r="C2062" s="243" t="s">
        <v>147</v>
      </c>
      <c r="D2062" s="243">
        <v>0</v>
      </c>
      <c r="E2062" s="243">
        <v>60</v>
      </c>
      <c r="F2062" s="243">
        <v>592.55741097161342</v>
      </c>
      <c r="G2062" s="243">
        <v>8877485</v>
      </c>
      <c r="H2062" s="243">
        <v>2778061566.6737556</v>
      </c>
      <c r="I2062" s="243">
        <v>312.93340024497428</v>
      </c>
      <c r="J2062" s="243">
        <v>21.469667538436457</v>
      </c>
      <c r="K2062" s="243">
        <v>0.66601721488931176</v>
      </c>
      <c r="L2062" s="243">
        <v>86179109.393039227</v>
      </c>
      <c r="M2062" s="243">
        <v>146905</v>
      </c>
      <c r="N2062" s="243">
        <v>586.63156048493397</v>
      </c>
    </row>
    <row r="2063" spans="1:14">
      <c r="A2063" t="str">
        <f t="shared" si="33"/>
        <v>2006_0TOT_61</v>
      </c>
      <c r="B2063" s="243">
        <v>2006</v>
      </c>
      <c r="C2063" s="243" t="s">
        <v>147</v>
      </c>
      <c r="D2063" s="243">
        <v>0</v>
      </c>
      <c r="E2063" s="243">
        <v>61</v>
      </c>
      <c r="F2063" s="243">
        <v>605.72535343764923</v>
      </c>
      <c r="G2063" s="243">
        <v>9025464</v>
      </c>
      <c r="H2063" s="243">
        <v>2866265588.0292482</v>
      </c>
      <c r="I2063" s="243">
        <v>317.5754274826478</v>
      </c>
      <c r="J2063" s="243">
        <v>22.151333861736472</v>
      </c>
      <c r="K2063" s="243">
        <v>0.6816663233000142</v>
      </c>
      <c r="L2063" s="243">
        <v>88204021.355492592</v>
      </c>
      <c r="M2063" s="243">
        <v>147979</v>
      </c>
      <c r="N2063" s="243">
        <v>596.05769302058127</v>
      </c>
    </row>
    <row r="2064" spans="1:14">
      <c r="A2064" t="str">
        <f t="shared" si="33"/>
        <v>2006_0TOT_62</v>
      </c>
      <c r="B2064" s="243">
        <v>2006</v>
      </c>
      <c r="C2064" s="243" t="s">
        <v>147</v>
      </c>
      <c r="D2064" s="243">
        <v>0</v>
      </c>
      <c r="E2064" s="243">
        <v>62</v>
      </c>
      <c r="F2064" s="243">
        <v>625.47726713670306</v>
      </c>
      <c r="G2064" s="243">
        <v>9173667</v>
      </c>
      <c r="H2064" s="243">
        <v>2957386347.4095883</v>
      </c>
      <c r="I2064" s="243">
        <v>322.37777405802808</v>
      </c>
      <c r="J2064" s="243">
        <v>22.855541584565355</v>
      </c>
      <c r="K2064" s="243">
        <v>0.70420772282888322</v>
      </c>
      <c r="L2064" s="243">
        <v>91120759.380340099</v>
      </c>
      <c r="M2064" s="243">
        <v>148203</v>
      </c>
      <c r="N2064" s="243">
        <v>614.83748223949647</v>
      </c>
    </row>
    <row r="2065" spans="1:14">
      <c r="A2065" t="str">
        <f t="shared" si="33"/>
        <v>2006_0TOT_63</v>
      </c>
      <c r="B2065" s="243">
        <v>2006</v>
      </c>
      <c r="C2065" s="243" t="s">
        <v>147</v>
      </c>
      <c r="D2065" s="243">
        <v>0</v>
      </c>
      <c r="E2065" s="243">
        <v>63</v>
      </c>
      <c r="F2065" s="243">
        <v>638.20627818720448</v>
      </c>
      <c r="G2065" s="243">
        <v>9322270</v>
      </c>
      <c r="H2065" s="243">
        <v>3051011443.2479577</v>
      </c>
      <c r="I2065" s="243">
        <v>327.28202929629344</v>
      </c>
      <c r="J2065" s="243">
        <v>23.579103547704559</v>
      </c>
      <c r="K2065" s="243">
        <v>0.72356196313920407</v>
      </c>
      <c r="L2065" s="243">
        <v>93625095.83836937</v>
      </c>
      <c r="M2065" s="243">
        <v>148603</v>
      </c>
      <c r="N2065" s="243">
        <v>630.03503185244824</v>
      </c>
    </row>
    <row r="2066" spans="1:14">
      <c r="A2066" t="str">
        <f t="shared" si="33"/>
        <v>2006_0TOT_64</v>
      </c>
      <c r="B2066" s="243">
        <v>2006</v>
      </c>
      <c r="C2066" s="243" t="s">
        <v>147</v>
      </c>
      <c r="D2066" s="243">
        <v>0</v>
      </c>
      <c r="E2066" s="243">
        <v>64</v>
      </c>
      <c r="F2066" s="243">
        <v>658.3971233017927</v>
      </c>
      <c r="G2066" s="243">
        <v>9469075</v>
      </c>
      <c r="H2066" s="243">
        <v>3146625303.1875205</v>
      </c>
      <c r="I2066" s="243">
        <v>332.30545783907303</v>
      </c>
      <c r="J2066" s="243">
        <v>24.318035258072271</v>
      </c>
      <c r="K2066" s="243">
        <v>0.73893171036771221</v>
      </c>
      <c r="L2066" s="243">
        <v>95613859.939562798</v>
      </c>
      <c r="M2066" s="243">
        <v>146805</v>
      </c>
      <c r="N2066" s="243">
        <v>651.29838860776397</v>
      </c>
    </row>
    <row r="2067" spans="1:14">
      <c r="A2067" t="str">
        <f t="shared" si="33"/>
        <v>2006_0TOT_65</v>
      </c>
      <c r="B2067" s="243">
        <v>2006</v>
      </c>
      <c r="C2067" s="243" t="s">
        <v>147</v>
      </c>
      <c r="D2067" s="243">
        <v>0</v>
      </c>
      <c r="E2067" s="243">
        <v>65</v>
      </c>
      <c r="F2067" s="243">
        <v>661.6891089183016</v>
      </c>
      <c r="G2067" s="243">
        <v>9618470</v>
      </c>
      <c r="H2067" s="243">
        <v>3245002150.0437922</v>
      </c>
      <c r="I2067" s="243">
        <v>337.3719676875628</v>
      </c>
      <c r="J2067" s="243">
        <v>25.078320134700377</v>
      </c>
      <c r="K2067" s="243">
        <v>0.76028487662810562</v>
      </c>
      <c r="L2067" s="243">
        <v>98376846.856271744</v>
      </c>
      <c r="M2067" s="243">
        <v>149395</v>
      </c>
      <c r="N2067" s="243">
        <v>658.50160217056623</v>
      </c>
    </row>
    <row r="2068" spans="1:14">
      <c r="A2068" t="str">
        <f t="shared" si="33"/>
        <v>2006_0TOT_66</v>
      </c>
      <c r="B2068" s="243">
        <v>2006</v>
      </c>
      <c r="C2068" s="243" t="s">
        <v>147</v>
      </c>
      <c r="D2068" s="243">
        <v>0</v>
      </c>
      <c r="E2068" s="243">
        <v>66</v>
      </c>
      <c r="F2068" s="243">
        <v>691.31697946688223</v>
      </c>
      <c r="G2068" s="243">
        <v>9765052</v>
      </c>
      <c r="H2068" s="243">
        <v>3344570222.1959777</v>
      </c>
      <c r="I2068" s="243">
        <v>342.50408724868822</v>
      </c>
      <c r="J2068" s="243">
        <v>25.847811146776824</v>
      </c>
      <c r="K2068" s="243">
        <v>0.76949101207644688</v>
      </c>
      <c r="L2068" s="243">
        <v>99568072.15218544</v>
      </c>
      <c r="M2068" s="243">
        <v>146582</v>
      </c>
      <c r="N2068" s="243">
        <v>679.26534057514186</v>
      </c>
    </row>
    <row r="2069" spans="1:14">
      <c r="A2069" t="str">
        <f t="shared" si="33"/>
        <v>2006_0TOT_67</v>
      </c>
      <c r="B2069" s="243">
        <v>2006</v>
      </c>
      <c r="C2069" s="243" t="s">
        <v>147</v>
      </c>
      <c r="D2069" s="243">
        <v>0</v>
      </c>
      <c r="E2069" s="243">
        <v>67</v>
      </c>
      <c r="F2069" s="243">
        <v>704.48492193291816</v>
      </c>
      <c r="G2069" s="243">
        <v>9913391</v>
      </c>
      <c r="H2069" s="243">
        <v>3447857437.828793</v>
      </c>
      <c r="I2069" s="243">
        <v>347.79798737170694</v>
      </c>
      <c r="J2069" s="243">
        <v>26.646044781052421</v>
      </c>
      <c r="K2069" s="243">
        <v>0.79823363427559713</v>
      </c>
      <c r="L2069" s="243">
        <v>103287215.63281536</v>
      </c>
      <c r="M2069" s="243">
        <v>148339</v>
      </c>
      <c r="N2069" s="243">
        <v>696.29170772902182</v>
      </c>
    </row>
    <row r="2070" spans="1:14">
      <c r="A2070" t="str">
        <f t="shared" si="33"/>
        <v>2006_0TOT_68</v>
      </c>
      <c r="B2070" s="243">
        <v>2006</v>
      </c>
      <c r="C2070" s="243" t="s">
        <v>147</v>
      </c>
      <c r="D2070" s="243">
        <v>0</v>
      </c>
      <c r="E2070" s="243">
        <v>68</v>
      </c>
      <c r="F2070" s="243">
        <v>724.23683563197199</v>
      </c>
      <c r="G2070" s="243">
        <v>10061187</v>
      </c>
      <c r="H2070" s="243">
        <v>3554013630.3229337</v>
      </c>
      <c r="I2070" s="243">
        <v>353.2399934841618</v>
      </c>
      <c r="J2070" s="243">
        <v>27.466450702698111</v>
      </c>
      <c r="K2070" s="243">
        <v>0.82040592164569048</v>
      </c>
      <c r="L2070" s="243">
        <v>106156192.49414062</v>
      </c>
      <c r="M2070" s="243">
        <v>147796</v>
      </c>
      <c r="N2070" s="243">
        <v>718.26160717570588</v>
      </c>
    </row>
    <row r="2071" spans="1:14">
      <c r="A2071" t="str">
        <f t="shared" si="33"/>
        <v>2006_0TOT_69</v>
      </c>
      <c r="B2071" s="243">
        <v>2006</v>
      </c>
      <c r="C2071" s="243" t="s">
        <v>147</v>
      </c>
      <c r="D2071" s="243">
        <v>0</v>
      </c>
      <c r="E2071" s="243">
        <v>69</v>
      </c>
      <c r="F2071" s="243">
        <v>750.57272056404372</v>
      </c>
      <c r="G2071" s="243">
        <v>10211223</v>
      </c>
      <c r="H2071" s="243">
        <v>3664990693.7194014</v>
      </c>
      <c r="I2071" s="243">
        <v>358.91789785801382</v>
      </c>
      <c r="J2071" s="243">
        <v>28.324113716396887</v>
      </c>
      <c r="K2071" s="243">
        <v>0.85766301369877596</v>
      </c>
      <c r="L2071" s="243">
        <v>110977063.39646769</v>
      </c>
      <c r="M2071" s="243">
        <v>150036</v>
      </c>
      <c r="N2071" s="243">
        <v>739.66956861331732</v>
      </c>
    </row>
    <row r="2072" spans="1:14">
      <c r="A2072" t="str">
        <f t="shared" si="33"/>
        <v>2006_0TOT_70</v>
      </c>
      <c r="B2072" s="243">
        <v>2006</v>
      </c>
      <c r="C2072" s="243" t="s">
        <v>147</v>
      </c>
      <c r="D2072" s="243">
        <v>0</v>
      </c>
      <c r="E2072" s="243">
        <v>70</v>
      </c>
      <c r="F2072" s="243">
        <v>773.61661987960645</v>
      </c>
      <c r="G2072" s="243">
        <v>10358901</v>
      </c>
      <c r="H2072" s="243">
        <v>3777466083.3726192</v>
      </c>
      <c r="I2072" s="243">
        <v>364.65896173470708</v>
      </c>
      <c r="J2072" s="243">
        <v>29.193356231062243</v>
      </c>
      <c r="K2072" s="243">
        <v>0.86924251466535551</v>
      </c>
      <c r="L2072" s="243">
        <v>112475389.65321779</v>
      </c>
      <c r="M2072" s="243">
        <v>147678</v>
      </c>
      <c r="N2072" s="243">
        <v>761.62589995272003</v>
      </c>
    </row>
    <row r="2073" spans="1:14">
      <c r="A2073" t="str">
        <f t="shared" si="33"/>
        <v>2006_0TOT_71</v>
      </c>
      <c r="B2073" s="243">
        <v>2006</v>
      </c>
      <c r="C2073" s="243" t="s">
        <v>147</v>
      </c>
      <c r="D2073" s="243">
        <v>0</v>
      </c>
      <c r="E2073" s="243">
        <v>71</v>
      </c>
      <c r="F2073" s="243">
        <v>790.07654796215127</v>
      </c>
      <c r="G2073" s="243">
        <v>10505205</v>
      </c>
      <c r="H2073" s="243">
        <v>3892627870.784173</v>
      </c>
      <c r="I2073" s="243">
        <v>370.54278053442772</v>
      </c>
      <c r="J2073" s="243">
        <v>30.083360008702968</v>
      </c>
      <c r="K2073" s="243">
        <v>0.89000377764072525</v>
      </c>
      <c r="L2073" s="243">
        <v>115161787.41155386</v>
      </c>
      <c r="M2073" s="243">
        <v>146304</v>
      </c>
      <c r="N2073" s="243">
        <v>787.14038858509582</v>
      </c>
    </row>
    <row r="2074" spans="1:14">
      <c r="A2074" t="str">
        <f t="shared" si="33"/>
        <v>2006_0TOT_72</v>
      </c>
      <c r="B2074" s="243">
        <v>2006</v>
      </c>
      <c r="C2074" s="243" t="s">
        <v>147</v>
      </c>
      <c r="D2074" s="243">
        <v>0</v>
      </c>
      <c r="E2074" s="243">
        <v>72</v>
      </c>
      <c r="F2074" s="243">
        <v>816.412432894223</v>
      </c>
      <c r="G2074" s="243">
        <v>10653634</v>
      </c>
      <c r="H2074" s="243">
        <v>4011573414.9620585</v>
      </c>
      <c r="I2074" s="243">
        <v>376.54507513230305</v>
      </c>
      <c r="J2074" s="243">
        <v>31.002605758801749</v>
      </c>
      <c r="K2074" s="243">
        <v>0.9192457500987814</v>
      </c>
      <c r="L2074" s="243">
        <v>118945544.17788553</v>
      </c>
      <c r="M2074" s="243">
        <v>148429</v>
      </c>
      <c r="N2074" s="243">
        <v>801.36323884069509</v>
      </c>
    </row>
    <row r="2075" spans="1:14">
      <c r="A2075" t="str">
        <f t="shared" si="33"/>
        <v>2006_0TOT_73</v>
      </c>
      <c r="B2075" s="243">
        <v>2006</v>
      </c>
      <c r="C2075" s="243" t="s">
        <v>147</v>
      </c>
      <c r="D2075" s="243">
        <v>0</v>
      </c>
      <c r="E2075" s="243">
        <v>73</v>
      </c>
      <c r="F2075" s="243">
        <v>839.45633220978561</v>
      </c>
      <c r="G2075" s="243">
        <v>10801759</v>
      </c>
      <c r="H2075" s="243">
        <v>4134253993.8712039</v>
      </c>
      <c r="I2075" s="243">
        <v>382.73895889282511</v>
      </c>
      <c r="J2075" s="243">
        <v>31.950716943305093</v>
      </c>
      <c r="K2075" s="243">
        <v>0.9481111845033432</v>
      </c>
      <c r="L2075" s="243">
        <v>122680578.90914536</v>
      </c>
      <c r="M2075" s="243">
        <v>148125</v>
      </c>
      <c r="N2075" s="243">
        <v>828.22331753009519</v>
      </c>
    </row>
    <row r="2076" spans="1:14">
      <c r="A2076" t="str">
        <f t="shared" si="33"/>
        <v>2006_0TOT_74</v>
      </c>
      <c r="B2076" s="243">
        <v>2006</v>
      </c>
      <c r="C2076" s="243" t="s">
        <v>147</v>
      </c>
      <c r="D2076" s="243">
        <v>0</v>
      </c>
      <c r="E2076" s="243">
        <v>74</v>
      </c>
      <c r="F2076" s="243">
        <v>869.08420275836636</v>
      </c>
      <c r="G2076" s="243">
        <v>10949356</v>
      </c>
      <c r="H2076" s="243">
        <v>4260223397.9025545</v>
      </c>
      <c r="I2076" s="243">
        <v>389.08438066152519</v>
      </c>
      <c r="J2076" s="243">
        <v>32.924245124614004</v>
      </c>
      <c r="K2076" s="243">
        <v>0.97352818130891094</v>
      </c>
      <c r="L2076" s="243">
        <v>125969404.03135061</v>
      </c>
      <c r="M2076" s="243">
        <v>147597</v>
      </c>
      <c r="N2076" s="243">
        <v>853.46859374750579</v>
      </c>
    </row>
    <row r="2077" spans="1:14">
      <c r="A2077" t="str">
        <f t="shared" si="33"/>
        <v>2006_0TOT_75</v>
      </c>
      <c r="B2077" s="243">
        <v>2006</v>
      </c>
      <c r="C2077" s="243" t="s">
        <v>147</v>
      </c>
      <c r="D2077" s="243">
        <v>0</v>
      </c>
      <c r="E2077" s="243">
        <v>75</v>
      </c>
      <c r="F2077" s="243">
        <v>888.83611645742019</v>
      </c>
      <c r="G2077" s="243">
        <v>11097603</v>
      </c>
      <c r="H2077" s="243">
        <v>4390685566.988061</v>
      </c>
      <c r="I2077" s="243">
        <v>395.64269572339731</v>
      </c>
      <c r="J2077" s="243">
        <v>33.932494700581032</v>
      </c>
      <c r="K2077" s="243">
        <v>1.008249575967028</v>
      </c>
      <c r="L2077" s="243">
        <v>130462169.08550644</v>
      </c>
      <c r="M2077" s="243">
        <v>148247</v>
      </c>
      <c r="N2077" s="243">
        <v>880.03243968179083</v>
      </c>
    </row>
    <row r="2078" spans="1:14">
      <c r="A2078" t="str">
        <f t="shared" si="33"/>
        <v>2006_0TOT_76</v>
      </c>
      <c r="B2078" s="243">
        <v>2006</v>
      </c>
      <c r="C2078" s="243" t="s">
        <v>147</v>
      </c>
      <c r="D2078" s="243">
        <v>0</v>
      </c>
      <c r="E2078" s="243">
        <v>76</v>
      </c>
      <c r="F2078" s="243">
        <v>921.75597262250972</v>
      </c>
      <c r="G2078" s="243">
        <v>11244431</v>
      </c>
      <c r="H2078" s="243">
        <v>4524656885.327981</v>
      </c>
      <c r="I2078" s="243">
        <v>402.39091558550012</v>
      </c>
      <c r="J2078" s="243">
        <v>34.967864002308929</v>
      </c>
      <c r="K2078" s="243">
        <v>1.0353693017278971</v>
      </c>
      <c r="L2078" s="243">
        <v>133971318.33992004</v>
      </c>
      <c r="M2078" s="243">
        <v>146828</v>
      </c>
      <c r="N2078" s="243">
        <v>912.43712602446431</v>
      </c>
    </row>
    <row r="2079" spans="1:14">
      <c r="A2079" t="str">
        <f t="shared" si="33"/>
        <v>2006_0TOT_77</v>
      </c>
      <c r="B2079" s="243">
        <v>2006</v>
      </c>
      <c r="C2079" s="243" t="s">
        <v>147</v>
      </c>
      <c r="D2079" s="243">
        <v>0</v>
      </c>
      <c r="E2079" s="243">
        <v>77</v>
      </c>
      <c r="F2079" s="243">
        <v>954.67582878759947</v>
      </c>
      <c r="G2079" s="243">
        <v>11393925</v>
      </c>
      <c r="H2079" s="243">
        <v>4664310599.3331203</v>
      </c>
      <c r="I2079" s="243">
        <v>409.36820273374803</v>
      </c>
      <c r="J2079" s="243">
        <v>36.047148509955093</v>
      </c>
      <c r="K2079" s="243">
        <v>1.0792845076461646</v>
      </c>
      <c r="L2079" s="243">
        <v>139653714.00513935</v>
      </c>
      <c r="M2079" s="243">
        <v>149494</v>
      </c>
      <c r="N2079" s="243">
        <v>934.17604723359705</v>
      </c>
    </row>
    <row r="2080" spans="1:14">
      <c r="A2080" t="str">
        <f t="shared" si="33"/>
        <v>2006_0TOT_78</v>
      </c>
      <c r="B2080" s="243">
        <v>2006</v>
      </c>
      <c r="C2080" s="243" t="s">
        <v>147</v>
      </c>
      <c r="D2080" s="243">
        <v>0</v>
      </c>
      <c r="E2080" s="243">
        <v>78</v>
      </c>
      <c r="F2080" s="243">
        <v>987.595684952689</v>
      </c>
      <c r="G2080" s="243">
        <v>11540551</v>
      </c>
      <c r="H2080" s="243">
        <v>4807711130.0024271</v>
      </c>
      <c r="I2080" s="243">
        <v>416.59285852143688</v>
      </c>
      <c r="J2080" s="243">
        <v>37.155389506209062</v>
      </c>
      <c r="K2080" s="243">
        <v>1.1082409962539685</v>
      </c>
      <c r="L2080" s="243">
        <v>143400530.66930676</v>
      </c>
      <c r="M2080" s="243">
        <v>146626</v>
      </c>
      <c r="N2080" s="243">
        <v>978.00206422671806</v>
      </c>
    </row>
    <row r="2081" spans="1:14">
      <c r="A2081" t="str">
        <f t="shared" si="33"/>
        <v>2006_0TOT_79</v>
      </c>
      <c r="B2081" s="243">
        <v>2006</v>
      </c>
      <c r="C2081" s="243" t="s">
        <v>147</v>
      </c>
      <c r="D2081" s="243">
        <v>0</v>
      </c>
      <c r="E2081" s="243">
        <v>79</v>
      </c>
      <c r="F2081" s="243">
        <v>1026.3094358028345</v>
      </c>
      <c r="G2081" s="243">
        <v>11690276</v>
      </c>
      <c r="H2081" s="243">
        <v>4957952085.4913187</v>
      </c>
      <c r="I2081" s="243">
        <v>424.10907026415106</v>
      </c>
      <c r="J2081" s="243">
        <v>38.316495294395629</v>
      </c>
      <c r="K2081" s="243">
        <v>1.1611057881865676</v>
      </c>
      <c r="L2081" s="243">
        <v>150240955.4888916</v>
      </c>
      <c r="M2081" s="243">
        <v>149725</v>
      </c>
      <c r="N2081" s="243">
        <v>1003.4460209643787</v>
      </c>
    </row>
    <row r="2082" spans="1:14">
      <c r="A2082" t="str">
        <f t="shared" si="33"/>
        <v>2006_0TOT_80</v>
      </c>
      <c r="B2082" s="243">
        <v>2006</v>
      </c>
      <c r="C2082" s="243" t="s">
        <v>147</v>
      </c>
      <c r="D2082" s="243">
        <v>0</v>
      </c>
      <c r="E2082" s="243">
        <v>80</v>
      </c>
      <c r="F2082" s="243">
        <v>1053.4353972828683</v>
      </c>
      <c r="G2082" s="243">
        <v>11837534</v>
      </c>
      <c r="H2082" s="243">
        <v>5111969878.1328001</v>
      </c>
      <c r="I2082" s="243">
        <v>431.84415589706435</v>
      </c>
      <c r="J2082" s="243">
        <v>39.50678957825329</v>
      </c>
      <c r="K2082" s="243">
        <v>1.1902942838576607</v>
      </c>
      <c r="L2082" s="243">
        <v>154017792.6414814</v>
      </c>
      <c r="M2082" s="243">
        <v>147258</v>
      </c>
      <c r="N2082" s="243">
        <v>1045.9044170196621</v>
      </c>
    </row>
    <row r="2083" spans="1:14">
      <c r="A2083" t="str">
        <f t="shared" si="33"/>
        <v>2006_0TOT_81</v>
      </c>
      <c r="B2083" s="243">
        <v>2006</v>
      </c>
      <c r="C2083" s="243" t="s">
        <v>147</v>
      </c>
      <c r="D2083" s="243">
        <v>0</v>
      </c>
      <c r="E2083" s="243">
        <v>81</v>
      </c>
      <c r="F2083" s="243">
        <v>1119.2751096130476</v>
      </c>
      <c r="G2083" s="243">
        <v>11984551</v>
      </c>
      <c r="H2083" s="243">
        <v>5271822068.8433113</v>
      </c>
      <c r="I2083" s="243">
        <v>439.88482078663702</v>
      </c>
      <c r="J2083" s="243">
        <v>40.742173786802212</v>
      </c>
      <c r="K2083" s="243">
        <v>1.2353842085489219</v>
      </c>
      <c r="L2083" s="243">
        <v>159852190.71051121</v>
      </c>
      <c r="M2083" s="243">
        <v>147017</v>
      </c>
      <c r="N2083" s="243">
        <v>1087.3041261249462</v>
      </c>
    </row>
    <row r="2084" spans="1:14">
      <c r="A2084" t="str">
        <f t="shared" si="33"/>
        <v>2006_0TOT_82</v>
      </c>
      <c r="B2084" s="243">
        <v>2006</v>
      </c>
      <c r="C2084" s="243" t="s">
        <v>147</v>
      </c>
      <c r="D2084" s="243">
        <v>0</v>
      </c>
      <c r="E2084" s="243">
        <v>82</v>
      </c>
      <c r="F2084" s="243">
        <v>1185.1148219432266</v>
      </c>
      <c r="G2084" s="243">
        <v>12134550</v>
      </c>
      <c r="H2084" s="243">
        <v>5443535560.1471691</v>
      </c>
      <c r="I2084" s="243">
        <v>448.59805762448292</v>
      </c>
      <c r="J2084" s="243">
        <v>42.069225575136812</v>
      </c>
      <c r="K2084" s="243">
        <v>1.3270517883346002</v>
      </c>
      <c r="L2084" s="243">
        <v>171713491.3038578</v>
      </c>
      <c r="M2084" s="243">
        <v>149999</v>
      </c>
      <c r="N2084" s="243">
        <v>1144.7642404539884</v>
      </c>
    </row>
    <row r="2085" spans="1:14">
      <c r="A2085" t="str">
        <f t="shared" si="33"/>
        <v>2006_0TOT_83</v>
      </c>
      <c r="B2085" s="243">
        <v>2006</v>
      </c>
      <c r="C2085" s="243" t="s">
        <v>147</v>
      </c>
      <c r="D2085" s="243">
        <v>0</v>
      </c>
      <c r="E2085" s="243">
        <v>83</v>
      </c>
      <c r="F2085" s="243">
        <v>1222.4239922636618</v>
      </c>
      <c r="G2085" s="243">
        <v>12281397</v>
      </c>
      <c r="H2085" s="243">
        <v>5619554126.1085644</v>
      </c>
      <c r="I2085" s="243">
        <v>457.56636041555896</v>
      </c>
      <c r="J2085" s="243">
        <v>43.42954823217147</v>
      </c>
      <c r="K2085" s="243">
        <v>1.3603226570346578</v>
      </c>
      <c r="L2085" s="243">
        <v>176018565.96139526</v>
      </c>
      <c r="M2085" s="243">
        <v>146847</v>
      </c>
      <c r="N2085" s="243">
        <v>1198.6527880133422</v>
      </c>
    </row>
    <row r="2086" spans="1:14">
      <c r="A2086" t="str">
        <f t="shared" si="33"/>
        <v>2006_0TOT_84</v>
      </c>
      <c r="B2086" s="243">
        <v>2006</v>
      </c>
      <c r="C2086" s="243" t="s">
        <v>147</v>
      </c>
      <c r="D2086" s="243">
        <v>0</v>
      </c>
      <c r="E2086" s="243">
        <v>84</v>
      </c>
      <c r="F2086" s="243">
        <v>1290.4583616715136</v>
      </c>
      <c r="G2086" s="243">
        <v>12428064</v>
      </c>
      <c r="H2086" s="243">
        <v>5803400896.2610245</v>
      </c>
      <c r="I2086" s="243">
        <v>466.95936682181753</v>
      </c>
      <c r="J2086" s="243">
        <v>44.850369527328965</v>
      </c>
      <c r="K2086" s="243">
        <v>1.420821295157495</v>
      </c>
      <c r="L2086" s="243">
        <v>183846770.1524601</v>
      </c>
      <c r="M2086" s="243">
        <v>146667</v>
      </c>
      <c r="N2086" s="243">
        <v>1253.4978567261899</v>
      </c>
    </row>
    <row r="2087" spans="1:14">
      <c r="A2087" t="str">
        <f t="shared" si="33"/>
        <v>2006_0TOT_85</v>
      </c>
      <c r="B2087" s="243">
        <v>2006</v>
      </c>
      <c r="C2087" s="243" t="s">
        <v>147</v>
      </c>
      <c r="D2087" s="243">
        <v>0</v>
      </c>
      <c r="E2087" s="243">
        <v>85</v>
      </c>
      <c r="F2087" s="243">
        <v>1316.7942466035854</v>
      </c>
      <c r="G2087" s="243">
        <v>12577123</v>
      </c>
      <c r="H2087" s="243">
        <v>5999248242.2493534</v>
      </c>
      <c r="I2087" s="243">
        <v>476.99686504213668</v>
      </c>
      <c r="J2087" s="243">
        <v>46.363934761842117</v>
      </c>
      <c r="K2087" s="243">
        <v>1.5135652345131518</v>
      </c>
      <c r="L2087" s="243">
        <v>195847345.98832893</v>
      </c>
      <c r="M2087" s="243">
        <v>149059</v>
      </c>
      <c r="N2087" s="243">
        <v>1313.8914522996192</v>
      </c>
    </row>
    <row r="2088" spans="1:14">
      <c r="A2088" t="str">
        <f t="shared" si="33"/>
        <v>2006_0TOT_86</v>
      </c>
      <c r="B2088" s="243">
        <v>2006</v>
      </c>
      <c r="C2088" s="243" t="s">
        <v>147</v>
      </c>
      <c r="D2088" s="243">
        <v>0</v>
      </c>
      <c r="E2088" s="243">
        <v>86</v>
      </c>
      <c r="F2088" s="243">
        <v>1404.5805297104912</v>
      </c>
      <c r="G2088" s="243">
        <v>12729484</v>
      </c>
      <c r="H2088" s="243">
        <v>6207145648.3527641</v>
      </c>
      <c r="I2088" s="243">
        <v>487.61958052288406</v>
      </c>
      <c r="J2088" s="243">
        <v>47.97062636460879</v>
      </c>
      <c r="K2088" s="243">
        <v>1.6066916027666736</v>
      </c>
      <c r="L2088" s="243">
        <v>207897406.10341072</v>
      </c>
      <c r="M2088" s="243">
        <v>152361</v>
      </c>
      <c r="N2088" s="243">
        <v>1364.5053924784604</v>
      </c>
    </row>
    <row r="2089" spans="1:14">
      <c r="A2089" t="str">
        <f t="shared" si="33"/>
        <v>2006_0TOT_87</v>
      </c>
      <c r="B2089" s="243">
        <v>2006</v>
      </c>
      <c r="C2089" s="243" t="s">
        <v>147</v>
      </c>
      <c r="D2089" s="243">
        <v>0</v>
      </c>
      <c r="E2089" s="243">
        <v>87</v>
      </c>
      <c r="F2089" s="243">
        <v>1497.8534555115784</v>
      </c>
      <c r="G2089" s="243">
        <v>12873233</v>
      </c>
      <c r="H2089" s="243">
        <v>6416066769.7780361</v>
      </c>
      <c r="I2089" s="243">
        <v>498.40368536621969</v>
      </c>
      <c r="J2089" s="243">
        <v>49.585229537039005</v>
      </c>
      <c r="K2089" s="243">
        <v>1.6146031724302148</v>
      </c>
      <c r="L2089" s="243">
        <v>208921121.42527199</v>
      </c>
      <c r="M2089" s="243">
        <v>143749</v>
      </c>
      <c r="N2089" s="243">
        <v>1453.3744333892548</v>
      </c>
    </row>
    <row r="2090" spans="1:14">
      <c r="A2090" t="str">
        <f t="shared" si="33"/>
        <v>2006_0TOT_88</v>
      </c>
      <c r="B2090" s="243">
        <v>2006</v>
      </c>
      <c r="C2090" s="243" t="s">
        <v>147</v>
      </c>
      <c r="D2090" s="243">
        <v>0</v>
      </c>
      <c r="E2090" s="243">
        <v>88</v>
      </c>
      <c r="F2090" s="243">
        <v>1580.1530959243025</v>
      </c>
      <c r="G2090" s="243">
        <v>13020136</v>
      </c>
      <c r="H2090" s="243">
        <v>6643329308.3672466</v>
      </c>
      <c r="I2090" s="243">
        <v>510.23501662096669</v>
      </c>
      <c r="J2090" s="243">
        <v>51.341580514275805</v>
      </c>
      <c r="K2090" s="243">
        <v>1.7563509772367993</v>
      </c>
      <c r="L2090" s="243">
        <v>227262538.58921051</v>
      </c>
      <c r="M2090" s="243">
        <v>146903</v>
      </c>
      <c r="N2090" s="243">
        <v>1547.0244895557648</v>
      </c>
    </row>
    <row r="2091" spans="1:14">
      <c r="A2091" t="str">
        <f t="shared" si="33"/>
        <v>2006_0TOT_89</v>
      </c>
      <c r="B2091" s="243">
        <v>2006</v>
      </c>
      <c r="C2091" s="243" t="s">
        <v>147</v>
      </c>
      <c r="D2091" s="243">
        <v>0</v>
      </c>
      <c r="E2091" s="243">
        <v>89</v>
      </c>
      <c r="F2091" s="243">
        <v>1711.8325205846609</v>
      </c>
      <c r="G2091" s="243">
        <v>13168529</v>
      </c>
      <c r="H2091" s="243">
        <v>6886818067.1919136</v>
      </c>
      <c r="I2091" s="243">
        <v>522.97550221379424</v>
      </c>
      <c r="J2091" s="243">
        <v>53.223332439439687</v>
      </c>
      <c r="K2091" s="243">
        <v>1.8817519251638828</v>
      </c>
      <c r="L2091" s="243">
        <v>243488758.82466698</v>
      </c>
      <c r="M2091" s="243">
        <v>148393</v>
      </c>
      <c r="N2091" s="243">
        <v>1640.8372283373676</v>
      </c>
    </row>
    <row r="2092" spans="1:14">
      <c r="A2092" t="str">
        <f t="shared" si="33"/>
        <v>2006_0TOT_90</v>
      </c>
      <c r="B2092" s="243">
        <v>2006</v>
      </c>
      <c r="C2092" s="243" t="s">
        <v>147</v>
      </c>
      <c r="D2092" s="243">
        <v>0</v>
      </c>
      <c r="E2092" s="243">
        <v>90</v>
      </c>
      <c r="F2092" s="243">
        <v>1843.5119452450194</v>
      </c>
      <c r="G2092" s="243">
        <v>13316581</v>
      </c>
      <c r="H2092" s="243">
        <v>7149510087.0779076</v>
      </c>
      <c r="I2092" s="243">
        <v>536.88781580481566</v>
      </c>
      <c r="J2092" s="243">
        <v>55.25349274963952</v>
      </c>
      <c r="K2092" s="243">
        <v>2.0301603101998325</v>
      </c>
      <c r="L2092" s="243">
        <v>262692019.88599396</v>
      </c>
      <c r="M2092" s="243">
        <v>148052</v>
      </c>
      <c r="N2092" s="243">
        <v>1774.3226696430575</v>
      </c>
    </row>
    <row r="2093" spans="1:14">
      <c r="A2093" t="str">
        <f t="shared" si="33"/>
        <v>2006_0TOT_91</v>
      </c>
      <c r="B2093" s="243">
        <v>2006</v>
      </c>
      <c r="C2093" s="243" t="s">
        <v>147</v>
      </c>
      <c r="D2093" s="243">
        <v>0</v>
      </c>
      <c r="E2093" s="243">
        <v>91</v>
      </c>
      <c r="F2093" s="243">
        <v>2019.084511458831</v>
      </c>
      <c r="G2093" s="243">
        <v>13463773</v>
      </c>
      <c r="H2093" s="243">
        <v>7434123986.7982025</v>
      </c>
      <c r="I2093" s="243">
        <v>552.15755544884803</v>
      </c>
      <c r="J2093" s="243">
        <v>57.453071721220404</v>
      </c>
      <c r="K2093" s="243">
        <v>2.199578971580884</v>
      </c>
      <c r="L2093" s="243">
        <v>284613899.72029495</v>
      </c>
      <c r="M2093" s="243">
        <v>147192</v>
      </c>
      <c r="N2093" s="243">
        <v>1933.6234287209559</v>
      </c>
    </row>
    <row r="2094" spans="1:14">
      <c r="A2094" t="str">
        <f t="shared" si="33"/>
        <v>2006_0TOT_92</v>
      </c>
      <c r="B2094" s="243">
        <v>2006</v>
      </c>
      <c r="C2094" s="243" t="s">
        <v>147</v>
      </c>
      <c r="D2094" s="243">
        <v>0</v>
      </c>
      <c r="E2094" s="243">
        <v>92</v>
      </c>
      <c r="F2094" s="243">
        <v>2205.6303630610055</v>
      </c>
      <c r="G2094" s="243">
        <v>13611863</v>
      </c>
      <c r="H2094" s="243">
        <v>7748710133.391118</v>
      </c>
      <c r="I2094" s="243">
        <v>569.26154291966634</v>
      </c>
      <c r="J2094" s="243">
        <v>59.884284931384975</v>
      </c>
      <c r="K2094" s="243">
        <v>2.4312132101645716</v>
      </c>
      <c r="L2094" s="243">
        <v>314586146.59291553</v>
      </c>
      <c r="M2094" s="243">
        <v>148090</v>
      </c>
      <c r="N2094" s="243">
        <v>2124.290273434503</v>
      </c>
    </row>
    <row r="2095" spans="1:14">
      <c r="A2095" t="str">
        <f t="shared" si="33"/>
        <v>2006_0TOT_93</v>
      </c>
      <c r="B2095" s="243">
        <v>2006</v>
      </c>
      <c r="C2095" s="243" t="s">
        <v>147</v>
      </c>
      <c r="D2095" s="243">
        <v>0</v>
      </c>
      <c r="E2095" s="243">
        <v>93</v>
      </c>
      <c r="F2095" s="243">
        <v>2422.9014137505969</v>
      </c>
      <c r="G2095" s="243">
        <v>13759941</v>
      </c>
      <c r="H2095" s="243">
        <v>8091638882.0959988</v>
      </c>
      <c r="I2095" s="243">
        <v>588.05767278333519</v>
      </c>
      <c r="J2095" s="243">
        <v>62.534538011586214</v>
      </c>
      <c r="K2095" s="243">
        <v>2.6502530802012387</v>
      </c>
      <c r="L2095" s="243">
        <v>342928748.70488071</v>
      </c>
      <c r="M2095" s="243">
        <v>148078</v>
      </c>
      <c r="N2095" s="243">
        <v>2315.8656161271811</v>
      </c>
    </row>
    <row r="2096" spans="1:14">
      <c r="A2096" t="str">
        <f t="shared" si="33"/>
        <v>2006_0TOT_94</v>
      </c>
      <c r="B2096" s="243">
        <v>2006</v>
      </c>
      <c r="C2096" s="243" t="s">
        <v>147</v>
      </c>
      <c r="D2096" s="243">
        <v>0</v>
      </c>
      <c r="E2096" s="243">
        <v>94</v>
      </c>
      <c r="F2096" s="243">
        <v>2633.5884932071708</v>
      </c>
      <c r="G2096" s="243">
        <v>13909029</v>
      </c>
      <c r="H2096" s="243">
        <v>8472727243.3581848</v>
      </c>
      <c r="I2096" s="243">
        <v>609.15303601410164</v>
      </c>
      <c r="J2096" s="243">
        <v>65.479699672946737</v>
      </c>
      <c r="K2096" s="243">
        <v>2.9451616613605225</v>
      </c>
      <c r="L2096" s="243">
        <v>381088361.26218605</v>
      </c>
      <c r="M2096" s="243">
        <v>149088</v>
      </c>
      <c r="N2096" s="243">
        <v>2556.1303475946156</v>
      </c>
    </row>
    <row r="2097" spans="1:14">
      <c r="A2097" t="str">
        <f t="shared" si="33"/>
        <v>2006_0TOT_95</v>
      </c>
      <c r="B2097" s="243">
        <v>2006</v>
      </c>
      <c r="C2097" s="243" t="s">
        <v>147</v>
      </c>
      <c r="D2097" s="243">
        <v>0</v>
      </c>
      <c r="E2097" s="243">
        <v>95</v>
      </c>
      <c r="F2097" s="243">
        <v>3028.6267671882465</v>
      </c>
      <c r="G2097" s="243">
        <v>14056140</v>
      </c>
      <c r="H2097" s="243">
        <v>8890166537.1835918</v>
      </c>
      <c r="I2097" s="243">
        <v>632.47566808409647</v>
      </c>
      <c r="J2097" s="243">
        <v>68.705791910579165</v>
      </c>
      <c r="K2097" s="243">
        <v>3.2260922376324288</v>
      </c>
      <c r="L2097" s="243">
        <v>417439293.82540703</v>
      </c>
      <c r="M2097" s="243">
        <v>147111</v>
      </c>
      <c r="N2097" s="243">
        <v>2837.580424478163</v>
      </c>
    </row>
    <row r="2098" spans="1:14">
      <c r="A2098" t="str">
        <f t="shared" si="33"/>
        <v>2006_0TOT_96</v>
      </c>
      <c r="B2098" s="243">
        <v>2006</v>
      </c>
      <c r="C2098" s="243" t="s">
        <v>147</v>
      </c>
      <c r="D2098" s="243">
        <v>0</v>
      </c>
      <c r="E2098" s="243">
        <v>96</v>
      </c>
      <c r="F2098" s="243">
        <v>3423.6650411693217</v>
      </c>
      <c r="G2098" s="243">
        <v>14204678</v>
      </c>
      <c r="H2098" s="243">
        <v>9368729281.7916565</v>
      </c>
      <c r="I2098" s="243">
        <v>659.55238702289887</v>
      </c>
      <c r="J2098" s="243">
        <v>72.404263948158544</v>
      </c>
      <c r="K2098" s="243">
        <v>3.6984720375793785</v>
      </c>
      <c r="L2098" s="243">
        <v>478562744.60806465</v>
      </c>
      <c r="M2098" s="243">
        <v>148538</v>
      </c>
      <c r="N2098" s="243">
        <v>3221.8203059692783</v>
      </c>
    </row>
    <row r="2099" spans="1:14">
      <c r="A2099" t="str">
        <f t="shared" si="33"/>
        <v>2006_0TOT_97</v>
      </c>
      <c r="B2099" s="243">
        <v>2006</v>
      </c>
      <c r="C2099" s="243" t="s">
        <v>147</v>
      </c>
      <c r="D2099" s="243">
        <v>0</v>
      </c>
      <c r="E2099" s="243">
        <v>97</v>
      </c>
      <c r="F2099" s="243">
        <v>3950.3827398107564</v>
      </c>
      <c r="G2099" s="243">
        <v>14351665</v>
      </c>
      <c r="H2099" s="243">
        <v>9910976143.2562389</v>
      </c>
      <c r="I2099" s="243">
        <v>690.58023185855018</v>
      </c>
      <c r="J2099" s="243">
        <v>76.594905357644762</v>
      </c>
      <c r="K2099" s="243">
        <v>4.1906414094862185</v>
      </c>
      <c r="L2099" s="243">
        <v>542246861.46458244</v>
      </c>
      <c r="M2099" s="243">
        <v>146987</v>
      </c>
      <c r="N2099" s="243">
        <v>3689.0804048288792</v>
      </c>
    </row>
    <row r="2100" spans="1:14">
      <c r="A2100" t="str">
        <f t="shared" si="33"/>
        <v>2006_0TOT_98</v>
      </c>
      <c r="B2100" s="243">
        <v>2006</v>
      </c>
      <c r="C2100" s="243" t="s">
        <v>147</v>
      </c>
      <c r="D2100" s="243">
        <v>0</v>
      </c>
      <c r="E2100" s="243">
        <v>98</v>
      </c>
      <c r="F2100" s="243">
        <v>4872.1387124332659</v>
      </c>
      <c r="G2100" s="243">
        <v>14499463</v>
      </c>
      <c r="H2100" s="243">
        <v>10560902636.860559</v>
      </c>
      <c r="I2100" s="243">
        <v>728.3650875112105</v>
      </c>
      <c r="J2100" s="243">
        <v>81.617726273314247</v>
      </c>
      <c r="K2100" s="243">
        <v>5.0228209156694845</v>
      </c>
      <c r="L2100" s="243">
        <v>649926493.60432053</v>
      </c>
      <c r="M2100" s="243">
        <v>147798</v>
      </c>
      <c r="N2100" s="243">
        <v>4397.3970798273358</v>
      </c>
    </row>
    <row r="2101" spans="1:14">
      <c r="A2101" t="str">
        <f t="shared" si="33"/>
        <v>2006_0TOT_99</v>
      </c>
      <c r="B2101" s="243">
        <v>2006</v>
      </c>
      <c r="C2101" s="243" t="s">
        <v>147</v>
      </c>
      <c r="D2101" s="243">
        <v>0</v>
      </c>
      <c r="E2101" s="243">
        <v>99</v>
      </c>
      <c r="F2101" s="243">
        <v>6518.131520687748</v>
      </c>
      <c r="G2101" s="243">
        <v>14648463</v>
      </c>
      <c r="H2101" s="243">
        <v>11388226245.469975</v>
      </c>
      <c r="I2101" s="243">
        <v>777.43489166542417</v>
      </c>
      <c r="J2101" s="243">
        <v>88.011523673856033</v>
      </c>
      <c r="K2101" s="243">
        <v>6.3937974005417857</v>
      </c>
      <c r="L2101" s="243">
        <v>827323608.60941505</v>
      </c>
      <c r="M2101" s="243">
        <v>149000</v>
      </c>
      <c r="N2101" s="243">
        <v>5552.5074403316448</v>
      </c>
    </row>
    <row r="2102" spans="1:14">
      <c r="A2102" t="str">
        <f t="shared" si="33"/>
        <v>2006_0TOT_100</v>
      </c>
      <c r="B2102" s="243">
        <v>2006</v>
      </c>
      <c r="C2102" s="243" t="s">
        <v>147</v>
      </c>
      <c r="D2102" s="243">
        <v>0</v>
      </c>
      <c r="E2102" s="243">
        <v>100</v>
      </c>
      <c r="F2102" s="243">
        <v>71106.889316593617</v>
      </c>
      <c r="G2102" s="243">
        <v>14795235</v>
      </c>
      <c r="H2102" s="243">
        <v>12939471753.348211</v>
      </c>
      <c r="I2102" s="243">
        <v>874.57020813445752</v>
      </c>
      <c r="J2102" s="243">
        <v>100</v>
      </c>
      <c r="K2102" s="243">
        <v>11.988476326143967</v>
      </c>
      <c r="L2102" s="243">
        <v>1551245507.8782368</v>
      </c>
      <c r="M2102" s="243">
        <v>146772</v>
      </c>
      <c r="N2102" s="243">
        <v>10569.083393823323</v>
      </c>
    </row>
    <row r="2103" spans="1:14">
      <c r="A2103" t="str">
        <f t="shared" si="33"/>
        <v>2006_1TOT_1</v>
      </c>
      <c r="B2103" s="243">
        <v>2006</v>
      </c>
      <c r="C2103" s="243" t="s">
        <v>147</v>
      </c>
      <c r="D2103" s="243">
        <v>1</v>
      </c>
      <c r="E2103" s="243">
        <v>1</v>
      </c>
      <c r="F2103" s="243">
        <v>0</v>
      </c>
      <c r="G2103" s="243">
        <v>109799</v>
      </c>
      <c r="H2103" s="243">
        <v>0</v>
      </c>
      <c r="I2103" s="243">
        <v>0</v>
      </c>
      <c r="J2103" s="243">
        <v>0</v>
      </c>
      <c r="K2103" s="243">
        <v>0</v>
      </c>
      <c r="L2103" s="243">
        <v>0</v>
      </c>
      <c r="M2103" s="243">
        <v>109799</v>
      </c>
      <c r="N2103" s="243">
        <v>0</v>
      </c>
    </row>
    <row r="2104" spans="1:14">
      <c r="A2104" t="str">
        <f t="shared" si="33"/>
        <v>2006_1TOT_2</v>
      </c>
      <c r="B2104" s="243">
        <v>2006</v>
      </c>
      <c r="C2104" s="243" t="s">
        <v>147</v>
      </c>
      <c r="D2104" s="243">
        <v>1</v>
      </c>
      <c r="E2104" s="243">
        <v>2</v>
      </c>
      <c r="F2104" s="243">
        <v>64.193719521924791</v>
      </c>
      <c r="G2104" s="243">
        <v>217724</v>
      </c>
      <c r="H2104" s="243">
        <v>4283889.1468110513</v>
      </c>
      <c r="I2104" s="243">
        <v>19.675778264275188</v>
      </c>
      <c r="J2104" s="243">
        <v>4.218362982864244E-2</v>
      </c>
      <c r="K2104" s="243">
        <v>4.218362982864244E-2</v>
      </c>
      <c r="L2104" s="243">
        <v>4283889.1468110513</v>
      </c>
      <c r="M2104" s="243">
        <v>107925</v>
      </c>
      <c r="N2104" s="243">
        <v>39.693204973926811</v>
      </c>
    </row>
    <row r="2105" spans="1:14">
      <c r="A2105" t="str">
        <f t="shared" si="33"/>
        <v>2006_1TOT_3</v>
      </c>
      <c r="B2105" s="243">
        <v>2006</v>
      </c>
      <c r="C2105" s="243" t="s">
        <v>147</v>
      </c>
      <c r="D2105" s="243">
        <v>1</v>
      </c>
      <c r="E2105" s="243">
        <v>3</v>
      </c>
      <c r="F2105" s="243">
        <v>87.786283106905685</v>
      </c>
      <c r="G2105" s="243">
        <v>324395</v>
      </c>
      <c r="H2105" s="243">
        <v>12148996.33987044</v>
      </c>
      <c r="I2105" s="243">
        <v>37.451244130983646</v>
      </c>
      <c r="J2105" s="243">
        <v>0.11963165871650198</v>
      </c>
      <c r="K2105" s="243">
        <v>7.7448028887859538E-2</v>
      </c>
      <c r="L2105" s="243">
        <v>7865107.1930593885</v>
      </c>
      <c r="M2105" s="243">
        <v>106671</v>
      </c>
      <c r="N2105" s="243">
        <v>73.732384556809151</v>
      </c>
    </row>
    <row r="2106" spans="1:14">
      <c r="A2106" t="str">
        <f t="shared" si="33"/>
        <v>2006_1TOT_4</v>
      </c>
      <c r="B2106" s="243">
        <v>2006</v>
      </c>
      <c r="C2106" s="243" t="s">
        <v>147</v>
      </c>
      <c r="D2106" s="243">
        <v>1</v>
      </c>
      <c r="E2106" s="243">
        <v>4</v>
      </c>
      <c r="F2106" s="243">
        <v>100.07636274187249</v>
      </c>
      <c r="G2106" s="243">
        <v>432945</v>
      </c>
      <c r="H2106" s="243">
        <v>22369879.922459431</v>
      </c>
      <c r="I2106" s="243">
        <v>51.669103286697919</v>
      </c>
      <c r="J2106" s="243">
        <v>0.22027711306737752</v>
      </c>
      <c r="K2106" s="243">
        <v>0.10064545435087553</v>
      </c>
      <c r="L2106" s="243">
        <v>10220883.582588991</v>
      </c>
      <c r="M2106" s="243">
        <v>108550</v>
      </c>
      <c r="N2106" s="243">
        <v>94.158301083270302</v>
      </c>
    </row>
    <row r="2107" spans="1:14">
      <c r="A2107" t="str">
        <f t="shared" si="33"/>
        <v>2006_1TOT_5</v>
      </c>
      <c r="B2107" s="243">
        <v>2006</v>
      </c>
      <c r="C2107" s="243" t="s">
        <v>147</v>
      </c>
      <c r="D2107" s="243">
        <v>1</v>
      </c>
      <c r="E2107" s="243">
        <v>5</v>
      </c>
      <c r="F2107" s="243">
        <v>113.02483950014107</v>
      </c>
      <c r="G2107" s="243">
        <v>541503</v>
      </c>
      <c r="H2107" s="243">
        <v>34056338.002263226</v>
      </c>
      <c r="I2107" s="243">
        <v>62.892242521764842</v>
      </c>
      <c r="J2107" s="243">
        <v>0.33535413881473275</v>
      </c>
      <c r="K2107" s="243">
        <v>0.11507702574735523</v>
      </c>
      <c r="L2107" s="243">
        <v>11686458.079803795</v>
      </c>
      <c r="M2107" s="243">
        <v>108558</v>
      </c>
      <c r="N2107" s="243">
        <v>107.65174450343406</v>
      </c>
    </row>
    <row r="2108" spans="1:14">
      <c r="A2108" t="str">
        <f t="shared" si="33"/>
        <v>2006_1TOT_6</v>
      </c>
      <c r="B2108" s="243">
        <v>2006</v>
      </c>
      <c r="C2108" s="243" t="s">
        <v>147</v>
      </c>
      <c r="D2108" s="243">
        <v>1</v>
      </c>
      <c r="E2108" s="243">
        <v>6</v>
      </c>
      <c r="F2108" s="243">
        <v>126.41224767394419</v>
      </c>
      <c r="G2108" s="243">
        <v>649431</v>
      </c>
      <c r="H2108" s="243">
        <v>46806780.815420024</v>
      </c>
      <c r="I2108" s="243">
        <v>72.073524077877437</v>
      </c>
      <c r="J2108" s="243">
        <v>0.46090826529857659</v>
      </c>
      <c r="K2108" s="243">
        <v>0.12555412648384384</v>
      </c>
      <c r="L2108" s="243">
        <v>12750442.813156798</v>
      </c>
      <c r="M2108" s="243">
        <v>107928</v>
      </c>
      <c r="N2108" s="243">
        <v>118.13841462045806</v>
      </c>
    </row>
    <row r="2109" spans="1:14">
      <c r="A2109" t="str">
        <f t="shared" si="33"/>
        <v>2006_1TOT_7</v>
      </c>
      <c r="B2109" s="243">
        <v>2006</v>
      </c>
      <c r="C2109" s="243" t="s">
        <v>147</v>
      </c>
      <c r="D2109" s="243">
        <v>1</v>
      </c>
      <c r="E2109" s="243">
        <v>7</v>
      </c>
      <c r="F2109" s="243">
        <v>131.67942466035853</v>
      </c>
      <c r="G2109" s="243">
        <v>755486</v>
      </c>
      <c r="H2109" s="243">
        <v>60689906.114180349</v>
      </c>
      <c r="I2109" s="243">
        <v>80.332271033719152</v>
      </c>
      <c r="J2109" s="243">
        <v>0.59761596206601519</v>
      </c>
      <c r="K2109" s="243">
        <v>0.1367076967674386</v>
      </c>
      <c r="L2109" s="243">
        <v>13883125.298760325</v>
      </c>
      <c r="M2109" s="243">
        <v>106055</v>
      </c>
      <c r="N2109" s="243">
        <v>130.90495779322356</v>
      </c>
    </row>
    <row r="2110" spans="1:14">
      <c r="A2110" t="str">
        <f t="shared" si="33"/>
        <v>2006_1TOT_8</v>
      </c>
      <c r="B2110" s="243">
        <v>2006</v>
      </c>
      <c r="C2110" s="243" t="s">
        <v>147</v>
      </c>
      <c r="D2110" s="243">
        <v>1</v>
      </c>
      <c r="E2110" s="243">
        <v>8</v>
      </c>
      <c r="F2110" s="243">
        <v>148.13935274290336</v>
      </c>
      <c r="G2110" s="243">
        <v>862791</v>
      </c>
      <c r="H2110" s="243">
        <v>75812956.470766425</v>
      </c>
      <c r="I2110" s="243">
        <v>87.869433583297024</v>
      </c>
      <c r="J2110" s="243">
        <v>0.74653325106660384</v>
      </c>
      <c r="K2110" s="243">
        <v>0.14891728900058865</v>
      </c>
      <c r="L2110" s="243">
        <v>15123050.356586076</v>
      </c>
      <c r="M2110" s="243">
        <v>107305</v>
      </c>
      <c r="N2110" s="243">
        <v>140.93518807684708</v>
      </c>
    </row>
    <row r="2111" spans="1:14">
      <c r="A2111" t="str">
        <f t="shared" si="33"/>
        <v>2006_1TOT_9</v>
      </c>
      <c r="B2111" s="243">
        <v>2006</v>
      </c>
      <c r="C2111" s="243" t="s">
        <v>147</v>
      </c>
      <c r="D2111" s="243">
        <v>1</v>
      </c>
      <c r="E2111" s="243">
        <v>9</v>
      </c>
      <c r="F2111" s="243">
        <v>153.62599543708495</v>
      </c>
      <c r="G2111" s="243">
        <v>970718</v>
      </c>
      <c r="H2111" s="243">
        <v>92287916.480737701</v>
      </c>
      <c r="I2111" s="243">
        <v>95.071809197663683</v>
      </c>
      <c r="J2111" s="243">
        <v>0.90876284914564309</v>
      </c>
      <c r="K2111" s="243">
        <v>0.16222959807903925</v>
      </c>
      <c r="L2111" s="243">
        <v>16474960.009971276</v>
      </c>
      <c r="M2111" s="243">
        <v>107927</v>
      </c>
      <c r="N2111" s="243">
        <v>152.64910550623361</v>
      </c>
    </row>
    <row r="2112" spans="1:14">
      <c r="A2112" t="str">
        <f t="shared" si="33"/>
        <v>2006_1TOT_10</v>
      </c>
      <c r="B2112" s="243">
        <v>2006</v>
      </c>
      <c r="C2112" s="243" t="s">
        <v>147</v>
      </c>
      <c r="D2112" s="243">
        <v>1</v>
      </c>
      <c r="E2112" s="243">
        <v>10</v>
      </c>
      <c r="F2112" s="243">
        <v>164.59928082544818</v>
      </c>
      <c r="G2112" s="243">
        <v>1078644</v>
      </c>
      <c r="H2112" s="243">
        <v>109534936.26266076</v>
      </c>
      <c r="I2112" s="243">
        <v>101.54873736159544</v>
      </c>
      <c r="J2112" s="243">
        <v>1.0785949510499377</v>
      </c>
      <c r="K2112" s="243">
        <v>0.16983210190429465</v>
      </c>
      <c r="L2112" s="243">
        <v>17247019.781923056</v>
      </c>
      <c r="M2112" s="243">
        <v>107926</v>
      </c>
      <c r="N2112" s="243">
        <v>159.80412302802898</v>
      </c>
    </row>
    <row r="2113" spans="1:14">
      <c r="A2113" t="str">
        <f t="shared" si="33"/>
        <v>2006_1TOT_11</v>
      </c>
      <c r="B2113" s="243">
        <v>2006</v>
      </c>
      <c r="C2113" s="243" t="s">
        <v>147</v>
      </c>
      <c r="D2113" s="243">
        <v>1</v>
      </c>
      <c r="E2113" s="243">
        <v>11</v>
      </c>
      <c r="F2113" s="243">
        <v>173.06438669647122</v>
      </c>
      <c r="G2113" s="243">
        <v>1186570</v>
      </c>
      <c r="H2113" s="243">
        <v>127742252.41104886</v>
      </c>
      <c r="I2113" s="243">
        <v>107.65673530516435</v>
      </c>
      <c r="J2113" s="243">
        <v>1.2578831301449567</v>
      </c>
      <c r="K2113" s="243">
        <v>0.17928817909501893</v>
      </c>
      <c r="L2113" s="243">
        <v>18207316.148388103</v>
      </c>
      <c r="M2113" s="243">
        <v>107926</v>
      </c>
      <c r="N2113" s="243">
        <v>168.70185264336772</v>
      </c>
    </row>
    <row r="2114" spans="1:14">
      <c r="A2114" t="str">
        <f t="shared" si="33"/>
        <v>2006_1TOT_12</v>
      </c>
      <c r="B2114" s="243">
        <v>2006</v>
      </c>
      <c r="C2114" s="243" t="s">
        <v>147</v>
      </c>
      <c r="D2114" s="243">
        <v>1</v>
      </c>
      <c r="E2114" s="243">
        <v>12</v>
      </c>
      <c r="F2114" s="243">
        <v>181.059208907993</v>
      </c>
      <c r="G2114" s="243">
        <v>1293878</v>
      </c>
      <c r="H2114" s="243">
        <v>146709671.43727586</v>
      </c>
      <c r="I2114" s="243">
        <v>113.38756160725806</v>
      </c>
      <c r="J2114" s="243">
        <v>1.4446560730449189</v>
      </c>
      <c r="K2114" s="243">
        <v>0.18677294289996227</v>
      </c>
      <c r="L2114" s="243">
        <v>18967419.026226997</v>
      </c>
      <c r="M2114" s="243">
        <v>107308</v>
      </c>
      <c r="N2114" s="243">
        <v>176.75680309228574</v>
      </c>
    </row>
    <row r="2115" spans="1:14">
      <c r="A2115" t="str">
        <f t="shared" si="33"/>
        <v>2006_1TOT_13</v>
      </c>
      <c r="B2115" s="243">
        <v>2006</v>
      </c>
      <c r="C2115" s="243" t="s">
        <v>147</v>
      </c>
      <c r="D2115" s="243">
        <v>1</v>
      </c>
      <c r="E2115" s="243">
        <v>13</v>
      </c>
      <c r="F2115" s="243">
        <v>191.87573307652244</v>
      </c>
      <c r="G2115" s="243">
        <v>1404301</v>
      </c>
      <c r="H2115" s="243">
        <v>167214142.14041427</v>
      </c>
      <c r="I2115" s="243">
        <v>119.07286410848833</v>
      </c>
      <c r="J2115" s="243">
        <v>1.6465644260230325</v>
      </c>
      <c r="K2115" s="243">
        <v>0.2019083529781136</v>
      </c>
      <c r="L2115" s="243">
        <v>20504470.703138411</v>
      </c>
      <c r="M2115" s="243">
        <v>110423</v>
      </c>
      <c r="N2115" s="243">
        <v>185.6902158349113</v>
      </c>
    </row>
    <row r="2116" spans="1:14">
      <c r="A2116" t="str">
        <f t="shared" ref="A2116:A2179" si="34">B2116&amp;"_"&amp;D2116&amp;C2116&amp;"_"&amp;E2116</f>
        <v>2006_1TOT_14</v>
      </c>
      <c r="B2116" s="243">
        <v>2006</v>
      </c>
      <c r="C2116" s="243" t="s">
        <v>147</v>
      </c>
      <c r="D2116" s="243">
        <v>1</v>
      </c>
      <c r="E2116" s="243">
        <v>14</v>
      </c>
      <c r="F2116" s="243">
        <v>197.51913699053782</v>
      </c>
      <c r="G2116" s="243">
        <v>1509107</v>
      </c>
      <c r="H2116" s="243">
        <v>187806070.05350703</v>
      </c>
      <c r="I2116" s="243">
        <v>124.4484785064989</v>
      </c>
      <c r="J2116" s="243">
        <v>1.8493339736875924</v>
      </c>
      <c r="K2116" s="243">
        <v>0.2027695476645599</v>
      </c>
      <c r="L2116" s="243">
        <v>20591927.913092762</v>
      </c>
      <c r="M2116" s="243">
        <v>104806</v>
      </c>
      <c r="N2116" s="243">
        <v>196.47661310509667</v>
      </c>
    </row>
    <row r="2117" spans="1:14">
      <c r="A2117" t="str">
        <f t="shared" si="34"/>
        <v>2006_1TOT_15</v>
      </c>
      <c r="B2117" s="243">
        <v>2006</v>
      </c>
      <c r="C2117" s="243" t="s">
        <v>147</v>
      </c>
      <c r="D2117" s="243">
        <v>1</v>
      </c>
      <c r="E2117" s="243">
        <v>15</v>
      </c>
      <c r="F2117" s="243">
        <v>205.41990247015929</v>
      </c>
      <c r="G2117" s="243">
        <v>1617661</v>
      </c>
      <c r="H2117" s="243">
        <v>209358467.4706068</v>
      </c>
      <c r="I2117" s="243">
        <v>129.42048270348781</v>
      </c>
      <c r="J2117" s="243">
        <v>2.0615613034352607</v>
      </c>
      <c r="K2117" s="243">
        <v>0.21222732974766823</v>
      </c>
      <c r="L2117" s="243">
        <v>21552397.417099774</v>
      </c>
      <c r="M2117" s="243">
        <v>108554</v>
      </c>
      <c r="N2117" s="243">
        <v>198.54079460084174</v>
      </c>
    </row>
    <row r="2118" spans="1:14">
      <c r="A2118" t="str">
        <f t="shared" si="34"/>
        <v>2006_1TOT_16</v>
      </c>
      <c r="B2118" s="243">
        <v>2006</v>
      </c>
      <c r="C2118" s="243" t="s">
        <v>147</v>
      </c>
      <c r="D2118" s="243">
        <v>1</v>
      </c>
      <c r="E2118" s="243">
        <v>16</v>
      </c>
      <c r="F2118" s="243">
        <v>213.97906507308261</v>
      </c>
      <c r="G2118" s="243">
        <v>1725589</v>
      </c>
      <c r="H2118" s="243">
        <v>232066291.03142396</v>
      </c>
      <c r="I2118" s="243">
        <v>134.48526331091816</v>
      </c>
      <c r="J2118" s="243">
        <v>2.2851661611885712</v>
      </c>
      <c r="K2118" s="243">
        <v>0.22360485775331052</v>
      </c>
      <c r="L2118" s="243">
        <v>22707823.560817152</v>
      </c>
      <c r="M2118" s="243">
        <v>107928</v>
      </c>
      <c r="N2118" s="243">
        <v>210.39789082367091</v>
      </c>
    </row>
    <row r="2119" spans="1:14">
      <c r="A2119" t="str">
        <f t="shared" si="34"/>
        <v>2006_1TOT_17</v>
      </c>
      <c r="B2119" s="243">
        <v>2006</v>
      </c>
      <c r="C2119" s="243" t="s">
        <v>147</v>
      </c>
      <c r="D2119" s="243">
        <v>1</v>
      </c>
      <c r="E2119" s="243">
        <v>17</v>
      </c>
      <c r="F2119" s="243">
        <v>222.53822767600593</v>
      </c>
      <c r="G2119" s="243">
        <v>1832275</v>
      </c>
      <c r="H2119" s="243">
        <v>255324101.59715602</v>
      </c>
      <c r="I2119" s="243">
        <v>139.34813365742372</v>
      </c>
      <c r="J2119" s="243">
        <v>2.5141867632412334</v>
      </c>
      <c r="K2119" s="243">
        <v>0.22902060205266217</v>
      </c>
      <c r="L2119" s="243">
        <v>23257810.565732062</v>
      </c>
      <c r="M2119" s="243">
        <v>106686</v>
      </c>
      <c r="N2119" s="243">
        <v>218.00246110766233</v>
      </c>
    </row>
    <row r="2120" spans="1:14">
      <c r="A2120" t="str">
        <f t="shared" si="34"/>
        <v>2006_1TOT_18</v>
      </c>
      <c r="B2120" s="243">
        <v>2006</v>
      </c>
      <c r="C2120" s="243" t="s">
        <v>147</v>
      </c>
      <c r="D2120" s="243">
        <v>1</v>
      </c>
      <c r="E2120" s="243">
        <v>18</v>
      </c>
      <c r="F2120" s="243">
        <v>230.43899315562743</v>
      </c>
      <c r="G2120" s="243">
        <v>1942063</v>
      </c>
      <c r="H2120" s="243">
        <v>280349167.78518212</v>
      </c>
      <c r="I2120" s="243">
        <v>144.35637143861044</v>
      </c>
      <c r="J2120" s="243">
        <v>2.7606096029402476</v>
      </c>
      <c r="K2120" s="243">
        <v>0.24642283969901424</v>
      </c>
      <c r="L2120" s="243">
        <v>25025066.1880261</v>
      </c>
      <c r="M2120" s="243">
        <v>109788</v>
      </c>
      <c r="N2120" s="243">
        <v>227.93990406989926</v>
      </c>
    </row>
    <row r="2121" spans="1:14">
      <c r="A2121" t="str">
        <f t="shared" si="34"/>
        <v>2006_1TOT_19</v>
      </c>
      <c r="B2121" s="243">
        <v>2006</v>
      </c>
      <c r="C2121" s="243" t="s">
        <v>147</v>
      </c>
      <c r="D2121" s="243">
        <v>1</v>
      </c>
      <c r="E2121" s="243">
        <v>19</v>
      </c>
      <c r="F2121" s="243">
        <v>230.43899315562743</v>
      </c>
      <c r="G2121" s="243">
        <v>2048119</v>
      </c>
      <c r="H2121" s="243">
        <v>304788605.64329475</v>
      </c>
      <c r="I2121" s="243">
        <v>148.81391444700955</v>
      </c>
      <c r="J2121" s="243">
        <v>3.0012657367699886</v>
      </c>
      <c r="K2121" s="243">
        <v>0.24065613382974105</v>
      </c>
      <c r="L2121" s="243">
        <v>24439437.858112633</v>
      </c>
      <c r="M2121" s="243">
        <v>106056</v>
      </c>
      <c r="N2121" s="243">
        <v>230.43899315562186</v>
      </c>
    </row>
    <row r="2122" spans="1:14">
      <c r="A2122" t="str">
        <f t="shared" si="34"/>
        <v>2006_1TOT_20</v>
      </c>
      <c r="B2122" s="243">
        <v>2006</v>
      </c>
      <c r="C2122" s="243" t="s">
        <v>147</v>
      </c>
      <c r="D2122" s="243">
        <v>1</v>
      </c>
      <c r="E2122" s="243">
        <v>20</v>
      </c>
      <c r="F2122" s="243">
        <v>240.31495000515432</v>
      </c>
      <c r="G2122" s="243">
        <v>2155422</v>
      </c>
      <c r="H2122" s="243">
        <v>329883433.09743267</v>
      </c>
      <c r="I2122" s="243">
        <v>153.04818875256569</v>
      </c>
      <c r="J2122" s="243">
        <v>3.2483755184801497</v>
      </c>
      <c r="K2122" s="243">
        <v>0.24710978171016107</v>
      </c>
      <c r="L2122" s="243">
        <v>25094827.454137921</v>
      </c>
      <c r="M2122" s="243">
        <v>107303</v>
      </c>
      <c r="N2122" s="243">
        <v>233.86883362196696</v>
      </c>
    </row>
    <row r="2123" spans="1:14">
      <c r="A2123" t="str">
        <f t="shared" si="34"/>
        <v>2006_1TOT_21</v>
      </c>
      <c r="B2123" s="243">
        <v>2006</v>
      </c>
      <c r="C2123" s="243" t="s">
        <v>147</v>
      </c>
      <c r="D2123" s="243">
        <v>1</v>
      </c>
      <c r="E2123" s="243">
        <v>21</v>
      </c>
      <c r="F2123" s="243">
        <v>247.99624977700856</v>
      </c>
      <c r="G2123" s="243">
        <v>2265843</v>
      </c>
      <c r="H2123" s="243">
        <v>356894484.85150993</v>
      </c>
      <c r="I2123" s="243">
        <v>157.51068580281597</v>
      </c>
      <c r="J2123" s="243">
        <v>3.5143544384352778</v>
      </c>
      <c r="K2123" s="243">
        <v>0.26597891995512812</v>
      </c>
      <c r="L2123" s="243">
        <v>27011051.754077256</v>
      </c>
      <c r="M2123" s="243">
        <v>110421</v>
      </c>
      <c r="N2123" s="243">
        <v>244.61879311070589</v>
      </c>
    </row>
    <row r="2124" spans="1:14">
      <c r="A2124" t="str">
        <f t="shared" si="34"/>
        <v>2006_1TOT_22</v>
      </c>
      <c r="B2124" s="243">
        <v>2006</v>
      </c>
      <c r="C2124" s="243" t="s">
        <v>147</v>
      </c>
      <c r="D2124" s="243">
        <v>1</v>
      </c>
      <c r="E2124" s="243">
        <v>22</v>
      </c>
      <c r="F2124" s="243">
        <v>258.96953516537178</v>
      </c>
      <c r="G2124" s="243">
        <v>2373142</v>
      </c>
      <c r="H2124" s="243">
        <v>384097873.50404531</v>
      </c>
      <c r="I2124" s="243">
        <v>161.85203982907274</v>
      </c>
      <c r="J2124" s="243">
        <v>3.7822273076147894</v>
      </c>
      <c r="K2124" s="243">
        <v>0.26787286917951159</v>
      </c>
      <c r="L2124" s="243">
        <v>27203388.652535379</v>
      </c>
      <c r="M2124" s="243">
        <v>107299</v>
      </c>
      <c r="N2124" s="243">
        <v>253.528818092763</v>
      </c>
    </row>
    <row r="2125" spans="1:14">
      <c r="A2125" t="str">
        <f t="shared" si="34"/>
        <v>2006_1TOT_23</v>
      </c>
      <c r="B2125" s="243">
        <v>2006</v>
      </c>
      <c r="C2125" s="243" t="s">
        <v>147</v>
      </c>
      <c r="D2125" s="243">
        <v>1</v>
      </c>
      <c r="E2125" s="243">
        <v>23</v>
      </c>
      <c r="F2125" s="243">
        <v>263.35884932071707</v>
      </c>
      <c r="G2125" s="243">
        <v>2478582</v>
      </c>
      <c r="H2125" s="243">
        <v>411857392.10071325</v>
      </c>
      <c r="I2125" s="243">
        <v>166.16653881159198</v>
      </c>
      <c r="J2125" s="243">
        <v>4.0555764108647772</v>
      </c>
      <c r="K2125" s="243">
        <v>0.27334910324998773</v>
      </c>
      <c r="L2125" s="243">
        <v>27759518.596667945</v>
      </c>
      <c r="M2125" s="243">
        <v>105440</v>
      </c>
      <c r="N2125" s="243">
        <v>263.2731278136186</v>
      </c>
    </row>
    <row r="2126" spans="1:14">
      <c r="A2126" t="str">
        <f t="shared" si="34"/>
        <v>2006_1TOT_24</v>
      </c>
      <c r="B2126" s="243">
        <v>2006</v>
      </c>
      <c r="C2126" s="243" t="s">
        <v>147</v>
      </c>
      <c r="D2126" s="243">
        <v>1</v>
      </c>
      <c r="E2126" s="243">
        <v>24</v>
      </c>
      <c r="F2126" s="243">
        <v>263.35884932071707</v>
      </c>
      <c r="G2126" s="243">
        <v>2587751</v>
      </c>
      <c r="H2126" s="243">
        <v>440608014.32220674</v>
      </c>
      <c r="I2126" s="243">
        <v>170.26677385969776</v>
      </c>
      <c r="J2126" s="243">
        <v>4.3386849516255577</v>
      </c>
      <c r="K2126" s="243">
        <v>0.28310854076078051</v>
      </c>
      <c r="L2126" s="243">
        <v>28750622.221493483</v>
      </c>
      <c r="M2126" s="243">
        <v>109169</v>
      </c>
      <c r="N2126" s="243">
        <v>263.35884932071815</v>
      </c>
    </row>
    <row r="2127" spans="1:14">
      <c r="A2127" t="str">
        <f t="shared" si="34"/>
        <v>2006_1TOT_25</v>
      </c>
      <c r="B2127" s="243">
        <v>2006</v>
      </c>
      <c r="C2127" s="243" t="s">
        <v>147</v>
      </c>
      <c r="D2127" s="243">
        <v>1</v>
      </c>
      <c r="E2127" s="243">
        <v>25</v>
      </c>
      <c r="F2127" s="243">
        <v>279.81877740326189</v>
      </c>
      <c r="G2127" s="243">
        <v>2697552</v>
      </c>
      <c r="H2127" s="243">
        <v>470625070.10407519</v>
      </c>
      <c r="I2127" s="243">
        <v>174.46376199757231</v>
      </c>
      <c r="J2127" s="243">
        <v>4.6342641149170811</v>
      </c>
      <c r="K2127" s="243">
        <v>0.29557916329152345</v>
      </c>
      <c r="L2127" s="243">
        <v>30017055.781868458</v>
      </c>
      <c r="M2127" s="243">
        <v>109801</v>
      </c>
      <c r="N2127" s="243">
        <v>273.37688893423973</v>
      </c>
    </row>
    <row r="2128" spans="1:14">
      <c r="A2128" t="str">
        <f t="shared" si="34"/>
        <v>2006_1TOT_26</v>
      </c>
      <c r="B2128" s="243">
        <v>2006</v>
      </c>
      <c r="C2128" s="243" t="s">
        <v>147</v>
      </c>
      <c r="D2128" s="243">
        <v>1</v>
      </c>
      <c r="E2128" s="243">
        <v>26</v>
      </c>
      <c r="F2128" s="243">
        <v>289.69473425278881</v>
      </c>
      <c r="G2128" s="243">
        <v>2802985</v>
      </c>
      <c r="H2128" s="243">
        <v>500653397.5349617</v>
      </c>
      <c r="I2128" s="243">
        <v>178.61436915822301</v>
      </c>
      <c r="J2128" s="243">
        <v>4.9299542705927317</v>
      </c>
      <c r="K2128" s="243">
        <v>0.2956901556756506</v>
      </c>
      <c r="L2128" s="243">
        <v>30028327.430886507</v>
      </c>
      <c r="M2128" s="243">
        <v>105433</v>
      </c>
      <c r="N2128" s="243">
        <v>284.80957035165943</v>
      </c>
    </row>
    <row r="2129" spans="1:14">
      <c r="A2129" t="str">
        <f t="shared" si="34"/>
        <v>2006_1TOT_27</v>
      </c>
      <c r="B2129" s="243">
        <v>2006</v>
      </c>
      <c r="C2129" s="243" t="s">
        <v>147</v>
      </c>
      <c r="D2129" s="243">
        <v>1</v>
      </c>
      <c r="E2129" s="243">
        <v>27</v>
      </c>
      <c r="F2129" s="243">
        <v>300.668019641152</v>
      </c>
      <c r="G2129" s="243">
        <v>2912785</v>
      </c>
      <c r="H2129" s="243">
        <v>533142904.6007517</v>
      </c>
      <c r="I2129" s="243">
        <v>183.03544703805866</v>
      </c>
      <c r="J2129" s="243">
        <v>5.2498797617550261</v>
      </c>
      <c r="K2129" s="243">
        <v>0.31992549116229441</v>
      </c>
      <c r="L2129" s="243">
        <v>32489507.065789998</v>
      </c>
      <c r="M2129" s="243">
        <v>109800</v>
      </c>
      <c r="N2129" s="243">
        <v>295.89714996165753</v>
      </c>
    </row>
    <row r="2130" spans="1:14">
      <c r="A2130" t="str">
        <f t="shared" si="34"/>
        <v>2006_1TOT_28</v>
      </c>
      <c r="B2130" s="243">
        <v>2006</v>
      </c>
      <c r="C2130" s="243" t="s">
        <v>147</v>
      </c>
      <c r="D2130" s="243">
        <v>1</v>
      </c>
      <c r="E2130" s="243">
        <v>28</v>
      </c>
      <c r="F2130" s="243">
        <v>307.25199087416991</v>
      </c>
      <c r="G2130" s="243">
        <v>3018840</v>
      </c>
      <c r="H2130" s="243">
        <v>565564487.26512897</v>
      </c>
      <c r="I2130" s="243">
        <v>187.34496934754043</v>
      </c>
      <c r="J2130" s="243">
        <v>5.5691363985872169</v>
      </c>
      <c r="K2130" s="243">
        <v>0.31925663683219074</v>
      </c>
      <c r="L2130" s="243">
        <v>32421582.664377272</v>
      </c>
      <c r="M2130" s="243">
        <v>106055</v>
      </c>
      <c r="N2130" s="243">
        <v>305.70536669065365</v>
      </c>
    </row>
    <row r="2131" spans="1:14">
      <c r="A2131" t="str">
        <f t="shared" si="34"/>
        <v>2006_1TOT_29</v>
      </c>
      <c r="B2131" s="243">
        <v>2006</v>
      </c>
      <c r="C2131" s="243" t="s">
        <v>147</v>
      </c>
      <c r="D2131" s="243">
        <v>1</v>
      </c>
      <c r="E2131" s="243">
        <v>29</v>
      </c>
      <c r="F2131" s="243">
        <v>312.73863356835153</v>
      </c>
      <c r="G2131" s="243">
        <v>3126772</v>
      </c>
      <c r="H2131" s="243">
        <v>598911924.51827824</v>
      </c>
      <c r="I2131" s="243">
        <v>191.54320318791335</v>
      </c>
      <c r="J2131" s="243">
        <v>5.897509963031081</v>
      </c>
      <c r="K2131" s="243">
        <v>0.32837356444386412</v>
      </c>
      <c r="L2131" s="243">
        <v>33347437.253149271</v>
      </c>
      <c r="M2131" s="243">
        <v>107932</v>
      </c>
      <c r="N2131" s="243">
        <v>308.96710200079002</v>
      </c>
    </row>
    <row r="2132" spans="1:14">
      <c r="A2132" t="str">
        <f t="shared" si="34"/>
        <v>2006_1TOT_30</v>
      </c>
      <c r="B2132" s="243">
        <v>2006</v>
      </c>
      <c r="C2132" s="243" t="s">
        <v>147</v>
      </c>
      <c r="D2132" s="243">
        <v>1</v>
      </c>
      <c r="E2132" s="243">
        <v>30</v>
      </c>
      <c r="F2132" s="243">
        <v>319.32260480136944</v>
      </c>
      <c r="G2132" s="243">
        <v>3234703</v>
      </c>
      <c r="H2132" s="243">
        <v>632986089.19169855</v>
      </c>
      <c r="I2132" s="243">
        <v>195.6859993612083</v>
      </c>
      <c r="J2132" s="243">
        <v>6.233039641798273</v>
      </c>
      <c r="K2132" s="243">
        <v>0.33552967876719197</v>
      </c>
      <c r="L2132" s="243">
        <v>34074164.67342031</v>
      </c>
      <c r="M2132" s="243">
        <v>107931</v>
      </c>
      <c r="N2132" s="243">
        <v>315.70322403591473</v>
      </c>
    </row>
    <row r="2133" spans="1:14">
      <c r="A2133" t="str">
        <f t="shared" si="34"/>
        <v>2006_1TOT_31</v>
      </c>
      <c r="B2133" s="243">
        <v>2006</v>
      </c>
      <c r="C2133" s="243" t="s">
        <v>147</v>
      </c>
      <c r="D2133" s="243">
        <v>1</v>
      </c>
      <c r="E2133" s="243">
        <v>31</v>
      </c>
      <c r="F2133" s="243">
        <v>329.19856165089635</v>
      </c>
      <c r="G2133" s="243">
        <v>3341384</v>
      </c>
      <c r="H2133" s="243">
        <v>667826842.07062566</v>
      </c>
      <c r="I2133" s="243">
        <v>199.86533785719502</v>
      </c>
      <c r="J2133" s="243">
        <v>6.5761179456544614</v>
      </c>
      <c r="K2133" s="243">
        <v>0.34307830385618843</v>
      </c>
      <c r="L2133" s="243">
        <v>34840752.878927112</v>
      </c>
      <c r="M2133" s="243">
        <v>106681</v>
      </c>
      <c r="N2133" s="243">
        <v>326.58817295420096</v>
      </c>
    </row>
    <row r="2134" spans="1:14">
      <c r="A2134" t="str">
        <f t="shared" si="34"/>
        <v>2006_1TOT_32</v>
      </c>
      <c r="B2134" s="243">
        <v>2006</v>
      </c>
      <c r="C2134" s="243" t="s">
        <v>147</v>
      </c>
      <c r="D2134" s="243">
        <v>1</v>
      </c>
      <c r="E2134" s="243">
        <v>32</v>
      </c>
      <c r="F2134" s="243">
        <v>329.19856165089635</v>
      </c>
      <c r="G2134" s="243">
        <v>3449312</v>
      </c>
      <c r="H2134" s="243">
        <v>703356584.43248451</v>
      </c>
      <c r="I2134" s="243">
        <v>203.91213796620443</v>
      </c>
      <c r="J2134" s="243">
        <v>6.9259807568374683</v>
      </c>
      <c r="K2134" s="243">
        <v>0.34986281118300688</v>
      </c>
      <c r="L2134" s="243">
        <v>35529742.361858845</v>
      </c>
      <c r="M2134" s="243">
        <v>107928</v>
      </c>
      <c r="N2134" s="243">
        <v>329.19856165090471</v>
      </c>
    </row>
    <row r="2135" spans="1:14">
      <c r="A2135" t="str">
        <f t="shared" si="34"/>
        <v>2006_1TOT_33</v>
      </c>
      <c r="B2135" s="243">
        <v>2006</v>
      </c>
      <c r="C2135" s="243" t="s">
        <v>147</v>
      </c>
      <c r="D2135" s="243">
        <v>1</v>
      </c>
      <c r="E2135" s="243">
        <v>33</v>
      </c>
      <c r="F2135" s="243">
        <v>340.17184703925955</v>
      </c>
      <c r="G2135" s="243">
        <v>3558475</v>
      </c>
      <c r="H2135" s="243">
        <v>739807062.01628208</v>
      </c>
      <c r="I2135" s="243">
        <v>207.9000307761842</v>
      </c>
      <c r="J2135" s="243">
        <v>7.2849100850197237</v>
      </c>
      <c r="K2135" s="243">
        <v>0.35892932818225542</v>
      </c>
      <c r="L2135" s="243">
        <v>36450477.583797574</v>
      </c>
      <c r="M2135" s="243">
        <v>109163</v>
      </c>
      <c r="N2135" s="243">
        <v>333.9087198391174</v>
      </c>
    </row>
    <row r="2136" spans="1:14">
      <c r="A2136" t="str">
        <f t="shared" si="34"/>
        <v>2006_1TOT_34</v>
      </c>
      <c r="B2136" s="243">
        <v>2006</v>
      </c>
      <c r="C2136" s="243" t="s">
        <v>147</v>
      </c>
      <c r="D2136" s="243">
        <v>1</v>
      </c>
      <c r="E2136" s="243">
        <v>34</v>
      </c>
      <c r="F2136" s="243">
        <v>346.75581827227751</v>
      </c>
      <c r="G2136" s="243">
        <v>3663903</v>
      </c>
      <c r="H2136" s="243">
        <v>776029406.70555222</v>
      </c>
      <c r="I2136" s="243">
        <v>211.80402611792732</v>
      </c>
      <c r="J2136" s="243">
        <v>7.6415929793553792</v>
      </c>
      <c r="K2136" s="243">
        <v>0.35668289433565548</v>
      </c>
      <c r="L2136" s="243">
        <v>36222344.689270139</v>
      </c>
      <c r="M2136" s="243">
        <v>105428</v>
      </c>
      <c r="N2136" s="243">
        <v>343.57423729246631</v>
      </c>
    </row>
    <row r="2137" spans="1:14">
      <c r="A2137" t="str">
        <f t="shared" si="34"/>
        <v>2006_1TOT_35</v>
      </c>
      <c r="B2137" s="243">
        <v>2006</v>
      </c>
      <c r="C2137" s="243" t="s">
        <v>147</v>
      </c>
      <c r="D2137" s="243">
        <v>1</v>
      </c>
      <c r="E2137" s="243">
        <v>35</v>
      </c>
      <c r="F2137" s="243">
        <v>355.53444658296803</v>
      </c>
      <c r="G2137" s="243">
        <v>3773705</v>
      </c>
      <c r="H2137" s="243">
        <v>814569954.59208179</v>
      </c>
      <c r="I2137" s="243">
        <v>215.85416840799209</v>
      </c>
      <c r="J2137" s="243">
        <v>8.0211033144089061</v>
      </c>
      <c r="K2137" s="243">
        <v>0.37951033505352694</v>
      </c>
      <c r="L2137" s="243">
        <v>38540547.886529565</v>
      </c>
      <c r="M2137" s="243">
        <v>109802</v>
      </c>
      <c r="N2137" s="243">
        <v>351.00041790249327</v>
      </c>
    </row>
    <row r="2138" spans="1:14">
      <c r="A2138" t="str">
        <f t="shared" si="34"/>
        <v>2006_1TOT_36</v>
      </c>
      <c r="B2138" s="243">
        <v>2006</v>
      </c>
      <c r="C2138" s="243" t="s">
        <v>147</v>
      </c>
      <c r="D2138" s="243">
        <v>1</v>
      </c>
      <c r="E2138" s="243">
        <v>36</v>
      </c>
      <c r="F2138" s="243">
        <v>362.68275820738751</v>
      </c>
      <c r="G2138" s="243">
        <v>3881639</v>
      </c>
      <c r="H2138" s="243">
        <v>853419048.48632801</v>
      </c>
      <c r="I2138" s="243">
        <v>219.86048895487912</v>
      </c>
      <c r="J2138" s="243">
        <v>8.4036519144895081</v>
      </c>
      <c r="K2138" s="243">
        <v>0.38254860008060199</v>
      </c>
      <c r="L2138" s="243">
        <v>38849093.894246221</v>
      </c>
      <c r="M2138" s="243">
        <v>107934</v>
      </c>
      <c r="N2138" s="243">
        <v>359.93379189362224</v>
      </c>
    </row>
    <row r="2139" spans="1:14">
      <c r="A2139" t="str">
        <f t="shared" si="34"/>
        <v>2006_1TOT_37</v>
      </c>
      <c r="B2139" s="243">
        <v>2006</v>
      </c>
      <c r="C2139" s="243" t="s">
        <v>147</v>
      </c>
      <c r="D2139" s="243">
        <v>1</v>
      </c>
      <c r="E2139" s="243">
        <v>37</v>
      </c>
      <c r="F2139" s="243">
        <v>375.28636028202186</v>
      </c>
      <c r="G2139" s="243">
        <v>3989579</v>
      </c>
      <c r="H2139" s="243">
        <v>893365497.66287374</v>
      </c>
      <c r="I2139" s="243">
        <v>223.92475438207234</v>
      </c>
      <c r="J2139" s="243">
        <v>8.7970062164528251</v>
      </c>
      <c r="K2139" s="243">
        <v>0.393354301963317</v>
      </c>
      <c r="L2139" s="243">
        <v>39946449.176545739</v>
      </c>
      <c r="M2139" s="243">
        <v>107940</v>
      </c>
      <c r="N2139" s="243">
        <v>370.08012948439631</v>
      </c>
    </row>
    <row r="2140" spans="1:14">
      <c r="A2140" t="str">
        <f t="shared" si="34"/>
        <v>2006_1TOT_38</v>
      </c>
      <c r="B2140" s="243">
        <v>2006</v>
      </c>
      <c r="C2140" s="243" t="s">
        <v>147</v>
      </c>
      <c r="D2140" s="243">
        <v>1</v>
      </c>
      <c r="E2140" s="243">
        <v>38</v>
      </c>
      <c r="F2140" s="243">
        <v>391.74628836456662</v>
      </c>
      <c r="G2140" s="243">
        <v>4095012</v>
      </c>
      <c r="H2140" s="243">
        <v>933698701.80351698</v>
      </c>
      <c r="I2140" s="243">
        <v>228.00878283226447</v>
      </c>
      <c r="J2140" s="243">
        <v>9.1941689102023805</v>
      </c>
      <c r="K2140" s="243">
        <v>0.39716269374955537</v>
      </c>
      <c r="L2140" s="243">
        <v>40333204.140643239</v>
      </c>
      <c r="M2140" s="243">
        <v>105433</v>
      </c>
      <c r="N2140" s="243">
        <v>382.54819781892991</v>
      </c>
    </row>
    <row r="2141" spans="1:14">
      <c r="A2141" t="str">
        <f t="shared" si="34"/>
        <v>2006_1TOT_39</v>
      </c>
      <c r="B2141" s="243">
        <v>2006</v>
      </c>
      <c r="C2141" s="243" t="s">
        <v>147</v>
      </c>
      <c r="D2141" s="243">
        <v>1</v>
      </c>
      <c r="E2141" s="243">
        <v>39</v>
      </c>
      <c r="F2141" s="243">
        <v>395.03827398107563</v>
      </c>
      <c r="G2141" s="243">
        <v>4203564</v>
      </c>
      <c r="H2141" s="243">
        <v>976543930.5947566</v>
      </c>
      <c r="I2141" s="243">
        <v>232.31332521516424</v>
      </c>
      <c r="J2141" s="243">
        <v>9.6160676123661748</v>
      </c>
      <c r="K2141" s="243">
        <v>0.42189870216379433</v>
      </c>
      <c r="L2141" s="243">
        <v>42845228.791239619</v>
      </c>
      <c r="M2141" s="243">
        <v>108552</v>
      </c>
      <c r="N2141" s="243">
        <v>394.69773740916446</v>
      </c>
    </row>
    <row r="2142" spans="1:14">
      <c r="A2142" t="str">
        <f t="shared" si="34"/>
        <v>2006_1TOT_40</v>
      </c>
      <c r="B2142" s="243">
        <v>2006</v>
      </c>
      <c r="C2142" s="243" t="s">
        <v>147</v>
      </c>
      <c r="D2142" s="243">
        <v>1</v>
      </c>
      <c r="E2142" s="243">
        <v>40</v>
      </c>
      <c r="F2142" s="243">
        <v>395.03827398107563</v>
      </c>
      <c r="G2142" s="243">
        <v>4310864</v>
      </c>
      <c r="H2142" s="243">
        <v>1018931537.3929256</v>
      </c>
      <c r="I2142" s="243">
        <v>236.36364714658723</v>
      </c>
      <c r="J2142" s="243">
        <v>10.033460092240928</v>
      </c>
      <c r="K2142" s="243">
        <v>0.41739247987475281</v>
      </c>
      <c r="L2142" s="243">
        <v>42387606.798169017</v>
      </c>
      <c r="M2142" s="243">
        <v>107300</v>
      </c>
      <c r="N2142" s="243">
        <v>395.03827398107194</v>
      </c>
    </row>
    <row r="2143" spans="1:14">
      <c r="A2143" t="str">
        <f t="shared" si="34"/>
        <v>2006_1TOT_41</v>
      </c>
      <c r="B2143" s="243">
        <v>2006</v>
      </c>
      <c r="C2143" s="243" t="s">
        <v>147</v>
      </c>
      <c r="D2143" s="243">
        <v>1</v>
      </c>
      <c r="E2143" s="243">
        <v>41</v>
      </c>
      <c r="F2143" s="243">
        <v>416.98484475780202</v>
      </c>
      <c r="G2143" s="243">
        <v>4418169</v>
      </c>
      <c r="H2143" s="243">
        <v>1062719304.8570234</v>
      </c>
      <c r="I2143" s="243">
        <v>240.53387384163517</v>
      </c>
      <c r="J2143" s="243">
        <v>10.464640010867717</v>
      </c>
      <c r="K2143" s="243">
        <v>0.43117991862678906</v>
      </c>
      <c r="L2143" s="243">
        <v>43787767.464097738</v>
      </c>
      <c r="M2143" s="243">
        <v>107305</v>
      </c>
      <c r="N2143" s="243">
        <v>408.06828632494046</v>
      </c>
    </row>
    <row r="2144" spans="1:14">
      <c r="A2144" t="str">
        <f t="shared" si="34"/>
        <v>2006_1TOT_42</v>
      </c>
      <c r="B2144" s="243">
        <v>2006</v>
      </c>
      <c r="C2144" s="243" t="s">
        <v>147</v>
      </c>
      <c r="D2144" s="243">
        <v>1</v>
      </c>
      <c r="E2144" s="243">
        <v>42</v>
      </c>
      <c r="F2144" s="243">
        <v>427.95813014616522</v>
      </c>
      <c r="G2144" s="243">
        <v>4526725</v>
      </c>
      <c r="H2144" s="243">
        <v>1108287840.6006689</v>
      </c>
      <c r="I2144" s="243">
        <v>244.83215583024568</v>
      </c>
      <c r="J2144" s="243">
        <v>10.913355226823791</v>
      </c>
      <c r="K2144" s="243">
        <v>0.44871521595607433</v>
      </c>
      <c r="L2144" s="243">
        <v>45568535.743645549</v>
      </c>
      <c r="M2144" s="243">
        <v>108556</v>
      </c>
      <c r="N2144" s="243">
        <v>419.76984914371889</v>
      </c>
    </row>
    <row r="2145" spans="1:14">
      <c r="A2145" t="str">
        <f t="shared" si="34"/>
        <v>2006_1TOT_43</v>
      </c>
      <c r="B2145" s="243">
        <v>2006</v>
      </c>
      <c r="C2145" s="243" t="s">
        <v>147</v>
      </c>
      <c r="D2145" s="243">
        <v>1</v>
      </c>
      <c r="E2145" s="243">
        <v>43</v>
      </c>
      <c r="F2145" s="243">
        <v>437.17568987239036</v>
      </c>
      <c r="G2145" s="243">
        <v>4634646</v>
      </c>
      <c r="H2145" s="243">
        <v>1154693642.9574258</v>
      </c>
      <c r="I2145" s="243">
        <v>249.14387052590982</v>
      </c>
      <c r="J2145" s="243">
        <v>11.370315041009412</v>
      </c>
      <c r="K2145" s="243">
        <v>0.45695981418562148</v>
      </c>
      <c r="L2145" s="243">
        <v>46405802.356756926</v>
      </c>
      <c r="M2145" s="243">
        <v>107921</v>
      </c>
      <c r="N2145" s="243">
        <v>429.99789064924272</v>
      </c>
    </row>
    <row r="2146" spans="1:14">
      <c r="A2146" t="str">
        <f t="shared" si="34"/>
        <v>2006_1TOT_44</v>
      </c>
      <c r="B2146" s="243">
        <v>2006</v>
      </c>
      <c r="C2146" s="243" t="s">
        <v>147</v>
      </c>
      <c r="D2146" s="243">
        <v>1</v>
      </c>
      <c r="E2146" s="243">
        <v>44</v>
      </c>
      <c r="F2146" s="243">
        <v>444.41805822871004</v>
      </c>
      <c r="G2146" s="243">
        <v>4743198</v>
      </c>
      <c r="H2146" s="243">
        <v>1202422691.0217605</v>
      </c>
      <c r="I2146" s="243">
        <v>253.50463780381094</v>
      </c>
      <c r="J2146" s="243">
        <v>11.840304909238881</v>
      </c>
      <c r="K2146" s="243">
        <v>0.46998986822946875</v>
      </c>
      <c r="L2146" s="243">
        <v>47729048.064334631</v>
      </c>
      <c r="M2146" s="243">
        <v>108552</v>
      </c>
      <c r="N2146" s="243">
        <v>439.68833429448222</v>
      </c>
    </row>
    <row r="2147" spans="1:14">
      <c r="A2147" t="str">
        <f t="shared" si="34"/>
        <v>2006_1TOT_45</v>
      </c>
      <c r="B2147" s="243">
        <v>2006</v>
      </c>
      <c r="C2147" s="243" t="s">
        <v>147</v>
      </c>
      <c r="D2147" s="243">
        <v>1</v>
      </c>
      <c r="E2147" s="243">
        <v>45</v>
      </c>
      <c r="F2147" s="243">
        <v>460.87798631125486</v>
      </c>
      <c r="G2147" s="243">
        <v>4849255</v>
      </c>
      <c r="H2147" s="243">
        <v>1250436162.6616266</v>
      </c>
      <c r="I2147" s="243">
        <v>257.86149886150071</v>
      </c>
      <c r="J2147" s="243">
        <v>12.313095507929289</v>
      </c>
      <c r="K2147" s="243">
        <v>0.47279059869040729</v>
      </c>
      <c r="L2147" s="243">
        <v>48013471.639866114</v>
      </c>
      <c r="M2147" s="243">
        <v>106057</v>
      </c>
      <c r="N2147" s="243">
        <v>452.71383916069766</v>
      </c>
    </row>
    <row r="2148" spans="1:14">
      <c r="A2148" t="str">
        <f t="shared" si="34"/>
        <v>2006_1TOT_46</v>
      </c>
      <c r="B2148" s="243">
        <v>2006</v>
      </c>
      <c r="C2148" s="243" t="s">
        <v>147</v>
      </c>
      <c r="D2148" s="243">
        <v>1</v>
      </c>
      <c r="E2148" s="243">
        <v>46</v>
      </c>
      <c r="F2148" s="243">
        <v>460.87798631125486</v>
      </c>
      <c r="G2148" s="243">
        <v>4959053</v>
      </c>
      <c r="H2148" s="243">
        <v>1301039643.8026295</v>
      </c>
      <c r="I2148" s="243">
        <v>262.35647084284631</v>
      </c>
      <c r="J2148" s="243">
        <v>12.811390035013817</v>
      </c>
      <c r="K2148" s="243">
        <v>0.49829452708452848</v>
      </c>
      <c r="L2148" s="243">
        <v>50603481.141002893</v>
      </c>
      <c r="M2148" s="243">
        <v>109798</v>
      </c>
      <c r="N2148" s="243">
        <v>460.87798631125241</v>
      </c>
    </row>
    <row r="2149" spans="1:14">
      <c r="A2149" t="str">
        <f t="shared" si="34"/>
        <v>2006_1TOT_47</v>
      </c>
      <c r="B2149" s="243">
        <v>2006</v>
      </c>
      <c r="C2149" s="243" t="s">
        <v>147</v>
      </c>
      <c r="D2149" s="243">
        <v>1</v>
      </c>
      <c r="E2149" s="243">
        <v>47</v>
      </c>
      <c r="F2149" s="243">
        <v>460.87798631125486</v>
      </c>
      <c r="G2149" s="243">
        <v>5067608</v>
      </c>
      <c r="H2149" s="243">
        <v>1351070253.606647</v>
      </c>
      <c r="I2149" s="243">
        <v>266.60906952681563</v>
      </c>
      <c r="J2149" s="243">
        <v>13.304043474854801</v>
      </c>
      <c r="K2149" s="243">
        <v>0.49265343984098386</v>
      </c>
      <c r="L2149" s="243">
        <v>50030609.804017544</v>
      </c>
      <c r="M2149" s="243">
        <v>108555</v>
      </c>
      <c r="N2149" s="243">
        <v>460.87798631124815</v>
      </c>
    </row>
    <row r="2150" spans="1:14">
      <c r="A2150" t="str">
        <f t="shared" si="34"/>
        <v>2006_1TOT_48</v>
      </c>
      <c r="B2150" s="243">
        <v>2006</v>
      </c>
      <c r="C2150" s="243" t="s">
        <v>147</v>
      </c>
      <c r="D2150" s="243">
        <v>1</v>
      </c>
      <c r="E2150" s="243">
        <v>48</v>
      </c>
      <c r="F2150" s="243">
        <v>474.04592877729073</v>
      </c>
      <c r="G2150" s="243">
        <v>5173663</v>
      </c>
      <c r="H2150" s="243">
        <v>1400520433.235774</v>
      </c>
      <c r="I2150" s="243">
        <v>270.70190563934568</v>
      </c>
      <c r="J2150" s="243">
        <v>13.79098139526943</v>
      </c>
      <c r="K2150" s="243">
        <v>0.48693792041462913</v>
      </c>
      <c r="L2150" s="243">
        <v>49450179.629127026</v>
      </c>
      <c r="M2150" s="243">
        <v>106055</v>
      </c>
      <c r="N2150" s="243">
        <v>466.2691964464384</v>
      </c>
    </row>
    <row r="2151" spans="1:14">
      <c r="A2151" t="str">
        <f t="shared" si="34"/>
        <v>2006_1TOT_49</v>
      </c>
      <c r="B2151" s="243">
        <v>2006</v>
      </c>
      <c r="C2151" s="243" t="s">
        <v>147</v>
      </c>
      <c r="D2151" s="243">
        <v>1</v>
      </c>
      <c r="E2151" s="243">
        <v>49</v>
      </c>
      <c r="F2151" s="243">
        <v>490.5058568598356</v>
      </c>
      <c r="G2151" s="243">
        <v>5280337</v>
      </c>
      <c r="H2151" s="243">
        <v>1451927478.3152194</v>
      </c>
      <c r="I2151" s="243">
        <v>274.9687147458996</v>
      </c>
      <c r="J2151" s="243">
        <v>14.297188648981846</v>
      </c>
      <c r="K2151" s="243">
        <v>0.50620725371241626</v>
      </c>
      <c r="L2151" s="243">
        <v>51407045.079445362</v>
      </c>
      <c r="M2151" s="243">
        <v>106674</v>
      </c>
      <c r="N2151" s="243">
        <v>481.90791645054429</v>
      </c>
    </row>
    <row r="2152" spans="1:14">
      <c r="A2152" t="str">
        <f t="shared" si="34"/>
        <v>2006_1TOT_50</v>
      </c>
      <c r="B2152" s="243">
        <v>2006</v>
      </c>
      <c r="C2152" s="243" t="s">
        <v>147</v>
      </c>
      <c r="D2152" s="243">
        <v>1</v>
      </c>
      <c r="E2152" s="243">
        <v>50</v>
      </c>
      <c r="F2152" s="243">
        <v>500.38181370936246</v>
      </c>
      <c r="G2152" s="243">
        <v>5388268</v>
      </c>
      <c r="H2152" s="243">
        <v>1505286844.3372211</v>
      </c>
      <c r="I2152" s="243">
        <v>279.36376667552935</v>
      </c>
      <c r="J2152" s="243">
        <v>14.822620486040176</v>
      </c>
      <c r="K2152" s="243">
        <v>0.52543183705832952</v>
      </c>
      <c r="L2152" s="243">
        <v>53359366.022001743</v>
      </c>
      <c r="M2152" s="243">
        <v>107931</v>
      </c>
      <c r="N2152" s="243">
        <v>494.38406039045077</v>
      </c>
    </row>
    <row r="2153" spans="1:14">
      <c r="A2153" t="str">
        <f t="shared" si="34"/>
        <v>2006_1TOT_51</v>
      </c>
      <c r="B2153" s="243">
        <v>2006</v>
      </c>
      <c r="C2153" s="243" t="s">
        <v>147</v>
      </c>
      <c r="D2153" s="243">
        <v>1</v>
      </c>
      <c r="E2153" s="243">
        <v>51</v>
      </c>
      <c r="F2153" s="243">
        <v>513.54975617539833</v>
      </c>
      <c r="G2153" s="243">
        <v>5498068</v>
      </c>
      <c r="H2153" s="243">
        <v>1560955775.5315843</v>
      </c>
      <c r="I2153" s="243">
        <v>283.90987080035831</v>
      </c>
      <c r="J2153" s="243">
        <v>15.370794704835562</v>
      </c>
      <c r="K2153" s="243">
        <v>0.54817421879538664</v>
      </c>
      <c r="L2153" s="243">
        <v>55668931.194363117</v>
      </c>
      <c r="M2153" s="243">
        <v>109800</v>
      </c>
      <c r="N2153" s="243">
        <v>507.0030163421049</v>
      </c>
    </row>
    <row r="2154" spans="1:14">
      <c r="A2154" t="str">
        <f t="shared" si="34"/>
        <v>2006_1TOT_52</v>
      </c>
      <c r="B2154" s="243">
        <v>2006</v>
      </c>
      <c r="C2154" s="243" t="s">
        <v>147</v>
      </c>
      <c r="D2154" s="243">
        <v>1</v>
      </c>
      <c r="E2154" s="243">
        <v>52</v>
      </c>
      <c r="F2154" s="243">
        <v>526.71769864143414</v>
      </c>
      <c r="G2154" s="243">
        <v>5604123</v>
      </c>
      <c r="H2154" s="243">
        <v>1616574465.2774334</v>
      </c>
      <c r="I2154" s="243">
        <v>288.46163178028633</v>
      </c>
      <c r="J2154" s="243">
        <v>15.918474194053797</v>
      </c>
      <c r="K2154" s="243">
        <v>0.54767948921823439</v>
      </c>
      <c r="L2154" s="243">
        <v>55618689.745849133</v>
      </c>
      <c r="M2154" s="243">
        <v>106055</v>
      </c>
      <c r="N2154" s="243">
        <v>524.43250903634089</v>
      </c>
    </row>
    <row r="2155" spans="1:14">
      <c r="A2155" t="str">
        <f t="shared" si="34"/>
        <v>2006_1TOT_53</v>
      </c>
      <c r="B2155" s="243">
        <v>2006</v>
      </c>
      <c r="C2155" s="243" t="s">
        <v>147</v>
      </c>
      <c r="D2155" s="243">
        <v>1</v>
      </c>
      <c r="E2155" s="243">
        <v>53</v>
      </c>
      <c r="F2155" s="243">
        <v>526.71769864143414</v>
      </c>
      <c r="G2155" s="243">
        <v>5712681</v>
      </c>
      <c r="H2155" s="243">
        <v>1673753885.2065501</v>
      </c>
      <c r="I2155" s="243">
        <v>292.98920860565295</v>
      </c>
      <c r="J2155" s="243">
        <v>16.481522256560709</v>
      </c>
      <c r="K2155" s="243">
        <v>0.56304806250691186</v>
      </c>
      <c r="L2155" s="243">
        <v>57179419.929116726</v>
      </c>
      <c r="M2155" s="243">
        <v>108558</v>
      </c>
      <c r="N2155" s="243">
        <v>526.71769864143334</v>
      </c>
    </row>
    <row r="2156" spans="1:14">
      <c r="A2156" t="str">
        <f t="shared" si="34"/>
        <v>2006_1TOT_54</v>
      </c>
      <c r="B2156" s="243">
        <v>2006</v>
      </c>
      <c r="C2156" s="243" t="s">
        <v>147</v>
      </c>
      <c r="D2156" s="243">
        <v>1</v>
      </c>
      <c r="E2156" s="243">
        <v>54</v>
      </c>
      <c r="F2156" s="243">
        <v>543.17762672397896</v>
      </c>
      <c r="G2156" s="243">
        <v>5820607</v>
      </c>
      <c r="H2156" s="243">
        <v>1731335612.8600731</v>
      </c>
      <c r="I2156" s="243">
        <v>297.44932321664612</v>
      </c>
      <c r="J2156" s="243">
        <v>17.048531859514156</v>
      </c>
      <c r="K2156" s="243">
        <v>0.56700960295344771</v>
      </c>
      <c r="L2156" s="243">
        <v>57581727.653522968</v>
      </c>
      <c r="M2156" s="243">
        <v>107926</v>
      </c>
      <c r="N2156" s="243">
        <v>533.52971159426795</v>
      </c>
    </row>
    <row r="2157" spans="1:14">
      <c r="A2157" t="str">
        <f t="shared" si="34"/>
        <v>2006_1TOT_55</v>
      </c>
      <c r="B2157" s="243">
        <v>2006</v>
      </c>
      <c r="C2157" s="243" t="s">
        <v>147</v>
      </c>
      <c r="D2157" s="243">
        <v>1</v>
      </c>
      <c r="E2157" s="243">
        <v>55</v>
      </c>
      <c r="F2157" s="243">
        <v>559.63755480652378</v>
      </c>
      <c r="G2157" s="243">
        <v>5929153</v>
      </c>
      <c r="H2157" s="243">
        <v>1791152963.0351985</v>
      </c>
      <c r="I2157" s="243">
        <v>302.09255234857295</v>
      </c>
      <c r="J2157" s="243">
        <v>17.637555727929644</v>
      </c>
      <c r="K2157" s="243">
        <v>0.58902386841548804</v>
      </c>
      <c r="L2157" s="243">
        <v>59817350.17512536</v>
      </c>
      <c r="M2157" s="243">
        <v>108546</v>
      </c>
      <c r="N2157" s="243">
        <v>551.07834627830925</v>
      </c>
    </row>
    <row r="2158" spans="1:14">
      <c r="A2158" t="str">
        <f t="shared" si="34"/>
        <v>2006_1TOT_56</v>
      </c>
      <c r="B2158" s="243">
        <v>2006</v>
      </c>
      <c r="C2158" s="243" t="s">
        <v>147</v>
      </c>
      <c r="D2158" s="243">
        <v>1</v>
      </c>
      <c r="E2158" s="243">
        <v>56</v>
      </c>
      <c r="F2158" s="243">
        <v>570.61084019488692</v>
      </c>
      <c r="G2158" s="243">
        <v>6035209</v>
      </c>
      <c r="H2158" s="243">
        <v>1850838563.055002</v>
      </c>
      <c r="I2158" s="243">
        <v>306.6734827335726</v>
      </c>
      <c r="J2158" s="243">
        <v>18.225282247232794</v>
      </c>
      <c r="K2158" s="243">
        <v>0.58772651930314979</v>
      </c>
      <c r="L2158" s="243">
        <v>59685600.019803524</v>
      </c>
      <c r="M2158" s="243">
        <v>106056</v>
      </c>
      <c r="N2158" s="243">
        <v>562.77438353137518</v>
      </c>
    </row>
    <row r="2159" spans="1:14">
      <c r="A2159" t="str">
        <f t="shared" si="34"/>
        <v>2006_1TOT_57</v>
      </c>
      <c r="B2159" s="243">
        <v>2006</v>
      </c>
      <c r="C2159" s="243" t="s">
        <v>147</v>
      </c>
      <c r="D2159" s="243">
        <v>1</v>
      </c>
      <c r="E2159" s="243">
        <v>57</v>
      </c>
      <c r="F2159" s="243">
        <v>582.68145412208651</v>
      </c>
      <c r="G2159" s="243">
        <v>6142505</v>
      </c>
      <c r="H2159" s="243">
        <v>1912527477.7680995</v>
      </c>
      <c r="I2159" s="243">
        <v>311.35953129351941</v>
      </c>
      <c r="J2159" s="243">
        <v>18.832735487409455</v>
      </c>
      <c r="K2159" s="243">
        <v>0.60745324017666036</v>
      </c>
      <c r="L2159" s="243">
        <v>61688914.713097572</v>
      </c>
      <c r="M2159" s="243">
        <v>107296</v>
      </c>
      <c r="N2159" s="243">
        <v>574.94142105108835</v>
      </c>
    </row>
    <row r="2160" spans="1:14">
      <c r="A2160" t="str">
        <f t="shared" si="34"/>
        <v>2006_1TOT_58</v>
      </c>
      <c r="B2160" s="243">
        <v>2006</v>
      </c>
      <c r="C2160" s="243" t="s">
        <v>147</v>
      </c>
      <c r="D2160" s="243">
        <v>1</v>
      </c>
      <c r="E2160" s="243">
        <v>58</v>
      </c>
      <c r="F2160" s="243">
        <v>592.55741097161342</v>
      </c>
      <c r="G2160" s="243">
        <v>6252297</v>
      </c>
      <c r="H2160" s="243">
        <v>1977383469.2998607</v>
      </c>
      <c r="I2160" s="243">
        <v>316.26512133058628</v>
      </c>
      <c r="J2160" s="243">
        <v>19.471375061214012</v>
      </c>
      <c r="K2160" s="243">
        <v>0.63863957380455716</v>
      </c>
      <c r="L2160" s="243">
        <v>64855991.531761169</v>
      </c>
      <c r="M2160" s="243">
        <v>109792</v>
      </c>
      <c r="N2160" s="243">
        <v>590.71691500073928</v>
      </c>
    </row>
    <row r="2161" spans="1:14">
      <c r="A2161" t="str">
        <f t="shared" si="34"/>
        <v>2006_1TOT_59</v>
      </c>
      <c r="B2161" s="243">
        <v>2006</v>
      </c>
      <c r="C2161" s="243" t="s">
        <v>147</v>
      </c>
      <c r="D2161" s="243">
        <v>1</v>
      </c>
      <c r="E2161" s="243">
        <v>59</v>
      </c>
      <c r="F2161" s="243">
        <v>614.50398174833981</v>
      </c>
      <c r="G2161" s="243">
        <v>6358351</v>
      </c>
      <c r="H2161" s="243">
        <v>2041205767.9768524</v>
      </c>
      <c r="I2161" s="243">
        <v>321.02753811119464</v>
      </c>
      <c r="J2161" s="243">
        <v>20.099835819636628</v>
      </c>
      <c r="K2161" s="243">
        <v>0.62846075842261584</v>
      </c>
      <c r="L2161" s="243">
        <v>63822298.676991701</v>
      </c>
      <c r="M2161" s="243">
        <v>106054</v>
      </c>
      <c r="N2161" s="243">
        <v>601.79058476805869</v>
      </c>
    </row>
    <row r="2162" spans="1:14">
      <c r="A2162" t="str">
        <f t="shared" si="34"/>
        <v>2006_1TOT_60</v>
      </c>
      <c r="B2162" s="243">
        <v>2006</v>
      </c>
      <c r="C2162" s="243" t="s">
        <v>147</v>
      </c>
      <c r="D2162" s="243">
        <v>1</v>
      </c>
      <c r="E2162" s="243">
        <v>60</v>
      </c>
      <c r="F2162" s="243">
        <v>625.47726713670306</v>
      </c>
      <c r="G2162" s="243">
        <v>6465659</v>
      </c>
      <c r="H2162" s="243">
        <v>2107760902.5219769</v>
      </c>
      <c r="I2162" s="243">
        <v>325.99320541370599</v>
      </c>
      <c r="J2162" s="243">
        <v>20.755206923470386</v>
      </c>
      <c r="K2162" s="243">
        <v>0.65537110383375818</v>
      </c>
      <c r="L2162" s="243">
        <v>66555134.545124531</v>
      </c>
      <c r="M2162" s="243">
        <v>107308</v>
      </c>
      <c r="N2162" s="243">
        <v>620.22528185339888</v>
      </c>
    </row>
    <row r="2163" spans="1:14">
      <c r="A2163" t="str">
        <f t="shared" si="34"/>
        <v>2006_1TOT_61</v>
      </c>
      <c r="B2163" s="243">
        <v>2006</v>
      </c>
      <c r="C2163" s="243" t="s">
        <v>147</v>
      </c>
      <c r="D2163" s="243">
        <v>1</v>
      </c>
      <c r="E2163" s="243">
        <v>61</v>
      </c>
      <c r="F2163" s="243">
        <v>658.39712330179259</v>
      </c>
      <c r="G2163" s="243">
        <v>6574215</v>
      </c>
      <c r="H2163" s="243">
        <v>2177041971.243494</v>
      </c>
      <c r="I2163" s="243">
        <v>331.1485814266029</v>
      </c>
      <c r="J2163" s="243">
        <v>21.437420411477369</v>
      </c>
      <c r="K2163" s="243">
        <v>0.68221348800698323</v>
      </c>
      <c r="L2163" s="243">
        <v>69281068.721517086</v>
      </c>
      <c r="M2163" s="243">
        <v>108556</v>
      </c>
      <c r="N2163" s="243">
        <v>638.20579904857482</v>
      </c>
    </row>
    <row r="2164" spans="1:14">
      <c r="A2164" t="str">
        <f t="shared" si="34"/>
        <v>2006_1TOT_62</v>
      </c>
      <c r="B2164" s="243">
        <v>2006</v>
      </c>
      <c r="C2164" s="243" t="s">
        <v>147</v>
      </c>
      <c r="D2164" s="243">
        <v>1</v>
      </c>
      <c r="E2164" s="243">
        <v>62</v>
      </c>
      <c r="F2164" s="243">
        <v>658.3971233017927</v>
      </c>
      <c r="G2164" s="243">
        <v>6681519</v>
      </c>
      <c r="H2164" s="243">
        <v>2247690616.1622658</v>
      </c>
      <c r="I2164" s="243">
        <v>336.40413447335339</v>
      </c>
      <c r="J2164" s="243">
        <v>22.13310047765442</v>
      </c>
      <c r="K2164" s="243">
        <v>0.6956800661770508</v>
      </c>
      <c r="L2164" s="243">
        <v>70648644.918771744</v>
      </c>
      <c r="M2164" s="243">
        <v>107304</v>
      </c>
      <c r="N2164" s="243">
        <v>658.39712330175712</v>
      </c>
    </row>
    <row r="2165" spans="1:14">
      <c r="A2165" t="str">
        <f t="shared" si="34"/>
        <v>2006_1TOT_63</v>
      </c>
      <c r="B2165" s="243">
        <v>2006</v>
      </c>
      <c r="C2165" s="243" t="s">
        <v>147</v>
      </c>
      <c r="D2165" s="243">
        <v>1</v>
      </c>
      <c r="E2165" s="243">
        <v>63</v>
      </c>
      <c r="F2165" s="243">
        <v>680.34369407851909</v>
      </c>
      <c r="G2165" s="243">
        <v>6790692</v>
      </c>
      <c r="H2165" s="243">
        <v>2320608165.3828444</v>
      </c>
      <c r="I2165" s="243">
        <v>341.73367977561702</v>
      </c>
      <c r="J2165" s="243">
        <v>22.85112253633034</v>
      </c>
      <c r="K2165" s="243">
        <v>0.7180220586759205</v>
      </c>
      <c r="L2165" s="243">
        <v>72917549.220578671</v>
      </c>
      <c r="M2165" s="243">
        <v>109173</v>
      </c>
      <c r="N2165" s="243">
        <v>667.90826688447396</v>
      </c>
    </row>
    <row r="2166" spans="1:14">
      <c r="A2166" t="str">
        <f t="shared" si="34"/>
        <v>2006_1TOT_64</v>
      </c>
      <c r="B2166" s="243">
        <v>2006</v>
      </c>
      <c r="C2166" s="243" t="s">
        <v>147</v>
      </c>
      <c r="D2166" s="243">
        <v>1</v>
      </c>
      <c r="E2166" s="243">
        <v>64</v>
      </c>
      <c r="F2166" s="243">
        <v>696.01981606189509</v>
      </c>
      <c r="G2166" s="243">
        <v>6900491</v>
      </c>
      <c r="H2166" s="243">
        <v>2396322632.8937426</v>
      </c>
      <c r="I2166" s="243">
        <v>347.26842378227036</v>
      </c>
      <c r="J2166" s="243">
        <v>23.596685962622562</v>
      </c>
      <c r="K2166" s="243">
        <v>0.74556342629222172</v>
      </c>
      <c r="L2166" s="243">
        <v>75714467.510898113</v>
      </c>
      <c r="M2166" s="243">
        <v>109799</v>
      </c>
      <c r="N2166" s="243">
        <v>689.5733796382309</v>
      </c>
    </row>
    <row r="2167" spans="1:14">
      <c r="A2167" t="str">
        <f t="shared" si="34"/>
        <v>2006_1TOT_65</v>
      </c>
      <c r="B2167" s="243">
        <v>2006</v>
      </c>
      <c r="C2167" s="243" t="s">
        <v>147</v>
      </c>
      <c r="D2167" s="243">
        <v>1</v>
      </c>
      <c r="E2167" s="243">
        <v>65</v>
      </c>
      <c r="F2167" s="243">
        <v>724.23683563197187</v>
      </c>
      <c r="G2167" s="243">
        <v>7006543</v>
      </c>
      <c r="H2167" s="243">
        <v>2471415806.0284891</v>
      </c>
      <c r="I2167" s="243">
        <v>352.72969937221382</v>
      </c>
      <c r="J2167" s="243">
        <v>24.336131478044539</v>
      </c>
      <c r="K2167" s="243">
        <v>0.73944551542197701</v>
      </c>
      <c r="L2167" s="243">
        <v>75093173.134746552</v>
      </c>
      <c r="M2167" s="243">
        <v>106052</v>
      </c>
      <c r="N2167" s="243">
        <v>708.07880223613461</v>
      </c>
    </row>
    <row r="2168" spans="1:14">
      <c r="A2168" t="str">
        <f t="shared" si="34"/>
        <v>2006_1TOT_66</v>
      </c>
      <c r="B2168" s="243">
        <v>2006</v>
      </c>
      <c r="C2168" s="243" t="s">
        <v>147</v>
      </c>
      <c r="D2168" s="243">
        <v>1</v>
      </c>
      <c r="E2168" s="243">
        <v>66</v>
      </c>
      <c r="F2168" s="243">
        <v>740.69676371451681</v>
      </c>
      <c r="G2168" s="243">
        <v>7113848</v>
      </c>
      <c r="H2168" s="243">
        <v>2549615557.0772991</v>
      </c>
      <c r="I2168" s="243">
        <v>358.40174784129476</v>
      </c>
      <c r="J2168" s="243">
        <v>25.106167591931985</v>
      </c>
      <c r="K2168" s="243">
        <v>0.77003611388744631</v>
      </c>
      <c r="L2168" s="243">
        <v>78199751.048810005</v>
      </c>
      <c r="M2168" s="243">
        <v>107305</v>
      </c>
      <c r="N2168" s="243">
        <v>728.76148407632456</v>
      </c>
    </row>
    <row r="2169" spans="1:14">
      <c r="A2169" t="str">
        <f t="shared" si="34"/>
        <v>2006_1TOT_67</v>
      </c>
      <c r="B2169" s="243">
        <v>2006</v>
      </c>
      <c r="C2169" s="243" t="s">
        <v>147</v>
      </c>
      <c r="D2169" s="243">
        <v>1</v>
      </c>
      <c r="E2169" s="243">
        <v>67</v>
      </c>
      <c r="F2169" s="243">
        <v>757.15669179706163</v>
      </c>
      <c r="G2169" s="243">
        <v>7221152</v>
      </c>
      <c r="H2169" s="243">
        <v>2630138633.2454076</v>
      </c>
      <c r="I2169" s="243">
        <v>364.22701436632377</v>
      </c>
      <c r="J2169" s="243">
        <v>25.899081582310945</v>
      </c>
      <c r="K2169" s="243">
        <v>0.79291399037895971</v>
      </c>
      <c r="L2169" s="243">
        <v>80523076.168108463</v>
      </c>
      <c r="M2169" s="243">
        <v>107304</v>
      </c>
      <c r="N2169" s="243">
        <v>750.42007910337418</v>
      </c>
    </row>
    <row r="2170" spans="1:14">
      <c r="A2170" t="str">
        <f t="shared" si="34"/>
        <v>2006_1TOT_68</v>
      </c>
      <c r="B2170" s="243">
        <v>2006</v>
      </c>
      <c r="C2170" s="243" t="s">
        <v>147</v>
      </c>
      <c r="D2170" s="243">
        <v>1</v>
      </c>
      <c r="E2170" s="243">
        <v>68</v>
      </c>
      <c r="F2170" s="243">
        <v>790.07654796215115</v>
      </c>
      <c r="G2170" s="243">
        <v>7327837</v>
      </c>
      <c r="H2170" s="243">
        <v>2712498176.6035991</v>
      </c>
      <c r="I2170" s="243">
        <v>370.16355257405411</v>
      </c>
      <c r="J2170" s="243">
        <v>26.710079339445766</v>
      </c>
      <c r="K2170" s="243">
        <v>0.81099775713482103</v>
      </c>
      <c r="L2170" s="243">
        <v>82359543.35819149</v>
      </c>
      <c r="M2170" s="243">
        <v>106685</v>
      </c>
      <c r="N2170" s="243">
        <v>771.98803353978053</v>
      </c>
    </row>
    <row r="2171" spans="1:14">
      <c r="A2171" t="str">
        <f t="shared" si="34"/>
        <v>2006_1TOT_69</v>
      </c>
      <c r="B2171" s="243">
        <v>2006</v>
      </c>
      <c r="C2171" s="243" t="s">
        <v>147</v>
      </c>
      <c r="D2171" s="243">
        <v>1</v>
      </c>
      <c r="E2171" s="243">
        <v>69</v>
      </c>
      <c r="F2171" s="243">
        <v>792.71013645535845</v>
      </c>
      <c r="G2171" s="243">
        <v>7436383</v>
      </c>
      <c r="H2171" s="243">
        <v>2798266039.7412038</v>
      </c>
      <c r="I2171" s="243">
        <v>376.29396438311528</v>
      </c>
      <c r="J2171" s="243">
        <v>27.554638959407843</v>
      </c>
      <c r="K2171" s="243">
        <v>0.84455961996207662</v>
      </c>
      <c r="L2171" s="243">
        <v>85767863.137604713</v>
      </c>
      <c r="M2171" s="243">
        <v>108546</v>
      </c>
      <c r="N2171" s="243">
        <v>790.15222244582674</v>
      </c>
    </row>
    <row r="2172" spans="1:14">
      <c r="A2172" t="str">
        <f t="shared" si="34"/>
        <v>2006_1TOT_70</v>
      </c>
      <c r="B2172" s="243">
        <v>2006</v>
      </c>
      <c r="C2172" s="243" t="s">
        <v>147</v>
      </c>
      <c r="D2172" s="243">
        <v>1</v>
      </c>
      <c r="E2172" s="243">
        <v>70</v>
      </c>
      <c r="F2172" s="243">
        <v>822.99640412724079</v>
      </c>
      <c r="G2172" s="243">
        <v>7544936</v>
      </c>
      <c r="H2172" s="243">
        <v>2886074293.5235353</v>
      </c>
      <c r="I2172" s="243">
        <v>382.51806158773718</v>
      </c>
      <c r="J2172" s="243">
        <v>28.419290388637911</v>
      </c>
      <c r="K2172" s="243">
        <v>0.86465142923006866</v>
      </c>
      <c r="L2172" s="243">
        <v>87808253.782331467</v>
      </c>
      <c r="M2172" s="243">
        <v>108553</v>
      </c>
      <c r="N2172" s="243">
        <v>808.89753191833915</v>
      </c>
    </row>
    <row r="2173" spans="1:14">
      <c r="A2173" t="str">
        <f t="shared" si="34"/>
        <v>2006_1TOT_71</v>
      </c>
      <c r="B2173" s="243">
        <v>2006</v>
      </c>
      <c r="C2173" s="243" t="s">
        <v>147</v>
      </c>
      <c r="D2173" s="243">
        <v>1</v>
      </c>
      <c r="E2173" s="243">
        <v>71</v>
      </c>
      <c r="F2173" s="243">
        <v>839.45633220978573</v>
      </c>
      <c r="G2173" s="243">
        <v>7652861</v>
      </c>
      <c r="H2173" s="243">
        <v>2975679842.3805184</v>
      </c>
      <c r="I2173" s="243">
        <v>388.83233896192792</v>
      </c>
      <c r="J2173" s="243">
        <v>29.301639855217616</v>
      </c>
      <c r="K2173" s="243">
        <v>0.88234946657970426</v>
      </c>
      <c r="L2173" s="243">
        <v>89605548.856983185</v>
      </c>
      <c r="M2173" s="243">
        <v>107925</v>
      </c>
      <c r="N2173" s="243">
        <v>830.2575756959294</v>
      </c>
    </row>
    <row r="2174" spans="1:14">
      <c r="A2174" t="str">
        <f t="shared" si="34"/>
        <v>2006_1TOT_72</v>
      </c>
      <c r="B2174" s="243">
        <v>2006</v>
      </c>
      <c r="C2174" s="243" t="s">
        <v>147</v>
      </c>
      <c r="D2174" s="243">
        <v>1</v>
      </c>
      <c r="E2174" s="243">
        <v>72</v>
      </c>
      <c r="F2174" s="243">
        <v>869.08420275836636</v>
      </c>
      <c r="G2174" s="243">
        <v>7759543</v>
      </c>
      <c r="H2174" s="243">
        <v>3066932387.6937919</v>
      </c>
      <c r="I2174" s="243">
        <v>395.24652259724468</v>
      </c>
      <c r="J2174" s="243">
        <v>30.200207362568271</v>
      </c>
      <c r="K2174" s="243">
        <v>0.8985675073506556</v>
      </c>
      <c r="L2174" s="243">
        <v>91252545.31327343</v>
      </c>
      <c r="M2174" s="243">
        <v>106682</v>
      </c>
      <c r="N2174" s="243">
        <v>855.36965292433058</v>
      </c>
    </row>
    <row r="2175" spans="1:14">
      <c r="A2175" t="str">
        <f t="shared" si="34"/>
        <v>2006_1TOT_73</v>
      </c>
      <c r="B2175" s="243">
        <v>2006</v>
      </c>
      <c r="C2175" s="243" t="s">
        <v>147</v>
      </c>
      <c r="D2175" s="243">
        <v>1</v>
      </c>
      <c r="E2175" s="243">
        <v>73</v>
      </c>
      <c r="F2175" s="243">
        <v>889.82371214237287</v>
      </c>
      <c r="G2175" s="243">
        <v>7866851</v>
      </c>
      <c r="H2175" s="243">
        <v>3161484332.7552013</v>
      </c>
      <c r="I2175" s="243">
        <v>401.87418482378797</v>
      </c>
      <c r="J2175" s="243">
        <v>31.131264192789409</v>
      </c>
      <c r="K2175" s="243">
        <v>0.93105683022113794</v>
      </c>
      <c r="L2175" s="243">
        <v>94551945.061409473</v>
      </c>
      <c r="M2175" s="243">
        <v>107308</v>
      </c>
      <c r="N2175" s="243">
        <v>881.12671060321202</v>
      </c>
    </row>
    <row r="2176" spans="1:14">
      <c r="A2176" t="str">
        <f t="shared" si="34"/>
        <v>2006_1TOT_74</v>
      </c>
      <c r="B2176" s="243">
        <v>2006</v>
      </c>
      <c r="C2176" s="243" t="s">
        <v>147</v>
      </c>
      <c r="D2176" s="243">
        <v>1</v>
      </c>
      <c r="E2176" s="243">
        <v>74</v>
      </c>
      <c r="F2176" s="243">
        <v>921.75597262250972</v>
      </c>
      <c r="G2176" s="243">
        <v>7974779</v>
      </c>
      <c r="H2176" s="243">
        <v>3260203649.1704159</v>
      </c>
      <c r="I2176" s="243">
        <v>408.8142943109039</v>
      </c>
      <c r="J2176" s="243">
        <v>32.103357297415144</v>
      </c>
      <c r="K2176" s="243">
        <v>0.97209310462573484</v>
      </c>
      <c r="L2176" s="243">
        <v>98719316.415214539</v>
      </c>
      <c r="M2176" s="243">
        <v>107928</v>
      </c>
      <c r="N2176" s="243">
        <v>914.67752960505652</v>
      </c>
    </row>
    <row r="2177" spans="1:14">
      <c r="A2177" t="str">
        <f t="shared" si="34"/>
        <v>2006_1TOT_75</v>
      </c>
      <c r="B2177" s="243">
        <v>2006</v>
      </c>
      <c r="C2177" s="243" t="s">
        <v>147</v>
      </c>
      <c r="D2177" s="243">
        <v>1</v>
      </c>
      <c r="E2177" s="243">
        <v>75</v>
      </c>
      <c r="F2177" s="243">
        <v>961.25980002061738</v>
      </c>
      <c r="G2177" s="243">
        <v>8084581</v>
      </c>
      <c r="H2177" s="243">
        <v>3363131232.4772739</v>
      </c>
      <c r="I2177" s="243">
        <v>415.99326328442675</v>
      </c>
      <c r="J2177" s="243">
        <v>33.116889376461906</v>
      </c>
      <c r="K2177" s="243">
        <v>1.0135320790467617</v>
      </c>
      <c r="L2177" s="243">
        <v>102927583.30685806</v>
      </c>
      <c r="M2177" s="243">
        <v>109802</v>
      </c>
      <c r="N2177" s="243">
        <v>937.39260948669482</v>
      </c>
    </row>
    <row r="2178" spans="1:14">
      <c r="A2178" t="str">
        <f t="shared" si="34"/>
        <v>2006_1TOT_76</v>
      </c>
      <c r="B2178" s="243">
        <v>2006</v>
      </c>
      <c r="C2178" s="243" t="s">
        <v>147</v>
      </c>
      <c r="D2178" s="243">
        <v>1</v>
      </c>
      <c r="E2178" s="243">
        <v>76</v>
      </c>
      <c r="F2178" s="243">
        <v>987.595684952689</v>
      </c>
      <c r="G2178" s="243">
        <v>8190642</v>
      </c>
      <c r="H2178" s="243">
        <v>3467141337.6300645</v>
      </c>
      <c r="I2178" s="243">
        <v>423.30519849726852</v>
      </c>
      <c r="J2178" s="243">
        <v>34.141081091943057</v>
      </c>
      <c r="K2178" s="243">
        <v>1.0241917154811517</v>
      </c>
      <c r="L2178" s="243">
        <v>104010105.15279055</v>
      </c>
      <c r="M2178" s="243">
        <v>106061</v>
      </c>
      <c r="N2178" s="243">
        <v>980.66306326350445</v>
      </c>
    </row>
    <row r="2179" spans="1:14">
      <c r="A2179" t="str">
        <f t="shared" si="34"/>
        <v>2006_1TOT_77</v>
      </c>
      <c r="B2179" s="243">
        <v>2006</v>
      </c>
      <c r="C2179" s="243" t="s">
        <v>147</v>
      </c>
      <c r="D2179" s="243">
        <v>1</v>
      </c>
      <c r="E2179" s="243">
        <v>77</v>
      </c>
      <c r="F2179" s="243">
        <v>1022.7101981954514</v>
      </c>
      <c r="G2179" s="243">
        <v>8299187</v>
      </c>
      <c r="H2179" s="243">
        <v>3575861252.5872092</v>
      </c>
      <c r="I2179" s="243">
        <v>430.86886132186311</v>
      </c>
      <c r="J2179" s="243">
        <v>35.211650495207763</v>
      </c>
      <c r="K2179" s="243">
        <v>1.070569403264706</v>
      </c>
      <c r="L2179" s="243">
        <v>108719914.95714474</v>
      </c>
      <c r="M2179" s="243">
        <v>108545</v>
      </c>
      <c r="N2179" s="243">
        <v>1001.6114510769243</v>
      </c>
    </row>
    <row r="2180" spans="1:14">
      <c r="A2180" t="str">
        <f t="shared" ref="A2180:A2243" si="35">B2180&amp;"_"&amp;D2180&amp;C2180&amp;"_"&amp;E2180</f>
        <v>2006_1TOT_78</v>
      </c>
      <c r="B2180" s="243">
        <v>2006</v>
      </c>
      <c r="C2180" s="243" t="s">
        <v>147</v>
      </c>
      <c r="D2180" s="243">
        <v>1</v>
      </c>
      <c r="E2180" s="243">
        <v>78</v>
      </c>
      <c r="F2180" s="243">
        <v>1062.214025593559</v>
      </c>
      <c r="G2180" s="243">
        <v>8405875</v>
      </c>
      <c r="H2180" s="243">
        <v>3687434329.1737895</v>
      </c>
      <c r="I2180" s="243">
        <v>438.67346697087328</v>
      </c>
      <c r="J2180" s="243">
        <v>36.310315096525628</v>
      </c>
      <c r="K2180" s="243">
        <v>1.0986646013178643</v>
      </c>
      <c r="L2180" s="243">
        <v>111573076.58658028</v>
      </c>
      <c r="M2180" s="243">
        <v>106688</v>
      </c>
      <c r="N2180" s="243">
        <v>1045.7884353121276</v>
      </c>
    </row>
    <row r="2181" spans="1:14">
      <c r="A2181" t="str">
        <f t="shared" si="35"/>
        <v>2006_1TOT_79</v>
      </c>
      <c r="B2181" s="243">
        <v>2006</v>
      </c>
      <c r="C2181" s="243" t="s">
        <v>147</v>
      </c>
      <c r="D2181" s="243">
        <v>1</v>
      </c>
      <c r="E2181" s="243">
        <v>79</v>
      </c>
      <c r="F2181" s="243">
        <v>1119.2751096130476</v>
      </c>
      <c r="G2181" s="243">
        <v>8513806</v>
      </c>
      <c r="H2181" s="243">
        <v>3805399647.4244747</v>
      </c>
      <c r="I2181" s="243">
        <v>446.96809481264603</v>
      </c>
      <c r="J2181" s="243">
        <v>37.471924360250206</v>
      </c>
      <c r="K2181" s="243">
        <v>1.1616092637245785</v>
      </c>
      <c r="L2181" s="243">
        <v>117965318.25068521</v>
      </c>
      <c r="M2181" s="243">
        <v>107931</v>
      </c>
      <c r="N2181" s="243">
        <v>1092.9697515142564</v>
      </c>
    </row>
    <row r="2182" spans="1:14">
      <c r="A2182" t="str">
        <f t="shared" si="35"/>
        <v>2006_1TOT_80</v>
      </c>
      <c r="B2182" s="243">
        <v>2006</v>
      </c>
      <c r="C2182" s="243" t="s">
        <v>147</v>
      </c>
      <c r="D2182" s="243">
        <v>1</v>
      </c>
      <c r="E2182" s="243">
        <v>80</v>
      </c>
      <c r="F2182" s="243">
        <v>1176.3361936325364</v>
      </c>
      <c r="G2182" s="243">
        <v>8622358</v>
      </c>
      <c r="H2182" s="243">
        <v>3929896051.864677</v>
      </c>
      <c r="I2182" s="243">
        <v>455.77973587557801</v>
      </c>
      <c r="J2182" s="243">
        <v>38.697845494043285</v>
      </c>
      <c r="K2182" s="243">
        <v>1.2259211337930793</v>
      </c>
      <c r="L2182" s="243">
        <v>124496404.44020224</v>
      </c>
      <c r="M2182" s="243">
        <v>108552</v>
      </c>
      <c r="N2182" s="243">
        <v>1146.8826409481376</v>
      </c>
    </row>
    <row r="2183" spans="1:14">
      <c r="A2183" t="str">
        <f t="shared" si="35"/>
        <v>2006_1TOT_81</v>
      </c>
      <c r="B2183" s="243">
        <v>2006</v>
      </c>
      <c r="C2183" s="243" t="s">
        <v>147</v>
      </c>
      <c r="D2183" s="243">
        <v>1</v>
      </c>
      <c r="E2183" s="243">
        <v>81</v>
      </c>
      <c r="F2183" s="243">
        <v>1218.0346781083165</v>
      </c>
      <c r="G2183" s="243">
        <v>8729035</v>
      </c>
      <c r="H2183" s="243">
        <v>4057118995.109293</v>
      </c>
      <c r="I2183" s="243">
        <v>464.78436563827421</v>
      </c>
      <c r="J2183" s="243">
        <v>39.950614965806174</v>
      </c>
      <c r="K2183" s="243">
        <v>1.252769471762889</v>
      </c>
      <c r="L2183" s="243">
        <v>127222943.24461603</v>
      </c>
      <c r="M2183" s="243">
        <v>106677</v>
      </c>
      <c r="N2183" s="243">
        <v>1192.5995598359161</v>
      </c>
    </row>
    <row r="2184" spans="1:14">
      <c r="A2184" t="str">
        <f t="shared" si="35"/>
        <v>2006_1TOT_82</v>
      </c>
      <c r="B2184" s="243">
        <v>2006</v>
      </c>
      <c r="C2184" s="243" t="s">
        <v>147</v>
      </c>
      <c r="D2184" s="243">
        <v>1</v>
      </c>
      <c r="E2184" s="243">
        <v>82</v>
      </c>
      <c r="F2184" s="243">
        <v>1265.5855814578904</v>
      </c>
      <c r="G2184" s="243">
        <v>8838823</v>
      </c>
      <c r="H2184" s="243">
        <v>4193006469.5156503</v>
      </c>
      <c r="I2184" s="243">
        <v>474.38516072961869</v>
      </c>
      <c r="J2184" s="243">
        <v>41.288704426635014</v>
      </c>
      <c r="K2184" s="243">
        <v>1.3380894608288401</v>
      </c>
      <c r="L2184" s="243">
        <v>135887474.40635729</v>
      </c>
      <c r="M2184" s="243">
        <v>109788</v>
      </c>
      <c r="N2184" s="243">
        <v>1237.7261122013088</v>
      </c>
    </row>
    <row r="2185" spans="1:14">
      <c r="A2185" t="str">
        <f t="shared" si="35"/>
        <v>2006_1TOT_83</v>
      </c>
      <c r="B2185" s="243">
        <v>2006</v>
      </c>
      <c r="C2185" s="243" t="s">
        <v>147</v>
      </c>
      <c r="D2185" s="243">
        <v>1</v>
      </c>
      <c r="E2185" s="243">
        <v>83</v>
      </c>
      <c r="F2185" s="243">
        <v>1316.7942466035854</v>
      </c>
      <c r="G2185" s="243">
        <v>8944254</v>
      </c>
      <c r="H2185" s="243">
        <v>4330265043.2022724</v>
      </c>
      <c r="I2185" s="243">
        <v>484.13931929954947</v>
      </c>
      <c r="J2185" s="243">
        <v>42.640295157574926</v>
      </c>
      <c r="K2185" s="243">
        <v>1.3515907309399111</v>
      </c>
      <c r="L2185" s="243">
        <v>137258573.68662214</v>
      </c>
      <c r="M2185" s="243">
        <v>105431</v>
      </c>
      <c r="N2185" s="243">
        <v>1301.8806014039717</v>
      </c>
    </row>
    <row r="2186" spans="1:14">
      <c r="A2186" t="str">
        <f t="shared" si="35"/>
        <v>2006_1TOT_84</v>
      </c>
      <c r="B2186" s="243">
        <v>2006</v>
      </c>
      <c r="C2186" s="243" t="s">
        <v>147</v>
      </c>
      <c r="D2186" s="243">
        <v>1</v>
      </c>
      <c r="E2186" s="243">
        <v>84</v>
      </c>
      <c r="F2186" s="243">
        <v>1382.6339589337645</v>
      </c>
      <c r="G2186" s="243">
        <v>9052806</v>
      </c>
      <c r="H2186" s="243">
        <v>4475444418.490304</v>
      </c>
      <c r="I2186" s="243">
        <v>494.37096282526147</v>
      </c>
      <c r="J2186" s="243">
        <v>44.069882342496072</v>
      </c>
      <c r="K2186" s="243">
        <v>1.4295871849211466</v>
      </c>
      <c r="L2186" s="243">
        <v>145179375.28803158</v>
      </c>
      <c r="M2186" s="243">
        <v>108552</v>
      </c>
      <c r="N2186" s="243">
        <v>1337.4177839932161</v>
      </c>
    </row>
    <row r="2187" spans="1:14">
      <c r="A2187" t="str">
        <f t="shared" si="35"/>
        <v>2006_1TOT_85</v>
      </c>
      <c r="B2187" s="243">
        <v>2006</v>
      </c>
      <c r="C2187" s="243" t="s">
        <v>147</v>
      </c>
      <c r="D2187" s="243">
        <v>1</v>
      </c>
      <c r="E2187" s="243">
        <v>85</v>
      </c>
      <c r="F2187" s="243">
        <v>1448.473671263944</v>
      </c>
      <c r="G2187" s="243">
        <v>9160114</v>
      </c>
      <c r="H2187" s="243">
        <v>4627428337.0457573</v>
      </c>
      <c r="I2187" s="243">
        <v>505.17147898440538</v>
      </c>
      <c r="J2187" s="243">
        <v>45.566474140400636</v>
      </c>
      <c r="K2187" s="243">
        <v>1.4965917979045642</v>
      </c>
      <c r="L2187" s="243">
        <v>151983918.5554533</v>
      </c>
      <c r="M2187" s="243">
        <v>107308</v>
      </c>
      <c r="N2187" s="243">
        <v>1416.3335311016262</v>
      </c>
    </row>
    <row r="2188" spans="1:14">
      <c r="A2188" t="str">
        <f t="shared" si="35"/>
        <v>2006_1TOT_86</v>
      </c>
      <c r="B2188" s="243">
        <v>2006</v>
      </c>
      <c r="C2188" s="243" t="s">
        <v>147</v>
      </c>
      <c r="D2188" s="243">
        <v>1</v>
      </c>
      <c r="E2188" s="243">
        <v>86</v>
      </c>
      <c r="F2188" s="243">
        <v>1547.2332397592129</v>
      </c>
      <c r="G2188" s="243">
        <v>9268038</v>
      </c>
      <c r="H2188" s="243">
        <v>4789325554.760376</v>
      </c>
      <c r="I2188" s="243">
        <v>516.75722032650015</v>
      </c>
      <c r="J2188" s="243">
        <v>47.160682596388448</v>
      </c>
      <c r="K2188" s="243">
        <v>1.5942084559878111</v>
      </c>
      <c r="L2188" s="243">
        <v>161897217.71461868</v>
      </c>
      <c r="M2188" s="243">
        <v>107924</v>
      </c>
      <c r="N2188" s="243">
        <v>1500.1039408715271</v>
      </c>
    </row>
    <row r="2189" spans="1:14">
      <c r="A2189" t="str">
        <f t="shared" si="35"/>
        <v>2006_1TOT_87</v>
      </c>
      <c r="B2189" s="243">
        <v>2006</v>
      </c>
      <c r="C2189" s="243" t="s">
        <v>147</v>
      </c>
      <c r="D2189" s="243">
        <v>1</v>
      </c>
      <c r="E2189" s="243">
        <v>87</v>
      </c>
      <c r="F2189" s="243">
        <v>1645.9928082544816</v>
      </c>
      <c r="G2189" s="243">
        <v>9375969</v>
      </c>
      <c r="H2189" s="243">
        <v>4961180169.5372219</v>
      </c>
      <c r="I2189" s="243">
        <v>529.13785972812218</v>
      </c>
      <c r="J2189" s="243">
        <v>48.852941944295935</v>
      </c>
      <c r="K2189" s="243">
        <v>1.6922593479074877</v>
      </c>
      <c r="L2189" s="243">
        <v>171854614.77684593</v>
      </c>
      <c r="M2189" s="243">
        <v>107931</v>
      </c>
      <c r="N2189" s="243">
        <v>1592.2637127131773</v>
      </c>
    </row>
    <row r="2190" spans="1:14">
      <c r="A2190" t="str">
        <f t="shared" si="35"/>
        <v>2006_1TOT_88</v>
      </c>
      <c r="B2190" s="243">
        <v>2006</v>
      </c>
      <c r="C2190" s="243" t="s">
        <v>147</v>
      </c>
      <c r="D2190" s="243">
        <v>1</v>
      </c>
      <c r="E2190" s="243">
        <v>88</v>
      </c>
      <c r="F2190" s="243">
        <v>1755.7256621381139</v>
      </c>
      <c r="G2190" s="243">
        <v>9483268</v>
      </c>
      <c r="H2190" s="243">
        <v>5141935413.1727772</v>
      </c>
      <c r="I2190" s="243">
        <v>542.21133613146617</v>
      </c>
      <c r="J2190" s="243">
        <v>50.632846144847989</v>
      </c>
      <c r="K2190" s="243">
        <v>1.7799042005520533</v>
      </c>
      <c r="L2190" s="243">
        <v>180755243.63555527</v>
      </c>
      <c r="M2190" s="243">
        <v>107299</v>
      </c>
      <c r="N2190" s="243">
        <v>1684.5939257174371</v>
      </c>
    </row>
    <row r="2191" spans="1:14">
      <c r="A2191" t="str">
        <f t="shared" si="35"/>
        <v>2006_1TOT_89</v>
      </c>
      <c r="B2191" s="243">
        <v>2006</v>
      </c>
      <c r="C2191" s="243" t="s">
        <v>147</v>
      </c>
      <c r="D2191" s="243">
        <v>1</v>
      </c>
      <c r="E2191" s="243">
        <v>89</v>
      </c>
      <c r="F2191" s="243">
        <v>1899.9459843851732</v>
      </c>
      <c r="G2191" s="243">
        <v>9591827</v>
      </c>
      <c r="H2191" s="243">
        <v>5339571133.5765629</v>
      </c>
      <c r="I2191" s="243">
        <v>556.67925761969673</v>
      </c>
      <c r="J2191" s="243">
        <v>52.578973083411853</v>
      </c>
      <c r="K2191" s="243">
        <v>1.9461269385638644</v>
      </c>
      <c r="L2191" s="243">
        <v>197635720.40378571</v>
      </c>
      <c r="M2191" s="243">
        <v>108559</v>
      </c>
      <c r="N2191" s="243">
        <v>1820.5374073433406</v>
      </c>
    </row>
    <row r="2192" spans="1:14">
      <c r="A2192" t="str">
        <f t="shared" si="35"/>
        <v>2006_1TOT_90</v>
      </c>
      <c r="B2192" s="243">
        <v>2006</v>
      </c>
      <c r="C2192" s="243" t="s">
        <v>147</v>
      </c>
      <c r="D2192" s="243">
        <v>1</v>
      </c>
      <c r="E2192" s="243">
        <v>90</v>
      </c>
      <c r="F2192" s="243">
        <v>2041.0310822355575</v>
      </c>
      <c r="G2192" s="243">
        <v>9698506</v>
      </c>
      <c r="H2192" s="243">
        <v>5550586443.7510176</v>
      </c>
      <c r="I2192" s="243">
        <v>572.31355465996694</v>
      </c>
      <c r="J2192" s="243">
        <v>54.656849384016319</v>
      </c>
      <c r="K2192" s="243">
        <v>2.0778763006044656</v>
      </c>
      <c r="L2192" s="243">
        <v>211015310.17445469</v>
      </c>
      <c r="M2192" s="243">
        <v>106679</v>
      </c>
      <c r="N2192" s="243">
        <v>1978.0398220310904</v>
      </c>
    </row>
    <row r="2193" spans="1:14">
      <c r="A2193" t="str">
        <f t="shared" si="35"/>
        <v>2006_1TOT_91</v>
      </c>
      <c r="B2193" s="243">
        <v>2006</v>
      </c>
      <c r="C2193" s="243" t="s">
        <v>147</v>
      </c>
      <c r="D2193" s="243">
        <v>1</v>
      </c>
      <c r="E2193" s="243">
        <v>91</v>
      </c>
      <c r="F2193" s="243">
        <v>2238.5502192260951</v>
      </c>
      <c r="G2193" s="243">
        <v>9807054</v>
      </c>
      <c r="H2193" s="243">
        <v>5785782054.5766182</v>
      </c>
      <c r="I2193" s="243">
        <v>589.96127222065036</v>
      </c>
      <c r="J2193" s="243">
        <v>56.972830083884368</v>
      </c>
      <c r="K2193" s="243">
        <v>2.3159806998680494</v>
      </c>
      <c r="L2193" s="243">
        <v>235195610.82560062</v>
      </c>
      <c r="M2193" s="243">
        <v>108548</v>
      </c>
      <c r="N2193" s="243">
        <v>2166.7429231823767</v>
      </c>
    </row>
    <row r="2194" spans="1:14">
      <c r="A2194" t="str">
        <f t="shared" si="35"/>
        <v>2006_1TOT_92</v>
      </c>
      <c r="B2194" s="243">
        <v>2006</v>
      </c>
      <c r="C2194" s="243" t="s">
        <v>147</v>
      </c>
      <c r="D2194" s="243">
        <v>1</v>
      </c>
      <c r="E2194" s="243">
        <v>92</v>
      </c>
      <c r="F2194" s="243">
        <v>2436.069356216633</v>
      </c>
      <c r="G2194" s="243">
        <v>9914980</v>
      </c>
      <c r="H2194" s="243">
        <v>6038505031.013669</v>
      </c>
      <c r="I2194" s="243">
        <v>609.02846309459721</v>
      </c>
      <c r="J2194" s="243">
        <v>59.461403462387693</v>
      </c>
      <c r="K2194" s="243">
        <v>2.4885733785033253</v>
      </c>
      <c r="L2194" s="243">
        <v>252722976.43705082</v>
      </c>
      <c r="M2194" s="243">
        <v>107926</v>
      </c>
      <c r="N2194" s="243">
        <v>2341.6320111655286</v>
      </c>
    </row>
    <row r="2195" spans="1:14">
      <c r="A2195" t="str">
        <f t="shared" si="35"/>
        <v>2006_1TOT_93</v>
      </c>
      <c r="B2195" s="243">
        <v>2006</v>
      </c>
      <c r="C2195" s="243" t="s">
        <v>147</v>
      </c>
      <c r="D2195" s="243">
        <v>1</v>
      </c>
      <c r="E2195" s="243">
        <v>93</v>
      </c>
      <c r="F2195" s="243">
        <v>2633.5884932071708</v>
      </c>
      <c r="G2195" s="243">
        <v>10022274</v>
      </c>
      <c r="H2195" s="243">
        <v>6313360325.7725277</v>
      </c>
      <c r="I2195" s="243">
        <v>629.93291999126427</v>
      </c>
      <c r="J2195" s="243">
        <v>62.167914675260931</v>
      </c>
      <c r="K2195" s="243">
        <v>2.706511212873238</v>
      </c>
      <c r="L2195" s="243">
        <v>274855294.75885868</v>
      </c>
      <c r="M2195" s="243">
        <v>107294</v>
      </c>
      <c r="N2195" s="243">
        <v>2561.7023762638983</v>
      </c>
    </row>
    <row r="2196" spans="1:14">
      <c r="A2196" t="str">
        <f t="shared" si="35"/>
        <v>2006_1TOT_94</v>
      </c>
      <c r="B2196" s="243">
        <v>2006</v>
      </c>
      <c r="C2196" s="243" t="s">
        <v>147</v>
      </c>
      <c r="D2196" s="243">
        <v>1</v>
      </c>
      <c r="E2196" s="243">
        <v>94</v>
      </c>
      <c r="F2196" s="243">
        <v>2962.7870548580668</v>
      </c>
      <c r="G2196" s="243">
        <v>10130203</v>
      </c>
      <c r="H2196" s="243">
        <v>6614391447.257329</v>
      </c>
      <c r="I2196" s="243">
        <v>652.93769999054598</v>
      </c>
      <c r="J2196" s="243">
        <v>65.132180313429657</v>
      </c>
      <c r="K2196" s="243">
        <v>2.964265638168726</v>
      </c>
      <c r="L2196" s="243">
        <v>301031121.48480129</v>
      </c>
      <c r="M2196" s="243">
        <v>107929</v>
      </c>
      <c r="N2196" s="243">
        <v>2789.1588125971825</v>
      </c>
    </row>
    <row r="2197" spans="1:14">
      <c r="A2197" t="str">
        <f t="shared" si="35"/>
        <v>2006_1TOT_95</v>
      </c>
      <c r="B2197" s="243">
        <v>2006</v>
      </c>
      <c r="C2197" s="243" t="s">
        <v>147</v>
      </c>
      <c r="D2197" s="243">
        <v>1</v>
      </c>
      <c r="E2197" s="243">
        <v>95</v>
      </c>
      <c r="F2197" s="243">
        <v>3291.9856165089636</v>
      </c>
      <c r="G2197" s="243">
        <v>10237506</v>
      </c>
      <c r="H2197" s="243">
        <v>6950316367.7367077</v>
      </c>
      <c r="I2197" s="243">
        <v>678.90718381378315</v>
      </c>
      <c r="J2197" s="243">
        <v>68.440046602702552</v>
      </c>
      <c r="K2197" s="243">
        <v>3.3078662892728943</v>
      </c>
      <c r="L2197" s="243">
        <v>335924920.4793787</v>
      </c>
      <c r="M2197" s="243">
        <v>107303</v>
      </c>
      <c r="N2197" s="243">
        <v>3130.6200244110482</v>
      </c>
    </row>
    <row r="2198" spans="1:14">
      <c r="A2198" t="str">
        <f t="shared" si="35"/>
        <v>2006_1TOT_96</v>
      </c>
      <c r="B2198" s="243">
        <v>2006</v>
      </c>
      <c r="C2198" s="243" t="s">
        <v>147</v>
      </c>
      <c r="D2198" s="243">
        <v>1</v>
      </c>
      <c r="E2198" s="243">
        <v>96</v>
      </c>
      <c r="F2198" s="243">
        <v>3733.1116891211641</v>
      </c>
      <c r="G2198" s="243">
        <v>10345433</v>
      </c>
      <c r="H2198" s="243">
        <v>7326477891.2021284</v>
      </c>
      <c r="I2198" s="243">
        <v>708.18475081730537</v>
      </c>
      <c r="J2198" s="243">
        <v>72.144124350245477</v>
      </c>
      <c r="K2198" s="243">
        <v>3.7040777475429252</v>
      </c>
      <c r="L2198" s="243">
        <v>376161523.46542072</v>
      </c>
      <c r="M2198" s="243">
        <v>107927</v>
      </c>
      <c r="N2198" s="243">
        <v>3485.3328959891473</v>
      </c>
    </row>
    <row r="2199" spans="1:14">
      <c r="A2199" t="str">
        <f t="shared" si="35"/>
        <v>2006_1TOT_97</v>
      </c>
      <c r="B2199" s="243">
        <v>2006</v>
      </c>
      <c r="C2199" s="243" t="s">
        <v>147</v>
      </c>
      <c r="D2199" s="243">
        <v>1</v>
      </c>
      <c r="E2199" s="243">
        <v>97</v>
      </c>
      <c r="F2199" s="243">
        <v>4389.3141553452842</v>
      </c>
      <c r="G2199" s="243">
        <v>10453370</v>
      </c>
      <c r="H2199" s="243">
        <v>7764616208.5848322</v>
      </c>
      <c r="I2199" s="243">
        <v>742.78593492671098</v>
      </c>
      <c r="J2199" s="243">
        <v>76.458490096141247</v>
      </c>
      <c r="K2199" s="243">
        <v>4.3143657458957705</v>
      </c>
      <c r="L2199" s="243">
        <v>438138317.38270378</v>
      </c>
      <c r="M2199" s="243">
        <v>107937</v>
      </c>
      <c r="N2199" s="243">
        <v>4059.2041411444061</v>
      </c>
    </row>
    <row r="2200" spans="1:14">
      <c r="A2200" t="str">
        <f t="shared" si="35"/>
        <v>2006_1TOT_98</v>
      </c>
      <c r="B2200" s="243">
        <v>2006</v>
      </c>
      <c r="C2200" s="243" t="s">
        <v>147</v>
      </c>
      <c r="D2200" s="243">
        <v>1</v>
      </c>
      <c r="E2200" s="243">
        <v>98</v>
      </c>
      <c r="F2200" s="243">
        <v>5333.0166987445209</v>
      </c>
      <c r="G2200" s="243">
        <v>10560678</v>
      </c>
      <c r="H2200" s="243">
        <v>8277810462.3556385</v>
      </c>
      <c r="I2200" s="243">
        <v>783.83324085400943</v>
      </c>
      <c r="J2200" s="243">
        <v>81.511934685707544</v>
      </c>
      <c r="K2200" s="243">
        <v>5.0534445895662969</v>
      </c>
      <c r="L2200" s="243">
        <v>513194253.77080631</v>
      </c>
      <c r="M2200" s="243">
        <v>107308</v>
      </c>
      <c r="N2200" s="243">
        <v>4782.4416983897408</v>
      </c>
    </row>
    <row r="2201" spans="1:14">
      <c r="A2201" t="str">
        <f t="shared" si="35"/>
        <v>2006_1TOT_99</v>
      </c>
      <c r="B2201" s="243">
        <v>2006</v>
      </c>
      <c r="C2201" s="243" t="s">
        <v>147</v>
      </c>
      <c r="D2201" s="243">
        <v>1</v>
      </c>
      <c r="E2201" s="243">
        <v>99</v>
      </c>
      <c r="F2201" s="243">
        <v>6847.3300823386435</v>
      </c>
      <c r="G2201" s="243">
        <v>10668612</v>
      </c>
      <c r="H2201" s="243">
        <v>8931749296.5026531</v>
      </c>
      <c r="I2201" s="243">
        <v>837.19881241370979</v>
      </c>
      <c r="J2201" s="243">
        <v>87.951296855190023</v>
      </c>
      <c r="K2201" s="243">
        <v>6.4393621694824787</v>
      </c>
      <c r="L2201" s="243">
        <v>653938834.14701462</v>
      </c>
      <c r="M2201" s="243">
        <v>107934</v>
      </c>
      <c r="N2201" s="243">
        <v>6058.6917389053924</v>
      </c>
    </row>
    <row r="2202" spans="1:14">
      <c r="A2202" t="str">
        <f t="shared" si="35"/>
        <v>2006_1TOT_100</v>
      </c>
      <c r="B2202" s="243">
        <v>2006</v>
      </c>
      <c r="C2202" s="243" t="s">
        <v>147</v>
      </c>
      <c r="D2202" s="243">
        <v>1</v>
      </c>
      <c r="E2202" s="243">
        <v>100</v>
      </c>
      <c r="F2202" s="243">
        <v>60923.680476192552</v>
      </c>
      <c r="G2202" s="243">
        <v>10775925</v>
      </c>
      <c r="H2202" s="243">
        <v>10155335527.580215</v>
      </c>
      <c r="I2202" s="243">
        <v>942.40963328718556</v>
      </c>
      <c r="J2202" s="243">
        <v>100</v>
      </c>
      <c r="K2202" s="243">
        <v>12.048703144809977</v>
      </c>
      <c r="L2202" s="243">
        <v>1223586231.0775623</v>
      </c>
      <c r="M2202" s="243">
        <v>107313</v>
      </c>
      <c r="N2202" s="243">
        <v>11402.031730336141</v>
      </c>
    </row>
    <row r="2203" spans="1:14">
      <c r="A2203" t="str">
        <f t="shared" si="35"/>
        <v>2006_2TOT_1</v>
      </c>
      <c r="B2203" s="243">
        <v>2006</v>
      </c>
      <c r="C2203" s="243" t="s">
        <v>147</v>
      </c>
      <c r="D2203" s="243">
        <v>2</v>
      </c>
      <c r="E2203" s="243">
        <v>1</v>
      </c>
      <c r="F2203" s="243">
        <v>0</v>
      </c>
      <c r="G2203" s="243">
        <v>57396</v>
      </c>
      <c r="H2203" s="243">
        <v>0</v>
      </c>
      <c r="I2203" s="243">
        <v>0</v>
      </c>
      <c r="J2203" s="243">
        <v>0</v>
      </c>
      <c r="K2203" s="243">
        <v>0</v>
      </c>
      <c r="L2203" s="243">
        <v>0</v>
      </c>
      <c r="M2203" s="243">
        <v>57396</v>
      </c>
      <c r="N2203" s="243">
        <v>0</v>
      </c>
    </row>
    <row r="2204" spans="1:14">
      <c r="A2204" t="str">
        <f t="shared" si="35"/>
        <v>2006_2TOT_2</v>
      </c>
      <c r="B2204" s="243">
        <v>2006</v>
      </c>
      <c r="C2204" s="243" t="s">
        <v>147</v>
      </c>
      <c r="D2204" s="243">
        <v>2</v>
      </c>
      <c r="E2204" s="243">
        <v>2</v>
      </c>
      <c r="F2204" s="243">
        <v>65.839712330179267</v>
      </c>
      <c r="G2204" s="243">
        <v>111663</v>
      </c>
      <c r="H2204" s="243">
        <v>2024594.966182305</v>
      </c>
      <c r="I2204" s="243">
        <v>18.131296545698262</v>
      </c>
      <c r="J2204" s="243">
        <v>2.9201632817768563E-2</v>
      </c>
      <c r="K2204" s="243">
        <v>2.9201632817768563E-2</v>
      </c>
      <c r="L2204" s="243">
        <v>2024594.966182305</v>
      </c>
      <c r="M2204" s="243">
        <v>54267</v>
      </c>
      <c r="N2204" s="243">
        <v>37.308031882770472</v>
      </c>
    </row>
    <row r="2205" spans="1:14">
      <c r="A2205" t="str">
        <f t="shared" si="35"/>
        <v>2006_2TOT_3</v>
      </c>
      <c r="B2205" s="243">
        <v>2006</v>
      </c>
      <c r="C2205" s="243" t="s">
        <v>147</v>
      </c>
      <c r="D2205" s="243">
        <v>2</v>
      </c>
      <c r="E2205" s="243">
        <v>3</v>
      </c>
      <c r="F2205" s="243">
        <v>92.175597262250974</v>
      </c>
      <c r="G2205" s="243">
        <v>169673</v>
      </c>
      <c r="H2205" s="243">
        <v>6803343.8559728535</v>
      </c>
      <c r="I2205" s="243">
        <v>40.096797109574617</v>
      </c>
      <c r="J2205" s="243">
        <v>9.8127651472809121E-2</v>
      </c>
      <c r="K2205" s="243">
        <v>6.8926018655040555E-2</v>
      </c>
      <c r="L2205" s="243">
        <v>4778748.889790548</v>
      </c>
      <c r="M2205" s="243">
        <v>58010</v>
      </c>
      <c r="N2205" s="243">
        <v>82.378019131021347</v>
      </c>
    </row>
    <row r="2206" spans="1:14">
      <c r="A2206" t="str">
        <f t="shared" si="35"/>
        <v>2006_2TOT_4</v>
      </c>
      <c r="B2206" s="243">
        <v>2006</v>
      </c>
      <c r="C2206" s="243" t="s">
        <v>147</v>
      </c>
      <c r="D2206" s="243">
        <v>2</v>
      </c>
      <c r="E2206" s="243">
        <v>4</v>
      </c>
      <c r="F2206" s="243">
        <v>109.73285388363212</v>
      </c>
      <c r="G2206" s="243">
        <v>226443</v>
      </c>
      <c r="H2206" s="243">
        <v>12553698.95873039</v>
      </c>
      <c r="I2206" s="243">
        <v>55.438670918201886</v>
      </c>
      <c r="J2206" s="243">
        <v>0.18106757826673311</v>
      </c>
      <c r="K2206" s="243">
        <v>8.2939926793923993E-2</v>
      </c>
      <c r="L2206" s="243">
        <v>5750355.1027575368</v>
      </c>
      <c r="M2206" s="243">
        <v>56770</v>
      </c>
      <c r="N2206" s="243">
        <v>101.29214554795732</v>
      </c>
    </row>
    <row r="2207" spans="1:14">
      <c r="A2207" t="str">
        <f t="shared" si="35"/>
        <v>2006_2TOT_5</v>
      </c>
      <c r="B2207" s="243">
        <v>2006</v>
      </c>
      <c r="C2207" s="243" t="s">
        <v>147</v>
      </c>
      <c r="D2207" s="243">
        <v>2</v>
      </c>
      <c r="E2207" s="243">
        <v>5</v>
      </c>
      <c r="F2207" s="243">
        <v>131.67942466035853</v>
      </c>
      <c r="G2207" s="243">
        <v>280095</v>
      </c>
      <c r="H2207" s="243">
        <v>18932578.119741887</v>
      </c>
      <c r="I2207" s="243">
        <v>67.593416946899751</v>
      </c>
      <c r="J2207" s="243">
        <v>0.27307298683495745</v>
      </c>
      <c r="K2207" s="243">
        <v>9.2005408568224339E-2</v>
      </c>
      <c r="L2207" s="243">
        <v>6378879.1610114966</v>
      </c>
      <c r="M2207" s="243">
        <v>53652</v>
      </c>
      <c r="N2207" s="243">
        <v>118.89359503860986</v>
      </c>
    </row>
    <row r="2208" spans="1:14">
      <c r="A2208" t="str">
        <f t="shared" si="35"/>
        <v>2006_2TOT_6</v>
      </c>
      <c r="B2208" s="243">
        <v>2006</v>
      </c>
      <c r="C2208" s="243" t="s">
        <v>147</v>
      </c>
      <c r="D2208" s="243">
        <v>2</v>
      </c>
      <c r="E2208" s="243">
        <v>6</v>
      </c>
      <c r="F2208" s="243">
        <v>144.8473671263944</v>
      </c>
      <c r="G2208" s="243">
        <v>339367</v>
      </c>
      <c r="H2208" s="243">
        <v>27094032.554292388</v>
      </c>
      <c r="I2208" s="243">
        <v>79.836968692572896</v>
      </c>
      <c r="J2208" s="243">
        <v>0.390789270653492</v>
      </c>
      <c r="K2208" s="243">
        <v>0.11771628381853455</v>
      </c>
      <c r="L2208" s="243">
        <v>8161454.4345505014</v>
      </c>
      <c r="M2208" s="243">
        <v>59272</v>
      </c>
      <c r="N2208" s="243">
        <v>137.69493917111791</v>
      </c>
    </row>
    <row r="2209" spans="1:14">
      <c r="A2209" t="str">
        <f t="shared" si="35"/>
        <v>2006_2TOT_7</v>
      </c>
      <c r="B2209" s="243">
        <v>2006</v>
      </c>
      <c r="C2209" s="243" t="s">
        <v>147</v>
      </c>
      <c r="D2209" s="243">
        <v>2</v>
      </c>
      <c r="E2209" s="243">
        <v>7</v>
      </c>
      <c r="F2209" s="243">
        <v>156.13417495442511</v>
      </c>
      <c r="G2209" s="243">
        <v>391769</v>
      </c>
      <c r="H2209" s="243">
        <v>35062189.619615942</v>
      </c>
      <c r="I2209" s="243">
        <v>89.497100637406078</v>
      </c>
      <c r="J2209" s="243">
        <v>0.50571754062476826</v>
      </c>
      <c r="K2209" s="243">
        <v>0.11492826997127625</v>
      </c>
      <c r="L2209" s="243">
        <v>7968157.065323554</v>
      </c>
      <c r="M2209" s="243">
        <v>52402</v>
      </c>
      <c r="N2209" s="243">
        <v>152.05826238165631</v>
      </c>
    </row>
    <row r="2210" spans="1:14">
      <c r="A2210" t="str">
        <f t="shared" si="35"/>
        <v>2006_2TOT_8</v>
      </c>
      <c r="B2210" s="243">
        <v>2006</v>
      </c>
      <c r="C2210" s="243" t="s">
        <v>147</v>
      </c>
      <c r="D2210" s="243">
        <v>2</v>
      </c>
      <c r="E2210" s="243">
        <v>8</v>
      </c>
      <c r="F2210" s="243">
        <v>164.59928082544818</v>
      </c>
      <c r="G2210" s="243">
        <v>446043</v>
      </c>
      <c r="H2210" s="243">
        <v>43794377.450283021</v>
      </c>
      <c r="I2210" s="243">
        <v>98.184205223000973</v>
      </c>
      <c r="J2210" s="243">
        <v>0.63166576581855061</v>
      </c>
      <c r="K2210" s="243">
        <v>0.12594822519378235</v>
      </c>
      <c r="L2210" s="243">
        <v>8732187.8306670785</v>
      </c>
      <c r="M2210" s="243">
        <v>54274</v>
      </c>
      <c r="N2210" s="243">
        <v>160.89081016079666</v>
      </c>
    </row>
    <row r="2211" spans="1:14">
      <c r="A2211" t="str">
        <f t="shared" si="35"/>
        <v>2006_2TOT_9</v>
      </c>
      <c r="B2211" s="243">
        <v>2006</v>
      </c>
      <c r="C2211" s="243" t="s">
        <v>147</v>
      </c>
      <c r="D2211" s="243">
        <v>2</v>
      </c>
      <c r="E2211" s="243">
        <v>9</v>
      </c>
      <c r="F2211" s="243">
        <v>175.57256621381137</v>
      </c>
      <c r="G2211" s="243">
        <v>501568</v>
      </c>
      <c r="H2211" s="243">
        <v>53351903.493912034</v>
      </c>
      <c r="I2211" s="243">
        <v>106.37022994671118</v>
      </c>
      <c r="J2211" s="243">
        <v>0.76951821079355376</v>
      </c>
      <c r="K2211" s="243">
        <v>0.13785244497500315</v>
      </c>
      <c r="L2211" s="243">
        <v>9557526.043629013</v>
      </c>
      <c r="M2211" s="243">
        <v>55525</v>
      </c>
      <c r="N2211" s="243">
        <v>172.13014036252162</v>
      </c>
    </row>
    <row r="2212" spans="1:14">
      <c r="A2212" t="str">
        <f t="shared" si="35"/>
        <v>2006_2TOT_10</v>
      </c>
      <c r="B2212" s="243">
        <v>2006</v>
      </c>
      <c r="C2212" s="243" t="s">
        <v>147</v>
      </c>
      <c r="D2212" s="243">
        <v>2</v>
      </c>
      <c r="E2212" s="243">
        <v>10</v>
      </c>
      <c r="F2212" s="243">
        <v>184.35119452450195</v>
      </c>
      <c r="G2212" s="243">
        <v>558342</v>
      </c>
      <c r="H2212" s="243">
        <v>63599735.877423689</v>
      </c>
      <c r="I2212" s="243">
        <v>113.90820657844777</v>
      </c>
      <c r="J2212" s="243">
        <v>0.91732725084349287</v>
      </c>
      <c r="K2212" s="243">
        <v>0.14780904004993911</v>
      </c>
      <c r="L2212" s="243">
        <v>10247832.383511655</v>
      </c>
      <c r="M2212" s="243">
        <v>56774</v>
      </c>
      <c r="N2212" s="243">
        <v>180.50220846710914</v>
      </c>
    </row>
    <row r="2213" spans="1:14">
      <c r="A2213" t="str">
        <f t="shared" si="35"/>
        <v>2006_2TOT_11</v>
      </c>
      <c r="B2213" s="243">
        <v>2006</v>
      </c>
      <c r="C2213" s="243" t="s">
        <v>147</v>
      </c>
      <c r="D2213" s="243">
        <v>2</v>
      </c>
      <c r="E2213" s="243">
        <v>11</v>
      </c>
      <c r="F2213" s="243">
        <v>197.51913699053782</v>
      </c>
      <c r="G2213" s="243">
        <v>612613</v>
      </c>
      <c r="H2213" s="243">
        <v>74049868.442693472</v>
      </c>
      <c r="I2213" s="243">
        <v>120.87544411021881</v>
      </c>
      <c r="J2213" s="243">
        <v>1.0680541563061907</v>
      </c>
      <c r="K2213" s="243">
        <v>0.15072690546269785</v>
      </c>
      <c r="L2213" s="243">
        <v>10450132.565269783</v>
      </c>
      <c r="M2213" s="243">
        <v>54271</v>
      </c>
      <c r="N2213" s="243">
        <v>192.55463443219736</v>
      </c>
    </row>
    <row r="2214" spans="1:14">
      <c r="A2214" t="str">
        <f t="shared" si="35"/>
        <v>2006_2TOT_12</v>
      </c>
      <c r="B2214" s="243">
        <v>2006</v>
      </c>
      <c r="C2214" s="243" t="s">
        <v>147</v>
      </c>
      <c r="D2214" s="243">
        <v>2</v>
      </c>
      <c r="E2214" s="243">
        <v>12</v>
      </c>
      <c r="F2214" s="243">
        <v>206.2977653012284</v>
      </c>
      <c r="G2214" s="243">
        <v>668763</v>
      </c>
      <c r="H2214" s="243">
        <v>85222727.715736255</v>
      </c>
      <c r="I2214" s="243">
        <v>127.43337731862596</v>
      </c>
      <c r="J2214" s="243">
        <v>1.2292052702157652</v>
      </c>
      <c r="K2214" s="243">
        <v>0.16115111390957448</v>
      </c>
      <c r="L2214" s="243">
        <v>11172859.273042783</v>
      </c>
      <c r="M2214" s="243">
        <v>56150</v>
      </c>
      <c r="N2214" s="243">
        <v>198.98235570868715</v>
      </c>
    </row>
    <row r="2215" spans="1:14">
      <c r="A2215" t="str">
        <f t="shared" si="35"/>
        <v>2006_2TOT_13</v>
      </c>
      <c r="B2215" s="243">
        <v>2006</v>
      </c>
      <c r="C2215" s="243" t="s">
        <v>147</v>
      </c>
      <c r="D2215" s="243">
        <v>2</v>
      </c>
      <c r="E2215" s="243">
        <v>13</v>
      </c>
      <c r="F2215" s="243">
        <v>219.46570776726423</v>
      </c>
      <c r="G2215" s="243">
        <v>724913</v>
      </c>
      <c r="H2215" s="243">
        <v>97237652.219589755</v>
      </c>
      <c r="I2215" s="243">
        <v>134.13699605275357</v>
      </c>
      <c r="J2215" s="243">
        <v>1.4025018651175758</v>
      </c>
      <c r="K2215" s="243">
        <v>0.1732965949018106</v>
      </c>
      <c r="L2215" s="243">
        <v>12014924.5038535</v>
      </c>
      <c r="M2215" s="243">
        <v>56150</v>
      </c>
      <c r="N2215" s="243">
        <v>213.97906507308102</v>
      </c>
    </row>
    <row r="2216" spans="1:14">
      <c r="A2216" t="str">
        <f t="shared" si="35"/>
        <v>2006_2TOT_14</v>
      </c>
      <c r="B2216" s="243">
        <v>2006</v>
      </c>
      <c r="C2216" s="243" t="s">
        <v>147</v>
      </c>
      <c r="D2216" s="243">
        <v>2</v>
      </c>
      <c r="E2216" s="243">
        <v>14</v>
      </c>
      <c r="F2216" s="243">
        <v>230.43899315562743</v>
      </c>
      <c r="G2216" s="243">
        <v>781058</v>
      </c>
      <c r="H2216" s="243">
        <v>109846241.55837631</v>
      </c>
      <c r="I2216" s="243">
        <v>140.637752328734</v>
      </c>
      <c r="J2216" s="243">
        <v>1.5843611517261758</v>
      </c>
      <c r="K2216" s="243">
        <v>0.18185928660859996</v>
      </c>
      <c r="L2216" s="243">
        <v>12608589.338786557</v>
      </c>
      <c r="M2216" s="243">
        <v>56145</v>
      </c>
      <c r="N2216" s="243">
        <v>224.5719002366472</v>
      </c>
    </row>
    <row r="2217" spans="1:14">
      <c r="A2217" t="str">
        <f t="shared" si="35"/>
        <v>2006_2TOT_15</v>
      </c>
      <c r="B2217" s="243">
        <v>2006</v>
      </c>
      <c r="C2217" s="243" t="s">
        <v>147</v>
      </c>
      <c r="D2217" s="243">
        <v>2</v>
      </c>
      <c r="E2217" s="243">
        <v>15</v>
      </c>
      <c r="F2217" s="243">
        <v>230.43899315562743</v>
      </c>
      <c r="G2217" s="243">
        <v>835958</v>
      </c>
      <c r="H2217" s="243">
        <v>122497342.28262016</v>
      </c>
      <c r="I2217" s="243">
        <v>146.53528321114237</v>
      </c>
      <c r="J2217" s="243">
        <v>1.766833598936987</v>
      </c>
      <c r="K2217" s="243">
        <v>0.18247244721081124</v>
      </c>
      <c r="L2217" s="243">
        <v>12651100.72424385</v>
      </c>
      <c r="M2217" s="243">
        <v>54900</v>
      </c>
      <c r="N2217" s="243">
        <v>230.43899315562567</v>
      </c>
    </row>
    <row r="2218" spans="1:14">
      <c r="A2218" t="str">
        <f t="shared" si="35"/>
        <v>2006_2TOT_16</v>
      </c>
      <c r="B2218" s="243">
        <v>2006</v>
      </c>
      <c r="C2218" s="243" t="s">
        <v>147</v>
      </c>
      <c r="D2218" s="243">
        <v>2</v>
      </c>
      <c r="E2218" s="243">
        <v>16</v>
      </c>
      <c r="F2218" s="243">
        <v>246.89892123817225</v>
      </c>
      <c r="G2218" s="243">
        <v>893350</v>
      </c>
      <c r="H2218" s="243">
        <v>136164652.24829808</v>
      </c>
      <c r="I2218" s="243">
        <v>152.4202745265552</v>
      </c>
      <c r="J2218" s="243">
        <v>1.9639632835854364</v>
      </c>
      <c r="K2218" s="243">
        <v>0.19712968464844938</v>
      </c>
      <c r="L2218" s="243">
        <v>13667309.965677917</v>
      </c>
      <c r="M2218" s="243">
        <v>57392</v>
      </c>
      <c r="N2218" s="243">
        <v>238.13963558819901</v>
      </c>
    </row>
    <row r="2219" spans="1:14">
      <c r="A2219" t="str">
        <f t="shared" si="35"/>
        <v>2006_2TOT_17</v>
      </c>
      <c r="B2219" s="243">
        <v>2006</v>
      </c>
      <c r="C2219" s="243" t="s">
        <v>147</v>
      </c>
      <c r="D2219" s="243">
        <v>2</v>
      </c>
      <c r="E2219" s="243">
        <v>17</v>
      </c>
      <c r="F2219" s="243">
        <v>263.35884932071707</v>
      </c>
      <c r="G2219" s="243">
        <v>948250</v>
      </c>
      <c r="H2219" s="243">
        <v>150238617.30009943</v>
      </c>
      <c r="I2219" s="243">
        <v>158.43777200115943</v>
      </c>
      <c r="J2219" s="243">
        <v>2.1669583352365738</v>
      </c>
      <c r="K2219" s="243">
        <v>0.2029950516511374</v>
      </c>
      <c r="L2219" s="243">
        <v>14073965.051801354</v>
      </c>
      <c r="M2219" s="243">
        <v>54900</v>
      </c>
      <c r="N2219" s="243">
        <v>256.35637617124507</v>
      </c>
    </row>
    <row r="2220" spans="1:14">
      <c r="A2220" t="str">
        <f t="shared" si="35"/>
        <v>2006_2TOT_18</v>
      </c>
      <c r="B2220" s="243">
        <v>2006</v>
      </c>
      <c r="C2220" s="243" t="s">
        <v>147</v>
      </c>
      <c r="D2220" s="243">
        <v>2</v>
      </c>
      <c r="E2220" s="243">
        <v>18</v>
      </c>
      <c r="F2220" s="243">
        <v>263.35884932071707</v>
      </c>
      <c r="G2220" s="243">
        <v>1003142</v>
      </c>
      <c r="H2220" s="243">
        <v>164694911.25701234</v>
      </c>
      <c r="I2220" s="243">
        <v>164.17906064845488</v>
      </c>
      <c r="J2220" s="243">
        <v>2.3754678865724257</v>
      </c>
      <c r="K2220" s="243">
        <v>0.20850955133585192</v>
      </c>
      <c r="L2220" s="243">
        <v>14456293.956912905</v>
      </c>
      <c r="M2220" s="243">
        <v>54892</v>
      </c>
      <c r="N2220" s="243">
        <v>263.35884932071895</v>
      </c>
    </row>
    <row r="2221" spans="1:14">
      <c r="A2221" t="str">
        <f t="shared" si="35"/>
        <v>2006_2TOT_19</v>
      </c>
      <c r="B2221" s="243">
        <v>2006</v>
      </c>
      <c r="C2221" s="243" t="s">
        <v>147</v>
      </c>
      <c r="D2221" s="243">
        <v>2</v>
      </c>
      <c r="E2221" s="243">
        <v>19</v>
      </c>
      <c r="F2221" s="243">
        <v>276.52679178675294</v>
      </c>
      <c r="G2221" s="243">
        <v>1058667</v>
      </c>
      <c r="H2221" s="243">
        <v>179635007.16154265</v>
      </c>
      <c r="I2221" s="243">
        <v>169.68036895600093</v>
      </c>
      <c r="J2221" s="243">
        <v>2.5909555283741876</v>
      </c>
      <c r="K2221" s="243">
        <v>0.21548764180176194</v>
      </c>
      <c r="L2221" s="243">
        <v>14940095.904530317</v>
      </c>
      <c r="M2221" s="243">
        <v>55525</v>
      </c>
      <c r="N2221" s="243">
        <v>269.06971462458921</v>
      </c>
    </row>
    <row r="2222" spans="1:14">
      <c r="A2222" t="str">
        <f t="shared" si="35"/>
        <v>2006_2TOT_20</v>
      </c>
      <c r="B2222" s="243">
        <v>2006</v>
      </c>
      <c r="C2222" s="243" t="s">
        <v>147</v>
      </c>
      <c r="D2222" s="243">
        <v>2</v>
      </c>
      <c r="E2222" s="243">
        <v>20</v>
      </c>
      <c r="F2222" s="243">
        <v>289.69473425278881</v>
      </c>
      <c r="G2222" s="243">
        <v>1114814</v>
      </c>
      <c r="H2222" s="243">
        <v>195543985.67825431</v>
      </c>
      <c r="I2222" s="243">
        <v>175.4050322997866</v>
      </c>
      <c r="J2222" s="243">
        <v>2.82041779461048</v>
      </c>
      <c r="K2222" s="243">
        <v>0.2294622662362924</v>
      </c>
      <c r="L2222" s="243">
        <v>15908978.516711652</v>
      </c>
      <c r="M2222" s="243">
        <v>56147</v>
      </c>
      <c r="N2222" s="243">
        <v>283.34512114114114</v>
      </c>
    </row>
    <row r="2223" spans="1:14">
      <c r="A2223" t="str">
        <f t="shared" si="35"/>
        <v>2006_2TOT_21</v>
      </c>
      <c r="B2223" s="243">
        <v>2006</v>
      </c>
      <c r="C2223" s="243" t="s">
        <v>147</v>
      </c>
      <c r="D2223" s="243">
        <v>2</v>
      </c>
      <c r="E2223" s="243">
        <v>21</v>
      </c>
      <c r="F2223" s="243">
        <v>307.25199087416991</v>
      </c>
      <c r="G2223" s="243">
        <v>1169715</v>
      </c>
      <c r="H2223" s="243">
        <v>211872423.84477744</v>
      </c>
      <c r="I2223" s="243">
        <v>181.13166356315637</v>
      </c>
      <c r="J2223" s="243">
        <v>3.0559301137611898</v>
      </c>
      <c r="K2223" s="243">
        <v>0.2355123191507098</v>
      </c>
      <c r="L2223" s="243">
        <v>16328438.166523129</v>
      </c>
      <c r="M2223" s="243">
        <v>54901</v>
      </c>
      <c r="N2223" s="243">
        <v>297.41604281384906</v>
      </c>
    </row>
    <row r="2224" spans="1:14">
      <c r="A2224" t="str">
        <f t="shared" si="35"/>
        <v>2006_2TOT_22</v>
      </c>
      <c r="B2224" s="243">
        <v>2006</v>
      </c>
      <c r="C2224" s="243" t="s">
        <v>147</v>
      </c>
      <c r="D2224" s="243">
        <v>2</v>
      </c>
      <c r="E2224" s="243">
        <v>22</v>
      </c>
      <c r="F2224" s="243">
        <v>311.64130502951519</v>
      </c>
      <c r="G2224" s="243">
        <v>1225863</v>
      </c>
      <c r="H2224" s="243">
        <v>229156049.74385136</v>
      </c>
      <c r="I2224" s="243">
        <v>186.93446962984555</v>
      </c>
      <c r="J2224" s="243">
        <v>3.3052195300122547</v>
      </c>
      <c r="K2224" s="243">
        <v>0.24928941625106482</v>
      </c>
      <c r="L2224" s="243">
        <v>17283625.899073929</v>
      </c>
      <c r="M2224" s="243">
        <v>56148</v>
      </c>
      <c r="N2224" s="243">
        <v>307.8226454918061</v>
      </c>
    </row>
    <row r="2225" spans="1:14">
      <c r="A2225" t="str">
        <f t="shared" si="35"/>
        <v>2006_2TOT_23</v>
      </c>
      <c r="B2225" s="243">
        <v>2006</v>
      </c>
      <c r="C2225" s="243" t="s">
        <v>147</v>
      </c>
      <c r="D2225" s="243">
        <v>2</v>
      </c>
      <c r="E2225" s="243">
        <v>23</v>
      </c>
      <c r="F2225" s="243">
        <v>316.03061918486054</v>
      </c>
      <c r="G2225" s="243">
        <v>1283886</v>
      </c>
      <c r="H2225" s="243">
        <v>247423264.76191714</v>
      </c>
      <c r="I2225" s="243">
        <v>192.71435685249091</v>
      </c>
      <c r="J2225" s="243">
        <v>3.5686956891803554</v>
      </c>
      <c r="K2225" s="243">
        <v>0.26347615916810074</v>
      </c>
      <c r="L2225" s="243">
        <v>18267215.01806578</v>
      </c>
      <c r="M2225" s="243">
        <v>58023</v>
      </c>
      <c r="N2225" s="243">
        <v>314.82713782578941</v>
      </c>
    </row>
    <row r="2226" spans="1:14">
      <c r="A2226" t="str">
        <f t="shared" si="35"/>
        <v>2006_2TOT_24</v>
      </c>
      <c r="B2226" s="243">
        <v>2006</v>
      </c>
      <c r="C2226" s="243" t="s">
        <v>147</v>
      </c>
      <c r="D2226" s="243">
        <v>2</v>
      </c>
      <c r="E2226" s="243">
        <v>24</v>
      </c>
      <c r="F2226" s="243">
        <v>329.19856165089629</v>
      </c>
      <c r="G2226" s="243">
        <v>1336911</v>
      </c>
      <c r="H2226" s="243">
        <v>264664631.72380233</v>
      </c>
      <c r="I2226" s="243">
        <v>197.96727809390626</v>
      </c>
      <c r="J2226" s="243">
        <v>3.8173755860027607</v>
      </c>
      <c r="K2226" s="243">
        <v>0.24867989682240532</v>
      </c>
      <c r="L2226" s="243">
        <v>17241366.961885184</v>
      </c>
      <c r="M2226" s="243">
        <v>53025</v>
      </c>
      <c r="N2226" s="243">
        <v>325.15543539623167</v>
      </c>
    </row>
    <row r="2227" spans="1:14">
      <c r="A2227" t="str">
        <f t="shared" si="35"/>
        <v>2006_2TOT_25</v>
      </c>
      <c r="B2227" s="243">
        <v>2006</v>
      </c>
      <c r="C2227" s="243" t="s">
        <v>147</v>
      </c>
      <c r="D2227" s="243">
        <v>2</v>
      </c>
      <c r="E2227" s="243">
        <v>25</v>
      </c>
      <c r="F2227" s="243">
        <v>329.19856165089635</v>
      </c>
      <c r="G2227" s="243">
        <v>1393056</v>
      </c>
      <c r="H2227" s="243">
        <v>283147484.96769184</v>
      </c>
      <c r="I2227" s="243">
        <v>203.25635506949601</v>
      </c>
      <c r="J2227" s="243">
        <v>4.0839619911198843</v>
      </c>
      <c r="K2227" s="243">
        <v>0.26658640511712361</v>
      </c>
      <c r="L2227" s="243">
        <v>18482853.243889511</v>
      </c>
      <c r="M2227" s="243">
        <v>56145</v>
      </c>
      <c r="N2227" s="243">
        <v>329.19856165089521</v>
      </c>
    </row>
    <row r="2228" spans="1:14">
      <c r="A2228" t="str">
        <f t="shared" si="35"/>
        <v>2006_2TOT_26</v>
      </c>
      <c r="B2228" s="243">
        <v>2006</v>
      </c>
      <c r="C2228" s="243" t="s">
        <v>147</v>
      </c>
      <c r="D2228" s="243">
        <v>2</v>
      </c>
      <c r="E2228" s="243">
        <v>26</v>
      </c>
      <c r="F2228" s="243">
        <v>337.42852569216876</v>
      </c>
      <c r="G2228" s="243">
        <v>1449205</v>
      </c>
      <c r="H2228" s="243">
        <v>301761457.45002276</v>
      </c>
      <c r="I2228" s="243">
        <v>208.22551498926842</v>
      </c>
      <c r="J2228" s="243">
        <v>4.3524395872753461</v>
      </c>
      <c r="K2228" s="243">
        <v>0.26847759615546174</v>
      </c>
      <c r="L2228" s="243">
        <v>18613972.482330918</v>
      </c>
      <c r="M2228" s="243">
        <v>56149</v>
      </c>
      <c r="N2228" s="243">
        <v>331.51031153414874</v>
      </c>
    </row>
    <row r="2229" spans="1:14">
      <c r="A2229" t="str">
        <f t="shared" si="35"/>
        <v>2006_2TOT_27</v>
      </c>
      <c r="B2229" s="243">
        <v>2006</v>
      </c>
      <c r="C2229" s="243" t="s">
        <v>147</v>
      </c>
      <c r="D2229" s="243">
        <v>2</v>
      </c>
      <c r="E2229" s="243">
        <v>27</v>
      </c>
      <c r="F2229" s="243">
        <v>348.95047534995012</v>
      </c>
      <c r="G2229" s="243">
        <v>1504102</v>
      </c>
      <c r="H2229" s="243">
        <v>320579368.55102921</v>
      </c>
      <c r="I2229" s="243">
        <v>213.13672114725543</v>
      </c>
      <c r="J2229" s="243">
        <v>4.6238586807472606</v>
      </c>
      <c r="K2229" s="243">
        <v>0.27141909347191451</v>
      </c>
      <c r="L2229" s="243">
        <v>18817911.101006448</v>
      </c>
      <c r="M2229" s="243">
        <v>54897</v>
      </c>
      <c r="N2229" s="243">
        <v>342.78578248367756</v>
      </c>
    </row>
    <row r="2230" spans="1:14">
      <c r="A2230" t="str">
        <f t="shared" si="35"/>
        <v>2006_2TOT_28</v>
      </c>
      <c r="B2230" s="243">
        <v>2006</v>
      </c>
      <c r="C2230" s="243" t="s">
        <v>147</v>
      </c>
      <c r="D2230" s="243">
        <v>2</v>
      </c>
      <c r="E2230" s="243">
        <v>28</v>
      </c>
      <c r="F2230" s="243">
        <v>362.11841781598594</v>
      </c>
      <c r="G2230" s="243">
        <v>1561501</v>
      </c>
      <c r="H2230" s="243">
        <v>340891381.12180734</v>
      </c>
      <c r="I2230" s="243">
        <v>218.31006263960595</v>
      </c>
      <c r="J2230" s="243">
        <v>4.9168278636155893</v>
      </c>
      <c r="K2230" s="243">
        <v>0.29296918286832874</v>
      </c>
      <c r="L2230" s="243">
        <v>20312012.570778131</v>
      </c>
      <c r="M2230" s="243">
        <v>57399</v>
      </c>
      <c r="N2230" s="243">
        <v>353.87397987383287</v>
      </c>
    </row>
    <row r="2231" spans="1:14">
      <c r="A2231" t="str">
        <f t="shared" si="35"/>
        <v>2006_2TOT_29</v>
      </c>
      <c r="B2231" s="243">
        <v>2006</v>
      </c>
      <c r="C2231" s="243" t="s">
        <v>147</v>
      </c>
      <c r="D2231" s="243">
        <v>2</v>
      </c>
      <c r="E2231" s="243">
        <v>29</v>
      </c>
      <c r="F2231" s="243">
        <v>370.3483818572584</v>
      </c>
      <c r="G2231" s="243">
        <v>1617026</v>
      </c>
      <c r="H2231" s="243">
        <v>361157388.3190037</v>
      </c>
      <c r="I2231" s="243">
        <v>223.34667984250328</v>
      </c>
      <c r="J2231" s="243">
        <v>5.2091334905384485</v>
      </c>
      <c r="K2231" s="243">
        <v>0.29230562692285922</v>
      </c>
      <c r="L2231" s="243">
        <v>20266007.197196364</v>
      </c>
      <c r="M2231" s="243">
        <v>55525</v>
      </c>
      <c r="N2231" s="243">
        <v>364.988873429921</v>
      </c>
    </row>
    <row r="2232" spans="1:14">
      <c r="A2232" t="str">
        <f t="shared" si="35"/>
        <v>2006_2TOT_30</v>
      </c>
      <c r="B2232" s="243">
        <v>2006</v>
      </c>
      <c r="C2232" s="243" t="s">
        <v>147</v>
      </c>
      <c r="D2232" s="243">
        <v>2</v>
      </c>
      <c r="E2232" s="243">
        <v>30</v>
      </c>
      <c r="F2232" s="243">
        <v>386.25964567038505</v>
      </c>
      <c r="G2232" s="243">
        <v>1671303</v>
      </c>
      <c r="H2232" s="243">
        <v>381676321.27929622</v>
      </c>
      <c r="I2232" s="243">
        <v>228.37051167819135</v>
      </c>
      <c r="J2232" s="243">
        <v>5.5050871781289761</v>
      </c>
      <c r="K2232" s="243">
        <v>0.29595368759052754</v>
      </c>
      <c r="L2232" s="243">
        <v>20518932.960292518</v>
      </c>
      <c r="M2232" s="243">
        <v>54277</v>
      </c>
      <c r="N2232" s="243">
        <v>378.04102953907767</v>
      </c>
    </row>
    <row r="2233" spans="1:14">
      <c r="A2233" t="str">
        <f t="shared" si="35"/>
        <v>2006_2TOT_31</v>
      </c>
      <c r="B2233" s="243">
        <v>2006</v>
      </c>
      <c r="C2233" s="243" t="s">
        <v>147</v>
      </c>
      <c r="D2233" s="243">
        <v>2</v>
      </c>
      <c r="E2233" s="243">
        <v>31</v>
      </c>
      <c r="F2233" s="243">
        <v>395.03827398107563</v>
      </c>
      <c r="G2233" s="243">
        <v>1726198</v>
      </c>
      <c r="H2233" s="243">
        <v>403320878.71159297</v>
      </c>
      <c r="I2233" s="243">
        <v>233.64693894419585</v>
      </c>
      <c r="J2233" s="243">
        <v>5.8172762476458661</v>
      </c>
      <c r="K2233" s="243">
        <v>0.31218906951689007</v>
      </c>
      <c r="L2233" s="243">
        <v>21644557.432296753</v>
      </c>
      <c r="M2233" s="243">
        <v>54895</v>
      </c>
      <c r="N2233" s="243">
        <v>394.29014358861014</v>
      </c>
    </row>
    <row r="2234" spans="1:14">
      <c r="A2234" t="str">
        <f t="shared" si="35"/>
        <v>2006_2TOT_32</v>
      </c>
      <c r="B2234" s="243">
        <v>2006</v>
      </c>
      <c r="C2234" s="243" t="s">
        <v>147</v>
      </c>
      <c r="D2234" s="243">
        <v>2</v>
      </c>
      <c r="E2234" s="243">
        <v>32</v>
      </c>
      <c r="F2234" s="243">
        <v>403.81690229176616</v>
      </c>
      <c r="G2234" s="243">
        <v>1782341</v>
      </c>
      <c r="H2234" s="243">
        <v>425580836.59916115</v>
      </c>
      <c r="I2234" s="243">
        <v>238.77632652739356</v>
      </c>
      <c r="J2234" s="243">
        <v>6.1383415113798199</v>
      </c>
      <c r="K2234" s="243">
        <v>0.32106526373395372</v>
      </c>
      <c r="L2234" s="243">
        <v>22259957.887568176</v>
      </c>
      <c r="M2234" s="243">
        <v>56143</v>
      </c>
      <c r="N2234" s="243">
        <v>396.48679065187423</v>
      </c>
    </row>
    <row r="2235" spans="1:14">
      <c r="A2235" t="str">
        <f t="shared" si="35"/>
        <v>2006_2TOT_33</v>
      </c>
      <c r="B2235" s="243">
        <v>2006</v>
      </c>
      <c r="C2235" s="243" t="s">
        <v>147</v>
      </c>
      <c r="D2235" s="243">
        <v>2</v>
      </c>
      <c r="E2235" s="243">
        <v>33</v>
      </c>
      <c r="F2235" s="243">
        <v>417.42377617333659</v>
      </c>
      <c r="G2235" s="243">
        <v>1838490</v>
      </c>
      <c r="H2235" s="243">
        <v>448732060.02273196</v>
      </c>
      <c r="I2235" s="243">
        <v>244.07642142341376</v>
      </c>
      <c r="J2235" s="243">
        <v>6.4722618939697476</v>
      </c>
      <c r="K2235" s="243">
        <v>0.33392038258992773</v>
      </c>
      <c r="L2235" s="243">
        <v>23151223.423570812</v>
      </c>
      <c r="M2235" s="243">
        <v>56149</v>
      </c>
      <c r="N2235" s="243">
        <v>412.31764454524233</v>
      </c>
    </row>
    <row r="2236" spans="1:14">
      <c r="A2236" t="str">
        <f t="shared" si="35"/>
        <v>2006_2TOT_34</v>
      </c>
      <c r="B2236" s="243">
        <v>2006</v>
      </c>
      <c r="C2236" s="243" t="s">
        <v>147</v>
      </c>
      <c r="D2236" s="243">
        <v>2</v>
      </c>
      <c r="E2236" s="243">
        <v>34</v>
      </c>
      <c r="F2236" s="243">
        <v>427.95813014616522</v>
      </c>
      <c r="G2236" s="243">
        <v>1895263</v>
      </c>
      <c r="H2236" s="243">
        <v>472843680.85582471</v>
      </c>
      <c r="I2236" s="243">
        <v>249.48710593507323</v>
      </c>
      <c r="J2236" s="243">
        <v>6.8200345151458848</v>
      </c>
      <c r="K2236" s="243">
        <v>0.34777262117613716</v>
      </c>
      <c r="L2236" s="243">
        <v>24111620.833092749</v>
      </c>
      <c r="M2236" s="243">
        <v>56773</v>
      </c>
      <c r="N2236" s="243">
        <v>424.70224989154616</v>
      </c>
    </row>
    <row r="2237" spans="1:14">
      <c r="A2237" t="str">
        <f t="shared" si="35"/>
        <v>2006_2TOT_35</v>
      </c>
      <c r="B2237" s="243">
        <v>2006</v>
      </c>
      <c r="C2237" s="243" t="s">
        <v>147</v>
      </c>
      <c r="D2237" s="243">
        <v>2</v>
      </c>
      <c r="E2237" s="243">
        <v>35</v>
      </c>
      <c r="F2237" s="243">
        <v>438.93141553452847</v>
      </c>
      <c r="G2237" s="243">
        <v>1950159</v>
      </c>
      <c r="H2237" s="243">
        <v>496727850.72137314</v>
      </c>
      <c r="I2237" s="243">
        <v>254.71146235838879</v>
      </c>
      <c r="J2237" s="243">
        <v>7.1645265099502193</v>
      </c>
      <c r="K2237" s="243">
        <v>0.34449199480433457</v>
      </c>
      <c r="L2237" s="243">
        <v>23884169.865548432</v>
      </c>
      <c r="M2237" s="243">
        <v>54896</v>
      </c>
      <c r="N2237" s="243">
        <v>435.08033127274177</v>
      </c>
    </row>
    <row r="2238" spans="1:14">
      <c r="A2238" t="str">
        <f t="shared" si="35"/>
        <v>2006_2TOT_36</v>
      </c>
      <c r="B2238" s="243">
        <v>2006</v>
      </c>
      <c r="C2238" s="243" t="s">
        <v>147</v>
      </c>
      <c r="D2238" s="243">
        <v>2</v>
      </c>
      <c r="E2238" s="243">
        <v>36</v>
      </c>
      <c r="F2238" s="243">
        <v>451.002029461728</v>
      </c>
      <c r="G2238" s="243">
        <v>2006309</v>
      </c>
      <c r="H2238" s="243">
        <v>521590745.40526175</v>
      </c>
      <c r="I2238" s="243">
        <v>259.97528067972667</v>
      </c>
      <c r="J2238" s="243">
        <v>7.523135087701859</v>
      </c>
      <c r="K2238" s="243">
        <v>0.35860857775163968</v>
      </c>
      <c r="L2238" s="243">
        <v>24862894.683888614</v>
      </c>
      <c r="M2238" s="243">
        <v>56150</v>
      </c>
      <c r="N2238" s="243">
        <v>442.79420630255771</v>
      </c>
    </row>
    <row r="2239" spans="1:14">
      <c r="A2239" t="str">
        <f t="shared" si="35"/>
        <v>2006_2TOT_37</v>
      </c>
      <c r="B2239" s="243">
        <v>2006</v>
      </c>
      <c r="C2239" s="243" t="s">
        <v>147</v>
      </c>
      <c r="D2239" s="243">
        <v>2</v>
      </c>
      <c r="E2239" s="243">
        <v>37</v>
      </c>
      <c r="F2239" s="243">
        <v>460.87798631125486</v>
      </c>
      <c r="G2239" s="243">
        <v>2061211</v>
      </c>
      <c r="H2239" s="243">
        <v>546808443.46410882</v>
      </c>
      <c r="I2239" s="243">
        <v>265.28504042725797</v>
      </c>
      <c r="J2239" s="243">
        <v>7.8868611521859586</v>
      </c>
      <c r="K2239" s="243">
        <v>0.36372606448409961</v>
      </c>
      <c r="L2239" s="243">
        <v>25217698.05884707</v>
      </c>
      <c r="M2239" s="243">
        <v>54902</v>
      </c>
      <c r="N2239" s="243">
        <v>459.32202941326489</v>
      </c>
    </row>
    <row r="2240" spans="1:14">
      <c r="A2240" t="str">
        <f t="shared" si="35"/>
        <v>2006_2TOT_38</v>
      </c>
      <c r="B2240" s="243">
        <v>2006</v>
      </c>
      <c r="C2240" s="243" t="s">
        <v>147</v>
      </c>
      <c r="D2240" s="243">
        <v>2</v>
      </c>
      <c r="E2240" s="243">
        <v>38</v>
      </c>
      <c r="F2240" s="243">
        <v>460.87798631125492</v>
      </c>
      <c r="G2240" s="243">
        <v>2116731</v>
      </c>
      <c r="H2240" s="243">
        <v>572396389.26411128</v>
      </c>
      <c r="I2240" s="243">
        <v>270.41527207005106</v>
      </c>
      <c r="J2240" s="243">
        <v>8.2559274643588161</v>
      </c>
      <c r="K2240" s="243">
        <v>0.36906631217285746</v>
      </c>
      <c r="L2240" s="243">
        <v>25587945.800002456</v>
      </c>
      <c r="M2240" s="243">
        <v>55520</v>
      </c>
      <c r="N2240" s="243">
        <v>460.87798631128345</v>
      </c>
    </row>
    <row r="2241" spans="1:14">
      <c r="A2241" t="str">
        <f t="shared" si="35"/>
        <v>2006_2TOT_39</v>
      </c>
      <c r="B2241" s="243">
        <v>2006</v>
      </c>
      <c r="C2241" s="243" t="s">
        <v>147</v>
      </c>
      <c r="D2241" s="243">
        <v>2</v>
      </c>
      <c r="E2241" s="243">
        <v>39</v>
      </c>
      <c r="F2241" s="243">
        <v>477.33791439379968</v>
      </c>
      <c r="G2241" s="243">
        <v>2173505</v>
      </c>
      <c r="H2241" s="243">
        <v>599028900.75481546</v>
      </c>
      <c r="I2241" s="243">
        <v>275.60502541048464</v>
      </c>
      <c r="J2241" s="243">
        <v>8.6400600116371713</v>
      </c>
      <c r="K2241" s="243">
        <v>0.38413254727835522</v>
      </c>
      <c r="L2241" s="243">
        <v>26632511.490704179</v>
      </c>
      <c r="M2241" s="243">
        <v>56774</v>
      </c>
      <c r="N2241" s="243">
        <v>469.09697204185329</v>
      </c>
    </row>
    <row r="2242" spans="1:14">
      <c r="A2242" t="str">
        <f t="shared" si="35"/>
        <v>2006_2TOT_40</v>
      </c>
      <c r="B2242" s="243">
        <v>2006</v>
      </c>
      <c r="C2242" s="243" t="s">
        <v>147</v>
      </c>
      <c r="D2242" s="243">
        <v>2</v>
      </c>
      <c r="E2242" s="243">
        <v>40</v>
      </c>
      <c r="F2242" s="243">
        <v>493.7978424763445</v>
      </c>
      <c r="G2242" s="243">
        <v>2227783</v>
      </c>
      <c r="H2242" s="243">
        <v>625444317.99013388</v>
      </c>
      <c r="I2242" s="243">
        <v>280.74741480213015</v>
      </c>
      <c r="J2242" s="243">
        <v>9.0210613120051519</v>
      </c>
      <c r="K2242" s="243">
        <v>0.38100130036798063</v>
      </c>
      <c r="L2242" s="243">
        <v>26415417.235318422</v>
      </c>
      <c r="M2242" s="243">
        <v>54278</v>
      </c>
      <c r="N2242" s="243">
        <v>486.66894939604299</v>
      </c>
    </row>
    <row r="2243" spans="1:14">
      <c r="A2243" t="str">
        <f t="shared" si="35"/>
        <v>2006_2TOT_41</v>
      </c>
      <c r="B2243" s="243">
        <v>2006</v>
      </c>
      <c r="C2243" s="243" t="s">
        <v>147</v>
      </c>
      <c r="D2243" s="243">
        <v>2</v>
      </c>
      <c r="E2243" s="243">
        <v>41</v>
      </c>
      <c r="F2243" s="243">
        <v>504.77112786470769</v>
      </c>
      <c r="G2243" s="243">
        <v>2284554</v>
      </c>
      <c r="H2243" s="243">
        <v>653782499.64376557</v>
      </c>
      <c r="I2243" s="243">
        <v>286.17511323600388</v>
      </c>
      <c r="J2243" s="243">
        <v>9.4297954979509964</v>
      </c>
      <c r="K2243" s="243">
        <v>0.40873418594584443</v>
      </c>
      <c r="L2243" s="243">
        <v>28338181.653631687</v>
      </c>
      <c r="M2243" s="243">
        <v>56771</v>
      </c>
      <c r="N2243" s="243">
        <v>499.16650496964451</v>
      </c>
    </row>
    <row r="2244" spans="1:14">
      <c r="A2244" t="str">
        <f t="shared" ref="A2244:A2307" si="36">B2244&amp;"_"&amp;D2244&amp;C2244&amp;"_"&amp;E2244</f>
        <v>2006_2TOT_42</v>
      </c>
      <c r="B2244" s="243">
        <v>2006</v>
      </c>
      <c r="C2244" s="243" t="s">
        <v>147</v>
      </c>
      <c r="D2244" s="243">
        <v>2</v>
      </c>
      <c r="E2244" s="243">
        <v>42</v>
      </c>
      <c r="F2244" s="243">
        <v>526.71769864143414</v>
      </c>
      <c r="G2244" s="243">
        <v>2338832</v>
      </c>
      <c r="H2244" s="243">
        <v>682048814.37838376</v>
      </c>
      <c r="I2244" s="243">
        <v>291.61941275747199</v>
      </c>
      <c r="J2244" s="243">
        <v>9.837493115390135</v>
      </c>
      <c r="K2244" s="243">
        <v>0.40769761743913868</v>
      </c>
      <c r="L2244" s="243">
        <v>28266314.734618187</v>
      </c>
      <c r="M2244" s="243">
        <v>54278</v>
      </c>
      <c r="N2244" s="243">
        <v>520.76927548211404</v>
      </c>
    </row>
    <row r="2245" spans="1:14">
      <c r="A2245" t="str">
        <f t="shared" si="36"/>
        <v>2006_2TOT_43</v>
      </c>
      <c r="B2245" s="243">
        <v>2006</v>
      </c>
      <c r="C2245" s="243" t="s">
        <v>147</v>
      </c>
      <c r="D2245" s="243">
        <v>2</v>
      </c>
      <c r="E2245" s="243">
        <v>43</v>
      </c>
      <c r="F2245" s="243">
        <v>526.71769864143414</v>
      </c>
      <c r="G2245" s="243">
        <v>2395605</v>
      </c>
      <c r="H2245" s="243">
        <v>711952158.2833544</v>
      </c>
      <c r="I2245" s="243">
        <v>297.1909635701021</v>
      </c>
      <c r="J2245" s="243">
        <v>10.268802331960508</v>
      </c>
      <c r="K2245" s="243">
        <v>0.43130921657037291</v>
      </c>
      <c r="L2245" s="243">
        <v>29903343.904970646</v>
      </c>
      <c r="M2245" s="243">
        <v>56773</v>
      </c>
      <c r="N2245" s="243">
        <v>526.71769864144301</v>
      </c>
    </row>
    <row r="2246" spans="1:14">
      <c r="A2246" t="str">
        <f t="shared" si="36"/>
        <v>2006_2TOT_44</v>
      </c>
      <c r="B2246" s="243">
        <v>2006</v>
      </c>
      <c r="C2246" s="243" t="s">
        <v>147</v>
      </c>
      <c r="D2246" s="243">
        <v>2</v>
      </c>
      <c r="E2246" s="243">
        <v>44</v>
      </c>
      <c r="F2246" s="243">
        <v>548.66426941816053</v>
      </c>
      <c r="G2246" s="243">
        <v>2451749</v>
      </c>
      <c r="H2246" s="243">
        <v>742382605.59794736</v>
      </c>
      <c r="I2246" s="243">
        <v>302.79714832062638</v>
      </c>
      <c r="J2246" s="243">
        <v>10.707714195224115</v>
      </c>
      <c r="K2246" s="243">
        <v>0.43891186326360732</v>
      </c>
      <c r="L2246" s="243">
        <v>30430447.314592957</v>
      </c>
      <c r="M2246" s="243">
        <v>56144</v>
      </c>
      <c r="N2246" s="243">
        <v>542.00711232888568</v>
      </c>
    </row>
    <row r="2247" spans="1:14">
      <c r="A2247" t="str">
        <f t="shared" si="36"/>
        <v>2006_2TOT_45</v>
      </c>
      <c r="B2247" s="243">
        <v>2006</v>
      </c>
      <c r="C2247" s="243" t="s">
        <v>147</v>
      </c>
      <c r="D2247" s="243">
        <v>2</v>
      </c>
      <c r="E2247" s="243">
        <v>45</v>
      </c>
      <c r="F2247" s="243">
        <v>559.63755480652378</v>
      </c>
      <c r="G2247" s="243">
        <v>2507269</v>
      </c>
      <c r="H2247" s="243">
        <v>773195755.34828627</v>
      </c>
      <c r="I2247" s="243">
        <v>308.38165164897993</v>
      </c>
      <c r="J2247" s="243">
        <v>11.152145945770753</v>
      </c>
      <c r="K2247" s="243">
        <v>0.44443175054663797</v>
      </c>
      <c r="L2247" s="243">
        <v>30813149.750338912</v>
      </c>
      <c r="M2247" s="243">
        <v>55520</v>
      </c>
      <c r="N2247" s="243">
        <v>554.99189031590254</v>
      </c>
    </row>
    <row r="2248" spans="1:14">
      <c r="A2248" t="str">
        <f t="shared" si="36"/>
        <v>2006_2TOT_46</v>
      </c>
      <c r="B2248" s="243">
        <v>2006</v>
      </c>
      <c r="C2248" s="243" t="s">
        <v>147</v>
      </c>
      <c r="D2248" s="243">
        <v>2</v>
      </c>
      <c r="E2248" s="243">
        <v>46</v>
      </c>
      <c r="F2248" s="243">
        <v>576.0974828890686</v>
      </c>
      <c r="G2248" s="243">
        <v>2563414</v>
      </c>
      <c r="H2248" s="243">
        <v>805081538.14896202</v>
      </c>
      <c r="I2248" s="243">
        <v>314.0661391991157</v>
      </c>
      <c r="J2248" s="243">
        <v>11.612048759422523</v>
      </c>
      <c r="K2248" s="243">
        <v>0.45990281365176955</v>
      </c>
      <c r="L2248" s="243">
        <v>31885782.80067575</v>
      </c>
      <c r="M2248" s="243">
        <v>56145</v>
      </c>
      <c r="N2248" s="243">
        <v>567.9184753882937</v>
      </c>
    </row>
    <row r="2249" spans="1:14">
      <c r="A2249" t="str">
        <f t="shared" si="36"/>
        <v>2006_2TOT_47</v>
      </c>
      <c r="B2249" s="243">
        <v>2006</v>
      </c>
      <c r="C2249" s="243" t="s">
        <v>147</v>
      </c>
      <c r="D2249" s="243">
        <v>2</v>
      </c>
      <c r="E2249" s="243">
        <v>47</v>
      </c>
      <c r="F2249" s="243">
        <v>592.55741097161342</v>
      </c>
      <c r="G2249" s="243">
        <v>2617682</v>
      </c>
      <c r="H2249" s="243">
        <v>836821165.23769486</v>
      </c>
      <c r="I2249" s="243">
        <v>319.68022289861597</v>
      </c>
      <c r="J2249" s="243">
        <v>12.069843504297246</v>
      </c>
      <c r="K2249" s="243">
        <v>0.45779474487472349</v>
      </c>
      <c r="L2249" s="243">
        <v>31739627.088732839</v>
      </c>
      <c r="M2249" s="243">
        <v>54268</v>
      </c>
      <c r="N2249" s="243">
        <v>584.8681928343193</v>
      </c>
    </row>
    <row r="2250" spans="1:14">
      <c r="A2250" t="str">
        <f t="shared" si="36"/>
        <v>2006_2TOT_48</v>
      </c>
      <c r="B2250" s="243">
        <v>2006</v>
      </c>
      <c r="C2250" s="243" t="s">
        <v>147</v>
      </c>
      <c r="D2250" s="243">
        <v>2</v>
      </c>
      <c r="E2250" s="243">
        <v>48</v>
      </c>
      <c r="F2250" s="243">
        <v>609.01733905415824</v>
      </c>
      <c r="G2250" s="243">
        <v>2675074</v>
      </c>
      <c r="H2250" s="243">
        <v>871137277.9273982</v>
      </c>
      <c r="I2250" s="243">
        <v>325.6497868572601</v>
      </c>
      <c r="J2250" s="243">
        <v>12.564800045845644</v>
      </c>
      <c r="K2250" s="243">
        <v>0.49495654154839741</v>
      </c>
      <c r="L2250" s="243">
        <v>34316112.689703345</v>
      </c>
      <c r="M2250" s="243">
        <v>57392</v>
      </c>
      <c r="N2250" s="243">
        <v>597.92501898702517</v>
      </c>
    </row>
    <row r="2251" spans="1:14">
      <c r="A2251" t="str">
        <f t="shared" si="36"/>
        <v>2006_2TOT_49</v>
      </c>
      <c r="B2251" s="243">
        <v>2006</v>
      </c>
      <c r="C2251" s="243" t="s">
        <v>147</v>
      </c>
      <c r="D2251" s="243">
        <v>2</v>
      </c>
      <c r="E2251" s="243">
        <v>49</v>
      </c>
      <c r="F2251" s="243">
        <v>625.47726713670306</v>
      </c>
      <c r="G2251" s="243">
        <v>2730596</v>
      </c>
      <c r="H2251" s="243">
        <v>905417320.00150275</v>
      </c>
      <c r="I2251" s="243">
        <v>331.5823065739138</v>
      </c>
      <c r="J2251" s="243">
        <v>13.059236324877427</v>
      </c>
      <c r="K2251" s="243">
        <v>0.49443627903178289</v>
      </c>
      <c r="L2251" s="243">
        <v>34280042.074104548</v>
      </c>
      <c r="M2251" s="243">
        <v>55522</v>
      </c>
      <c r="N2251" s="243">
        <v>617.41367519369885</v>
      </c>
    </row>
    <row r="2252" spans="1:14">
      <c r="A2252" t="str">
        <f t="shared" si="36"/>
        <v>2006_2TOT_50</v>
      </c>
      <c r="B2252" s="243">
        <v>2006</v>
      </c>
      <c r="C2252" s="243" t="s">
        <v>147</v>
      </c>
      <c r="D2252" s="243">
        <v>2</v>
      </c>
      <c r="E2252" s="243">
        <v>50</v>
      </c>
      <c r="F2252" s="243">
        <v>641.27879809594606</v>
      </c>
      <c r="G2252" s="243">
        <v>2787370</v>
      </c>
      <c r="H2252" s="243">
        <v>941308540.1607759</v>
      </c>
      <c r="I2252" s="243">
        <v>337.7049118562573</v>
      </c>
      <c r="J2252" s="243">
        <v>13.576911341352012</v>
      </c>
      <c r="K2252" s="243">
        <v>0.5176750164745858</v>
      </c>
      <c r="L2252" s="243">
        <v>35891220.159273148</v>
      </c>
      <c r="M2252" s="243">
        <v>56774</v>
      </c>
      <c r="N2252" s="243">
        <v>632.1770556817055</v>
      </c>
    </row>
    <row r="2253" spans="1:14">
      <c r="A2253" t="str">
        <f t="shared" si="36"/>
        <v>2006_2TOT_51</v>
      </c>
      <c r="B2253" s="243">
        <v>2006</v>
      </c>
      <c r="C2253" s="243" t="s">
        <v>147</v>
      </c>
      <c r="D2253" s="243">
        <v>2</v>
      </c>
      <c r="E2253" s="243">
        <v>51</v>
      </c>
      <c r="F2253" s="243">
        <v>658.3971233017927</v>
      </c>
      <c r="G2253" s="243">
        <v>2840401</v>
      </c>
      <c r="H2253" s="243">
        <v>976052296.595999</v>
      </c>
      <c r="I2253" s="243">
        <v>343.631866273811</v>
      </c>
      <c r="J2253" s="243">
        <v>14.078035978663795</v>
      </c>
      <c r="K2253" s="243">
        <v>0.50112463731178281</v>
      </c>
      <c r="L2253" s="243">
        <v>34743756.435223103</v>
      </c>
      <c r="M2253" s="243">
        <v>53031</v>
      </c>
      <c r="N2253" s="243">
        <v>655.15936782680137</v>
      </c>
    </row>
    <row r="2254" spans="1:14">
      <c r="A2254" t="str">
        <f t="shared" si="36"/>
        <v>2006_2TOT_52</v>
      </c>
      <c r="B2254" s="243">
        <v>2006</v>
      </c>
      <c r="C2254" s="243" t="s">
        <v>147</v>
      </c>
      <c r="D2254" s="243">
        <v>2</v>
      </c>
      <c r="E2254" s="243">
        <v>52</v>
      </c>
      <c r="F2254" s="243">
        <v>658.3971233017927</v>
      </c>
      <c r="G2254" s="243">
        <v>2896546</v>
      </c>
      <c r="H2254" s="243">
        <v>1013018003.0837781</v>
      </c>
      <c r="I2254" s="243">
        <v>349.73309696575791</v>
      </c>
      <c r="J2254" s="243">
        <v>14.611208788898043</v>
      </c>
      <c r="K2254" s="243">
        <v>0.53317281023424812</v>
      </c>
      <c r="L2254" s="243">
        <v>36965706.48777914</v>
      </c>
      <c r="M2254" s="243">
        <v>56145</v>
      </c>
      <c r="N2254" s="243">
        <v>658.39712330179248</v>
      </c>
    </row>
    <row r="2255" spans="1:14">
      <c r="A2255" t="str">
        <f t="shared" si="36"/>
        <v>2006_2TOT_53</v>
      </c>
      <c r="B2255" s="243">
        <v>2006</v>
      </c>
      <c r="C2255" s="243" t="s">
        <v>147</v>
      </c>
      <c r="D2255" s="243">
        <v>2</v>
      </c>
      <c r="E2255" s="243">
        <v>53</v>
      </c>
      <c r="F2255" s="243">
        <v>691.31697946688234</v>
      </c>
      <c r="G2255" s="243">
        <v>2952068</v>
      </c>
      <c r="H2255" s="243">
        <v>1050882085.8623313</v>
      </c>
      <c r="I2255" s="243">
        <v>355.98166636484365</v>
      </c>
      <c r="J2255" s="243">
        <v>15.157339279563967</v>
      </c>
      <c r="K2255" s="243">
        <v>0.54613049066592367</v>
      </c>
      <c r="L2255" s="243">
        <v>37864082.778553128</v>
      </c>
      <c r="M2255" s="243">
        <v>55522</v>
      </c>
      <c r="N2255" s="243">
        <v>681.96539711381308</v>
      </c>
    </row>
    <row r="2256" spans="1:14">
      <c r="A2256" t="str">
        <f t="shared" si="36"/>
        <v>2006_2TOT_54</v>
      </c>
      <c r="B2256" s="243">
        <v>2006</v>
      </c>
      <c r="C2256" s="243" t="s">
        <v>147</v>
      </c>
      <c r="D2256" s="243">
        <v>2</v>
      </c>
      <c r="E2256" s="243">
        <v>54</v>
      </c>
      <c r="F2256" s="243">
        <v>707.77690754942705</v>
      </c>
      <c r="G2256" s="243">
        <v>3006968</v>
      </c>
      <c r="H2256" s="243">
        <v>1089200938.1440947</v>
      </c>
      <c r="I2256" s="243">
        <v>362.22564993844122</v>
      </c>
      <c r="J2256" s="243">
        <v>15.71002911284967</v>
      </c>
      <c r="K2256" s="243">
        <v>0.55268983328570265</v>
      </c>
      <c r="L2256" s="243">
        <v>38318852.281763434</v>
      </c>
      <c r="M2256" s="243">
        <v>54900</v>
      </c>
      <c r="N2256" s="243">
        <v>697.97545139824103</v>
      </c>
    </row>
    <row r="2257" spans="1:14">
      <c r="A2257" t="str">
        <f t="shared" si="36"/>
        <v>2006_2TOT_55</v>
      </c>
      <c r="B2257" s="243">
        <v>2006</v>
      </c>
      <c r="C2257" s="243" t="s">
        <v>147</v>
      </c>
      <c r="D2257" s="243">
        <v>2</v>
      </c>
      <c r="E2257" s="243">
        <v>55</v>
      </c>
      <c r="F2257" s="243">
        <v>729.50401261838624</v>
      </c>
      <c r="G2257" s="243">
        <v>3062490</v>
      </c>
      <c r="H2257" s="243">
        <v>1129195965.3496294</v>
      </c>
      <c r="I2257" s="243">
        <v>368.71825388805496</v>
      </c>
      <c r="J2257" s="243">
        <v>16.286895161862418</v>
      </c>
      <c r="K2257" s="243">
        <v>0.57686604901274841</v>
      </c>
      <c r="L2257" s="243">
        <v>39995027.205534697</v>
      </c>
      <c r="M2257" s="243">
        <v>55522</v>
      </c>
      <c r="N2257" s="243">
        <v>720.34557842899562</v>
      </c>
    </row>
    <row r="2258" spans="1:14">
      <c r="A2258" t="str">
        <f t="shared" si="36"/>
        <v>2006_2TOT_56</v>
      </c>
      <c r="B2258" s="243">
        <v>2006</v>
      </c>
      <c r="C2258" s="243" t="s">
        <v>147</v>
      </c>
      <c r="D2258" s="243">
        <v>2</v>
      </c>
      <c r="E2258" s="243">
        <v>56</v>
      </c>
      <c r="F2258" s="243">
        <v>757.15669179706151</v>
      </c>
      <c r="G2258" s="243">
        <v>3119257</v>
      </c>
      <c r="H2258" s="243">
        <v>1171423447.4592323</v>
      </c>
      <c r="I2258" s="243">
        <v>375.54566599008427</v>
      </c>
      <c r="J2258" s="243">
        <v>16.895960899938782</v>
      </c>
      <c r="K2258" s="243">
        <v>0.60906573807636377</v>
      </c>
      <c r="L2258" s="243">
        <v>42227482.109602928</v>
      </c>
      <c r="M2258" s="243">
        <v>56767</v>
      </c>
      <c r="N2258" s="243">
        <v>743.873766617981</v>
      </c>
    </row>
    <row r="2259" spans="1:14">
      <c r="A2259" t="str">
        <f t="shared" si="36"/>
        <v>2006_2TOT_57</v>
      </c>
      <c r="B2259" s="243">
        <v>2006</v>
      </c>
      <c r="C2259" s="243" t="s">
        <v>147</v>
      </c>
      <c r="D2259" s="243">
        <v>2</v>
      </c>
      <c r="E2259" s="243">
        <v>57</v>
      </c>
      <c r="F2259" s="243">
        <v>773.61661987960645</v>
      </c>
      <c r="G2259" s="243">
        <v>3174159</v>
      </c>
      <c r="H2259" s="243">
        <v>1213398695.9692302</v>
      </c>
      <c r="I2259" s="243">
        <v>382.27407510752619</v>
      </c>
      <c r="J2259" s="243">
        <v>17.501388560729069</v>
      </c>
      <c r="K2259" s="243">
        <v>0.60542766079028709</v>
      </c>
      <c r="L2259" s="243">
        <v>41975248.509997845</v>
      </c>
      <c r="M2259" s="243">
        <v>54902</v>
      </c>
      <c r="N2259" s="243">
        <v>764.54862318308699</v>
      </c>
    </row>
    <row r="2260" spans="1:14">
      <c r="A2260" t="str">
        <f t="shared" si="36"/>
        <v>2006_2TOT_58</v>
      </c>
      <c r="B2260" s="243">
        <v>2006</v>
      </c>
      <c r="C2260" s="243" t="s">
        <v>147</v>
      </c>
      <c r="D2260" s="243">
        <v>2</v>
      </c>
      <c r="E2260" s="243">
        <v>58</v>
      </c>
      <c r="F2260" s="243">
        <v>790.07654796215127</v>
      </c>
      <c r="G2260" s="243">
        <v>3230308</v>
      </c>
      <c r="H2260" s="243">
        <v>1257593105.561569</v>
      </c>
      <c r="I2260" s="243">
        <v>389.31058758532282</v>
      </c>
      <c r="J2260" s="243">
        <v>18.138824167885144</v>
      </c>
      <c r="K2260" s="243">
        <v>0.63743560715607472</v>
      </c>
      <c r="L2260" s="243">
        <v>44194409.5923388</v>
      </c>
      <c r="M2260" s="243">
        <v>56149</v>
      </c>
      <c r="N2260" s="243">
        <v>787.09165955473475</v>
      </c>
    </row>
    <row r="2261" spans="1:14">
      <c r="A2261" t="str">
        <f t="shared" si="36"/>
        <v>2006_2TOT_59</v>
      </c>
      <c r="B2261" s="243">
        <v>2006</v>
      </c>
      <c r="C2261" s="243" t="s">
        <v>147</v>
      </c>
      <c r="D2261" s="243">
        <v>2</v>
      </c>
      <c r="E2261" s="243">
        <v>59</v>
      </c>
      <c r="F2261" s="243">
        <v>807.63380458353242</v>
      </c>
      <c r="G2261" s="243">
        <v>3285835</v>
      </c>
      <c r="H2261" s="243">
        <v>1301811209.5130024</v>
      </c>
      <c r="I2261" s="243">
        <v>396.18885595685799</v>
      </c>
      <c r="J2261" s="243">
        <v>18.776601529310931</v>
      </c>
      <c r="K2261" s="243">
        <v>0.63777736142578689</v>
      </c>
      <c r="L2261" s="243">
        <v>44218103.95143342</v>
      </c>
      <c r="M2261" s="243">
        <v>55527</v>
      </c>
      <c r="N2261" s="243">
        <v>796.3351874121314</v>
      </c>
    </row>
    <row r="2262" spans="1:14">
      <c r="A2262" t="str">
        <f t="shared" si="36"/>
        <v>2006_2TOT_60</v>
      </c>
      <c r="B2262" s="243">
        <v>2006</v>
      </c>
      <c r="C2262" s="243" t="s">
        <v>147</v>
      </c>
      <c r="D2262" s="243">
        <v>2</v>
      </c>
      <c r="E2262" s="243">
        <v>60</v>
      </c>
      <c r="F2262" s="243">
        <v>826.94678686705151</v>
      </c>
      <c r="G2262" s="243">
        <v>3341358</v>
      </c>
      <c r="H2262" s="243">
        <v>1347324063.6713622</v>
      </c>
      <c r="I2262" s="243">
        <v>403.22649164542145</v>
      </c>
      <c r="J2262" s="243">
        <v>19.43305364828819</v>
      </c>
      <c r="K2262" s="243">
        <v>0.65645211897725986</v>
      </c>
      <c r="L2262" s="243">
        <v>45512854.158359766</v>
      </c>
      <c r="M2262" s="243">
        <v>55523</v>
      </c>
      <c r="N2262" s="243">
        <v>819.71172592186599</v>
      </c>
    </row>
    <row r="2263" spans="1:14">
      <c r="A2263" t="str">
        <f t="shared" si="36"/>
        <v>2006_2TOT_61</v>
      </c>
      <c r="B2263" s="243">
        <v>2006</v>
      </c>
      <c r="C2263" s="243" t="s">
        <v>147</v>
      </c>
      <c r="D2263" s="243">
        <v>2</v>
      </c>
      <c r="E2263" s="243">
        <v>61</v>
      </c>
      <c r="F2263" s="243">
        <v>854.1605346301925</v>
      </c>
      <c r="G2263" s="243">
        <v>3397505</v>
      </c>
      <c r="H2263" s="243">
        <v>1394397042.0775781</v>
      </c>
      <c r="I2263" s="243">
        <v>410.41795143129389</v>
      </c>
      <c r="J2263" s="243">
        <v>20.112008132527134</v>
      </c>
      <c r="K2263" s="243">
        <v>0.67895448423894322</v>
      </c>
      <c r="L2263" s="243">
        <v>47072978.406215906</v>
      </c>
      <c r="M2263" s="243">
        <v>56147</v>
      </c>
      <c r="N2263" s="243">
        <v>838.38813126642401</v>
      </c>
    </row>
    <row r="2264" spans="1:14">
      <c r="A2264" t="str">
        <f t="shared" si="36"/>
        <v>2006_2TOT_62</v>
      </c>
      <c r="B2264" s="243">
        <v>2006</v>
      </c>
      <c r="C2264" s="243" t="s">
        <v>147</v>
      </c>
      <c r="D2264" s="243">
        <v>2</v>
      </c>
      <c r="E2264" s="243">
        <v>62</v>
      </c>
      <c r="F2264" s="243">
        <v>877.86283106905694</v>
      </c>
      <c r="G2264" s="243">
        <v>3453034</v>
      </c>
      <c r="H2264" s="243">
        <v>1442291605.096375</v>
      </c>
      <c r="I2264" s="243">
        <v>417.68821421867699</v>
      </c>
      <c r="J2264" s="243">
        <v>20.802812696701107</v>
      </c>
      <c r="K2264" s="243">
        <v>0.69080456417397329</v>
      </c>
      <c r="L2264" s="243">
        <v>47894563.018796921</v>
      </c>
      <c r="M2264" s="243">
        <v>55529</v>
      </c>
      <c r="N2264" s="243">
        <v>862.51441622930213</v>
      </c>
    </row>
    <row r="2265" spans="1:14">
      <c r="A2265" t="str">
        <f t="shared" si="36"/>
        <v>2006_2TOT_63</v>
      </c>
      <c r="B2265" s="243">
        <v>2006</v>
      </c>
      <c r="C2265" s="243" t="s">
        <v>147</v>
      </c>
      <c r="D2265" s="243">
        <v>2</v>
      </c>
      <c r="E2265" s="243">
        <v>63</v>
      </c>
      <c r="F2265" s="243">
        <v>893.53895305243293</v>
      </c>
      <c r="G2265" s="243">
        <v>3507936</v>
      </c>
      <c r="H2265" s="243">
        <v>1490857986.2405775</v>
      </c>
      <c r="I2265" s="243">
        <v>424.99577707249432</v>
      </c>
      <c r="J2265" s="243">
        <v>21.503307192217449</v>
      </c>
      <c r="K2265" s="243">
        <v>0.70049449551634169</v>
      </c>
      <c r="L2265" s="243">
        <v>48566381.144202471</v>
      </c>
      <c r="M2265" s="243">
        <v>54902</v>
      </c>
      <c r="N2265" s="243">
        <v>884.60131041132331</v>
      </c>
    </row>
    <row r="2266" spans="1:14">
      <c r="A2266" t="str">
        <f t="shared" si="36"/>
        <v>2006_2TOT_64</v>
      </c>
      <c r="B2266" s="243">
        <v>2006</v>
      </c>
      <c r="C2266" s="243" t="s">
        <v>147</v>
      </c>
      <c r="D2266" s="243">
        <v>2</v>
      </c>
      <c r="E2266" s="243">
        <v>64</v>
      </c>
      <c r="F2266" s="243">
        <v>921.75597262250972</v>
      </c>
      <c r="G2266" s="243">
        <v>3565333</v>
      </c>
      <c r="H2266" s="243">
        <v>1543510151.4525146</v>
      </c>
      <c r="I2266" s="243">
        <v>432.92173590868362</v>
      </c>
      <c r="J2266" s="243">
        <v>22.262732766844223</v>
      </c>
      <c r="K2266" s="243">
        <v>0.75942557462677485</v>
      </c>
      <c r="L2266" s="243">
        <v>52652165.211937189</v>
      </c>
      <c r="M2266" s="243">
        <v>57397</v>
      </c>
      <c r="N2266" s="243">
        <v>917.33305245809345</v>
      </c>
    </row>
    <row r="2267" spans="1:14">
      <c r="A2267" t="str">
        <f t="shared" si="36"/>
        <v>2006_2TOT_65</v>
      </c>
      <c r="B2267" s="243">
        <v>2006</v>
      </c>
      <c r="C2267" s="243" t="s">
        <v>147</v>
      </c>
      <c r="D2267" s="243">
        <v>2</v>
      </c>
      <c r="E2267" s="243">
        <v>65</v>
      </c>
      <c r="F2267" s="243">
        <v>954.67582878759936</v>
      </c>
      <c r="G2267" s="243">
        <v>3620235</v>
      </c>
      <c r="H2267" s="243">
        <v>1594785121.0657542</v>
      </c>
      <c r="I2267" s="243">
        <v>440.51977870656305</v>
      </c>
      <c r="J2267" s="243">
        <v>23.002294437399737</v>
      </c>
      <c r="K2267" s="243">
        <v>0.73956167055551347</v>
      </c>
      <c r="L2267" s="243">
        <v>51274969.613239527</v>
      </c>
      <c r="M2267" s="243">
        <v>54902</v>
      </c>
      <c r="N2267" s="243">
        <v>933.93627942952037</v>
      </c>
    </row>
    <row r="2268" spans="1:14">
      <c r="A2268" t="str">
        <f t="shared" si="36"/>
        <v>2006_2TOT_66</v>
      </c>
      <c r="B2268" s="243">
        <v>2006</v>
      </c>
      <c r="C2268" s="243" t="s">
        <v>147</v>
      </c>
      <c r="D2268" s="243">
        <v>2</v>
      </c>
      <c r="E2268" s="243">
        <v>66</v>
      </c>
      <c r="F2268" s="243">
        <v>987.595684952689</v>
      </c>
      <c r="G2268" s="243">
        <v>3675762</v>
      </c>
      <c r="H2268" s="243">
        <v>1648747631.9634004</v>
      </c>
      <c r="I2268" s="243">
        <v>448.54580681866793</v>
      </c>
      <c r="J2268" s="243">
        <v>23.780619710098257</v>
      </c>
      <c r="K2268" s="243">
        <v>0.77832527269852037</v>
      </c>
      <c r="L2268" s="243">
        <v>53962510.897646189</v>
      </c>
      <c r="M2268" s="243">
        <v>55527</v>
      </c>
      <c r="N2268" s="243">
        <v>971.82471406065861</v>
      </c>
    </row>
    <row r="2269" spans="1:14">
      <c r="A2269" t="str">
        <f t="shared" si="36"/>
        <v>2006_2TOT_67</v>
      </c>
      <c r="B2269" s="243">
        <v>2006</v>
      </c>
      <c r="C2269" s="243" t="s">
        <v>147</v>
      </c>
      <c r="D2269" s="243">
        <v>2</v>
      </c>
      <c r="E2269" s="243">
        <v>67</v>
      </c>
      <c r="F2269" s="243">
        <v>1000.7636274187249</v>
      </c>
      <c r="G2269" s="243">
        <v>3731909</v>
      </c>
      <c r="H2269" s="243">
        <v>1704302513.612922</v>
      </c>
      <c r="I2269" s="243">
        <v>456.68383489868643</v>
      </c>
      <c r="J2269" s="243">
        <v>24.58191245371453</v>
      </c>
      <c r="K2269" s="243">
        <v>0.80129274361627267</v>
      </c>
      <c r="L2269" s="243">
        <v>55554881.649521589</v>
      </c>
      <c r="M2269" s="243">
        <v>56147</v>
      </c>
      <c r="N2269" s="243">
        <v>989.45414090728957</v>
      </c>
    </row>
    <row r="2270" spans="1:14">
      <c r="A2270" t="str">
        <f t="shared" si="36"/>
        <v>2006_2TOT_68</v>
      </c>
      <c r="B2270" s="243">
        <v>2006</v>
      </c>
      <c r="C2270" s="243" t="s">
        <v>147</v>
      </c>
      <c r="D2270" s="243">
        <v>2</v>
      </c>
      <c r="E2270" s="243">
        <v>68</v>
      </c>
      <c r="F2270" s="243">
        <v>1031.488826506142</v>
      </c>
      <c r="G2270" s="243">
        <v>3786811</v>
      </c>
      <c r="H2270" s="243">
        <v>1760121400.8772049</v>
      </c>
      <c r="I2270" s="243">
        <v>464.80307595948278</v>
      </c>
      <c r="J2270" s="243">
        <v>25.38701306762233</v>
      </c>
      <c r="K2270" s="243">
        <v>0.80510061390780052</v>
      </c>
      <c r="L2270" s="243">
        <v>55818887.264282942</v>
      </c>
      <c r="M2270" s="243">
        <v>54902</v>
      </c>
      <c r="N2270" s="243">
        <v>1016.7004346705573</v>
      </c>
    </row>
    <row r="2271" spans="1:14">
      <c r="A2271" t="str">
        <f t="shared" si="36"/>
        <v>2006_2TOT_69</v>
      </c>
      <c r="B2271" s="243">
        <v>2006</v>
      </c>
      <c r="C2271" s="243" t="s">
        <v>147</v>
      </c>
      <c r="D2271" s="243">
        <v>2</v>
      </c>
      <c r="E2271" s="243">
        <v>69</v>
      </c>
      <c r="F2271" s="243">
        <v>1053.4353972828683</v>
      </c>
      <c r="G2271" s="243">
        <v>3842339</v>
      </c>
      <c r="H2271" s="243">
        <v>1818290402.2169993</v>
      </c>
      <c r="I2271" s="243">
        <v>473.2248774033211</v>
      </c>
      <c r="J2271" s="243">
        <v>26.226010421104839</v>
      </c>
      <c r="K2271" s="243">
        <v>0.83899735348250815</v>
      </c>
      <c r="L2271" s="243">
        <v>58169001.339794397</v>
      </c>
      <c r="M2271" s="243">
        <v>55528</v>
      </c>
      <c r="N2271" s="243">
        <v>1047.561614677179</v>
      </c>
    </row>
    <row r="2272" spans="1:14">
      <c r="A2272" t="str">
        <f t="shared" si="36"/>
        <v>2006_2TOT_70</v>
      </c>
      <c r="B2272" s="243">
        <v>2006</v>
      </c>
      <c r="C2272" s="243" t="s">
        <v>147</v>
      </c>
      <c r="D2272" s="243">
        <v>2</v>
      </c>
      <c r="E2272" s="243">
        <v>70</v>
      </c>
      <c r="F2272" s="243">
        <v>1104.4611743387572</v>
      </c>
      <c r="G2272" s="243">
        <v>3899116</v>
      </c>
      <c r="H2272" s="243">
        <v>1879563732.8565698</v>
      </c>
      <c r="I2272" s="243">
        <v>482.04868304932961</v>
      </c>
      <c r="J2272" s="243">
        <v>27.10978289547409</v>
      </c>
      <c r="K2272" s="243">
        <v>0.88377247436925188</v>
      </c>
      <c r="L2272" s="243">
        <v>61273330.639570475</v>
      </c>
      <c r="M2272" s="243">
        <v>56777</v>
      </c>
      <c r="N2272" s="243">
        <v>1079.1928182110798</v>
      </c>
    </row>
    <row r="2273" spans="1:14">
      <c r="A2273" t="str">
        <f t="shared" si="36"/>
        <v>2006_2TOT_71</v>
      </c>
      <c r="B2273" s="243">
        <v>2006</v>
      </c>
      <c r="C2273" s="243" t="s">
        <v>147</v>
      </c>
      <c r="D2273" s="243">
        <v>2</v>
      </c>
      <c r="E2273" s="243">
        <v>71</v>
      </c>
      <c r="F2273" s="243">
        <v>1152.1949657781372</v>
      </c>
      <c r="G2273" s="243">
        <v>3954016</v>
      </c>
      <c r="H2273" s="243">
        <v>1941989484.9191766</v>
      </c>
      <c r="I2273" s="243">
        <v>491.14355756759119</v>
      </c>
      <c r="J2273" s="243">
        <v>28.010177256101553</v>
      </c>
      <c r="K2273" s="243">
        <v>0.90039436062746248</v>
      </c>
      <c r="L2273" s="243">
        <v>62425752.062606812</v>
      </c>
      <c r="M2273" s="243">
        <v>54900</v>
      </c>
      <c r="N2273" s="243">
        <v>1137.0810940365538</v>
      </c>
    </row>
    <row r="2274" spans="1:14">
      <c r="A2274" t="str">
        <f t="shared" si="36"/>
        <v>2006_2TOT_72</v>
      </c>
      <c r="B2274" s="243">
        <v>2006</v>
      </c>
      <c r="C2274" s="243" t="s">
        <v>147</v>
      </c>
      <c r="D2274" s="243">
        <v>2</v>
      </c>
      <c r="E2274" s="243">
        <v>72</v>
      </c>
      <c r="F2274" s="243">
        <v>1185.1148219432268</v>
      </c>
      <c r="G2274" s="243">
        <v>4010160</v>
      </c>
      <c r="H2274" s="243">
        <v>2008119901.9647956</v>
      </c>
      <c r="I2274" s="243">
        <v>500.75805004408693</v>
      </c>
      <c r="J2274" s="243">
        <v>28.964005645931792</v>
      </c>
      <c r="K2274" s="243">
        <v>0.95382838983023888</v>
      </c>
      <c r="L2274" s="243">
        <v>66130417.045619011</v>
      </c>
      <c r="M2274" s="243">
        <v>56144</v>
      </c>
      <c r="N2274" s="243">
        <v>1177.87149197811</v>
      </c>
    </row>
    <row r="2275" spans="1:14">
      <c r="A2275" t="str">
        <f t="shared" si="36"/>
        <v>2006_2TOT_73</v>
      </c>
      <c r="B2275" s="243">
        <v>2006</v>
      </c>
      <c r="C2275" s="243" t="s">
        <v>147</v>
      </c>
      <c r="D2275" s="243">
        <v>2</v>
      </c>
      <c r="E2275" s="243">
        <v>73</v>
      </c>
      <c r="F2275" s="243">
        <v>1229.0079634966796</v>
      </c>
      <c r="G2275" s="243">
        <v>4066303</v>
      </c>
      <c r="H2275" s="243">
        <v>2076159769.8664894</v>
      </c>
      <c r="I2275" s="243">
        <v>510.5767499043946</v>
      </c>
      <c r="J2275" s="243">
        <v>29.945374893915901</v>
      </c>
      <c r="K2275" s="243">
        <v>0.98136924798410874</v>
      </c>
      <c r="L2275" s="243">
        <v>68039867.901693821</v>
      </c>
      <c r="M2275" s="243">
        <v>56143</v>
      </c>
      <c r="N2275" s="243">
        <v>1211.9029603279807</v>
      </c>
    </row>
    <row r="2276" spans="1:14">
      <c r="A2276" t="str">
        <f t="shared" si="36"/>
        <v>2006_2TOT_74</v>
      </c>
      <c r="B2276" s="243">
        <v>2006</v>
      </c>
      <c r="C2276" s="243" t="s">
        <v>147</v>
      </c>
      <c r="D2276" s="243">
        <v>2</v>
      </c>
      <c r="E2276" s="243">
        <v>74</v>
      </c>
      <c r="F2276" s="243">
        <v>1277.290419205478</v>
      </c>
      <c r="G2276" s="243">
        <v>4120570</v>
      </c>
      <c r="H2276" s="243">
        <v>2144360689.1663775</v>
      </c>
      <c r="I2276" s="243">
        <v>520.40389780209478</v>
      </c>
      <c r="J2276" s="243">
        <v>30.929067057778699</v>
      </c>
      <c r="K2276" s="243">
        <v>0.98369216386279845</v>
      </c>
      <c r="L2276" s="243">
        <v>68200919.299888134</v>
      </c>
      <c r="M2276" s="243">
        <v>54267</v>
      </c>
      <c r="N2276" s="243">
        <v>1256.7659774796493</v>
      </c>
    </row>
    <row r="2277" spans="1:14">
      <c r="A2277" t="str">
        <f t="shared" si="36"/>
        <v>2006_2TOT_75</v>
      </c>
      <c r="B2277" s="243">
        <v>2006</v>
      </c>
      <c r="C2277" s="243" t="s">
        <v>147</v>
      </c>
      <c r="D2277" s="243">
        <v>2</v>
      </c>
      <c r="E2277" s="243">
        <v>75</v>
      </c>
      <c r="F2277" s="243">
        <v>1316.7942466035854</v>
      </c>
      <c r="G2277" s="243">
        <v>4177340</v>
      </c>
      <c r="H2277" s="243">
        <v>2218913851.3450918</v>
      </c>
      <c r="I2277" s="243">
        <v>531.17865707485907</v>
      </c>
      <c r="J2277" s="243">
        <v>32.004380443276034</v>
      </c>
      <c r="K2277" s="243">
        <v>1.0753133854973349</v>
      </c>
      <c r="L2277" s="243">
        <v>74553162.178714275</v>
      </c>
      <c r="M2277" s="243">
        <v>56770</v>
      </c>
      <c r="N2277" s="243">
        <v>1313.2492897430734</v>
      </c>
    </row>
    <row r="2278" spans="1:14">
      <c r="A2278" t="str">
        <f t="shared" si="36"/>
        <v>2006_2TOT_76</v>
      </c>
      <c r="B2278" s="243">
        <v>2006</v>
      </c>
      <c r="C2278" s="243" t="s">
        <v>147</v>
      </c>
      <c r="D2278" s="243">
        <v>2</v>
      </c>
      <c r="E2278" s="243">
        <v>76</v>
      </c>
      <c r="F2278" s="243">
        <v>1360.6873881570382</v>
      </c>
      <c r="G2278" s="243">
        <v>4232865</v>
      </c>
      <c r="H2278" s="243">
        <v>2293067409.2657762</v>
      </c>
      <c r="I2278" s="243">
        <v>541.72939823636614</v>
      </c>
      <c r="J2278" s="243">
        <v>33.073930158997278</v>
      </c>
      <c r="K2278" s="243">
        <v>1.0695497157212444</v>
      </c>
      <c r="L2278" s="243">
        <v>74153557.920684338</v>
      </c>
      <c r="M2278" s="243">
        <v>55525</v>
      </c>
      <c r="N2278" s="243">
        <v>1335.4985667840492</v>
      </c>
    </row>
    <row r="2279" spans="1:14">
      <c r="A2279" t="str">
        <f t="shared" si="36"/>
        <v>2006_2TOT_77</v>
      </c>
      <c r="B2279" s="243">
        <v>2006</v>
      </c>
      <c r="C2279" s="243" t="s">
        <v>147</v>
      </c>
      <c r="D2279" s="243">
        <v>2</v>
      </c>
      <c r="E2279" s="243">
        <v>77</v>
      </c>
      <c r="F2279" s="243">
        <v>1423.7837791401266</v>
      </c>
      <c r="G2279" s="243">
        <v>4288393</v>
      </c>
      <c r="H2279" s="243">
        <v>2370517571.4587908</v>
      </c>
      <c r="I2279" s="243">
        <v>552.77526370805822</v>
      </c>
      <c r="J2279" s="243">
        <v>34.191028262971031</v>
      </c>
      <c r="K2279" s="243">
        <v>1.1170981039737526</v>
      </c>
      <c r="L2279" s="243">
        <v>77450162.193014622</v>
      </c>
      <c r="M2279" s="243">
        <v>55528</v>
      </c>
      <c r="N2279" s="243">
        <v>1394.7947376641446</v>
      </c>
    </row>
    <row r="2280" spans="1:14">
      <c r="A2280" t="str">
        <f t="shared" si="36"/>
        <v>2006_2TOT_78</v>
      </c>
      <c r="B2280" s="243">
        <v>2006</v>
      </c>
      <c r="C2280" s="243" t="s">
        <v>147</v>
      </c>
      <c r="D2280" s="243">
        <v>2</v>
      </c>
      <c r="E2280" s="243">
        <v>78</v>
      </c>
      <c r="F2280" s="243">
        <v>1487.9774986620512</v>
      </c>
      <c r="G2280" s="243">
        <v>4344539</v>
      </c>
      <c r="H2280" s="243">
        <v>2452504031.2340097</v>
      </c>
      <c r="I2280" s="243">
        <v>564.50270816627722</v>
      </c>
      <c r="J2280" s="243">
        <v>35.373555402658241</v>
      </c>
      <c r="K2280" s="243">
        <v>1.1825271396872097</v>
      </c>
      <c r="L2280" s="243">
        <v>81986459.775218964</v>
      </c>
      <c r="M2280" s="243">
        <v>56146</v>
      </c>
      <c r="N2280" s="243">
        <v>1460.2368784101977</v>
      </c>
    </row>
    <row r="2281" spans="1:14">
      <c r="A2281" t="str">
        <f t="shared" si="36"/>
        <v>2006_2TOT_79</v>
      </c>
      <c r="B2281" s="243">
        <v>2006</v>
      </c>
      <c r="C2281" s="243" t="s">
        <v>147</v>
      </c>
      <c r="D2281" s="243">
        <v>2</v>
      </c>
      <c r="E2281" s="243">
        <v>79</v>
      </c>
      <c r="F2281" s="243">
        <v>1575.7637817689572</v>
      </c>
      <c r="G2281" s="243">
        <v>4398812</v>
      </c>
      <c r="H2281" s="243">
        <v>2535248210.1916356</v>
      </c>
      <c r="I2281" s="243">
        <v>576.34838910861288</v>
      </c>
      <c r="J2281" s="243">
        <v>36.567011462802739</v>
      </c>
      <c r="K2281" s="243">
        <v>1.1934560601444986</v>
      </c>
      <c r="L2281" s="243">
        <v>82744178.957625866</v>
      </c>
      <c r="M2281" s="243">
        <v>54273</v>
      </c>
      <c r="N2281" s="243">
        <v>1524.5919510184781</v>
      </c>
    </row>
    <row r="2282" spans="1:14">
      <c r="A2282" t="str">
        <f t="shared" si="36"/>
        <v>2006_2TOT_80</v>
      </c>
      <c r="B2282" s="243">
        <v>2006</v>
      </c>
      <c r="C2282" s="243" t="s">
        <v>147</v>
      </c>
      <c r="D2282" s="243">
        <v>2</v>
      </c>
      <c r="E2282" s="243">
        <v>80</v>
      </c>
      <c r="F2282" s="243">
        <v>1622.948908938919</v>
      </c>
      <c r="G2282" s="243">
        <v>4455586</v>
      </c>
      <c r="H2282" s="243">
        <v>2625404294.1064305</v>
      </c>
      <c r="I2282" s="243">
        <v>589.23883280592736</v>
      </c>
      <c r="J2282" s="243">
        <v>37.867372721594251</v>
      </c>
      <c r="K2282" s="243">
        <v>1.3003612587915114</v>
      </c>
      <c r="L2282" s="243">
        <v>90156083.914794922</v>
      </c>
      <c r="M2282" s="243">
        <v>56774</v>
      </c>
      <c r="N2282" s="243">
        <v>1587.9818916193137</v>
      </c>
    </row>
    <row r="2283" spans="1:14">
      <c r="A2283" t="str">
        <f t="shared" si="36"/>
        <v>2006_2TOT_81</v>
      </c>
      <c r="B2283" s="243">
        <v>2006</v>
      </c>
      <c r="C2283" s="243" t="s">
        <v>147</v>
      </c>
      <c r="D2283" s="243">
        <v>2</v>
      </c>
      <c r="E2283" s="243">
        <v>81</v>
      </c>
      <c r="F2283" s="243">
        <v>1667.9393790312081</v>
      </c>
      <c r="G2283" s="243">
        <v>4511733</v>
      </c>
      <c r="H2283" s="243">
        <v>2718001728.8197012</v>
      </c>
      <c r="I2283" s="243">
        <v>602.42964927660864</v>
      </c>
      <c r="J2283" s="243">
        <v>39.20294666775645</v>
      </c>
      <c r="K2283" s="243">
        <v>1.3355739461621994</v>
      </c>
      <c r="L2283" s="243">
        <v>92597434.713270664</v>
      </c>
      <c r="M2283" s="243">
        <v>56147</v>
      </c>
      <c r="N2283" s="243">
        <v>1649.1964791221376</v>
      </c>
    </row>
    <row r="2284" spans="1:14">
      <c r="A2284" t="str">
        <f t="shared" si="36"/>
        <v>2006_2TOT_82</v>
      </c>
      <c r="B2284" s="243">
        <v>2006</v>
      </c>
      <c r="C2284" s="243" t="s">
        <v>147</v>
      </c>
      <c r="D2284" s="243">
        <v>2</v>
      </c>
      <c r="E2284" s="243">
        <v>82</v>
      </c>
      <c r="F2284" s="243">
        <v>1790.8401753808762</v>
      </c>
      <c r="G2284" s="243">
        <v>4566631</v>
      </c>
      <c r="H2284" s="243">
        <v>2813242251.8188109</v>
      </c>
      <c r="I2284" s="243">
        <v>616.04326073615562</v>
      </c>
      <c r="J2284" s="243">
        <v>40.576643050710814</v>
      </c>
      <c r="K2284" s="243">
        <v>1.373696382954364</v>
      </c>
      <c r="L2284" s="243">
        <v>95240522.999109745</v>
      </c>
      <c r="M2284" s="243">
        <v>54898</v>
      </c>
      <c r="N2284" s="243">
        <v>1734.8632554757869</v>
      </c>
    </row>
    <row r="2285" spans="1:14">
      <c r="A2285" t="str">
        <f t="shared" si="36"/>
        <v>2006_2TOT_83</v>
      </c>
      <c r="B2285" s="243">
        <v>2006</v>
      </c>
      <c r="C2285" s="243" t="s">
        <v>147</v>
      </c>
      <c r="D2285" s="243">
        <v>2</v>
      </c>
      <c r="E2285" s="243">
        <v>83</v>
      </c>
      <c r="F2285" s="243">
        <v>1909.3516575751987</v>
      </c>
      <c r="G2285" s="243">
        <v>4622784</v>
      </c>
      <c r="H2285" s="243">
        <v>2916730526.7115655</v>
      </c>
      <c r="I2285" s="243">
        <v>630.94674696277514</v>
      </c>
      <c r="J2285" s="243">
        <v>42.069300424082151</v>
      </c>
      <c r="K2285" s="243">
        <v>1.4926573733713369</v>
      </c>
      <c r="L2285" s="243">
        <v>103488274.89275455</v>
      </c>
      <c r="M2285" s="243">
        <v>56153</v>
      </c>
      <c r="N2285" s="243">
        <v>1842.9696524273779</v>
      </c>
    </row>
    <row r="2286" spans="1:14">
      <c r="A2286" t="str">
        <f t="shared" si="36"/>
        <v>2006_2TOT_84</v>
      </c>
      <c r="B2286" s="243">
        <v>2006</v>
      </c>
      <c r="C2286" s="243" t="s">
        <v>147</v>
      </c>
      <c r="D2286" s="243">
        <v>2</v>
      </c>
      <c r="E2286" s="243">
        <v>84</v>
      </c>
      <c r="F2286" s="243">
        <v>2019.084511458831</v>
      </c>
      <c r="G2286" s="243">
        <v>4678930</v>
      </c>
      <c r="H2286" s="243">
        <v>3026877962.2904572</v>
      </c>
      <c r="I2286" s="243">
        <v>646.91670153014843</v>
      </c>
      <c r="J2286" s="243">
        <v>43.658005831000558</v>
      </c>
      <c r="K2286" s="243">
        <v>1.5887054069184074</v>
      </c>
      <c r="L2286" s="243">
        <v>110147435.57889175</v>
      </c>
      <c r="M2286" s="243">
        <v>56146</v>
      </c>
      <c r="N2286" s="243">
        <v>1961.8037897426666</v>
      </c>
    </row>
    <row r="2287" spans="1:14">
      <c r="A2287" t="str">
        <f t="shared" si="36"/>
        <v>2006_2TOT_85</v>
      </c>
      <c r="B2287" s="243">
        <v>2006</v>
      </c>
      <c r="C2287" s="243" t="s">
        <v>147</v>
      </c>
      <c r="D2287" s="243">
        <v>2</v>
      </c>
      <c r="E2287" s="243">
        <v>85</v>
      </c>
      <c r="F2287" s="243">
        <v>2172.7105068959158</v>
      </c>
      <c r="G2287" s="243">
        <v>4733206</v>
      </c>
      <c r="H2287" s="243">
        <v>3140502890.3867974</v>
      </c>
      <c r="I2287" s="243">
        <v>663.5043753402656</v>
      </c>
      <c r="J2287" s="243">
        <v>45.296868657707748</v>
      </c>
      <c r="K2287" s="243">
        <v>1.6388628267071894</v>
      </c>
      <c r="L2287" s="243">
        <v>113624928.09634018</v>
      </c>
      <c r="M2287" s="243">
        <v>54276</v>
      </c>
      <c r="N2287" s="243">
        <v>2093.4654008464181</v>
      </c>
    </row>
    <row r="2288" spans="1:14">
      <c r="A2288" t="str">
        <f t="shared" si="36"/>
        <v>2006_2TOT_86</v>
      </c>
      <c r="B2288" s="243">
        <v>2006</v>
      </c>
      <c r="C2288" s="243" t="s">
        <v>147</v>
      </c>
      <c r="D2288" s="243">
        <v>2</v>
      </c>
      <c r="E2288" s="243">
        <v>86</v>
      </c>
      <c r="F2288" s="243">
        <v>2304.3899315562744</v>
      </c>
      <c r="G2288" s="243">
        <v>4788728</v>
      </c>
      <c r="H2288" s="243">
        <v>3264589822.2934165</v>
      </c>
      <c r="I2288" s="243">
        <v>681.72379435487176</v>
      </c>
      <c r="J2288" s="243">
        <v>47.086629614119339</v>
      </c>
      <c r="K2288" s="243">
        <v>1.7897609564115911</v>
      </c>
      <c r="L2288" s="243">
        <v>124086931.90661907</v>
      </c>
      <c r="M2288" s="243">
        <v>55522</v>
      </c>
      <c r="N2288" s="243">
        <v>2234.9146627754599</v>
      </c>
    </row>
    <row r="2289" spans="1:14">
      <c r="A2289" t="str">
        <f t="shared" si="36"/>
        <v>2006_2TOT_87</v>
      </c>
      <c r="B2289" s="243">
        <v>2006</v>
      </c>
      <c r="C2289" s="243" t="s">
        <v>147</v>
      </c>
      <c r="D2289" s="243">
        <v>2</v>
      </c>
      <c r="E2289" s="243">
        <v>87</v>
      </c>
      <c r="F2289" s="243">
        <v>2414.1227854399062</v>
      </c>
      <c r="G2289" s="243">
        <v>4844251</v>
      </c>
      <c r="H2289" s="243">
        <v>3394401358.9523683</v>
      </c>
      <c r="I2289" s="243">
        <v>700.70715967285105</v>
      </c>
      <c r="J2289" s="243">
        <v>48.958959088578624</v>
      </c>
      <c r="K2289" s="243">
        <v>1.8723294744592849</v>
      </c>
      <c r="L2289" s="243">
        <v>129811536.65895176</v>
      </c>
      <c r="M2289" s="243">
        <v>55523</v>
      </c>
      <c r="N2289" s="243">
        <v>2337.9777148020057</v>
      </c>
    </row>
    <row r="2290" spans="1:14">
      <c r="A2290" t="str">
        <f t="shared" si="36"/>
        <v>2006_2TOT_88</v>
      </c>
      <c r="B2290" s="243">
        <v>2006</v>
      </c>
      <c r="C2290" s="243" t="s">
        <v>147</v>
      </c>
      <c r="D2290" s="243">
        <v>2</v>
      </c>
      <c r="E2290" s="243">
        <v>88</v>
      </c>
      <c r="F2290" s="243">
        <v>2589.6953516537178</v>
      </c>
      <c r="G2290" s="243">
        <v>4900391</v>
      </c>
      <c r="H2290" s="243">
        <v>3534278278.1414666</v>
      </c>
      <c r="I2290" s="243">
        <v>721.22373054343348</v>
      </c>
      <c r="J2290" s="243">
        <v>50.976466047781898</v>
      </c>
      <c r="K2290" s="243">
        <v>2.0175069592032742</v>
      </c>
      <c r="L2290" s="243">
        <v>139876919.18909836</v>
      </c>
      <c r="M2290" s="243">
        <v>56140</v>
      </c>
      <c r="N2290" s="243">
        <v>2491.5731953882855</v>
      </c>
    </row>
    <row r="2291" spans="1:14">
      <c r="A2291" t="str">
        <f t="shared" si="36"/>
        <v>2006_2TOT_89</v>
      </c>
      <c r="B2291" s="243">
        <v>2006</v>
      </c>
      <c r="C2291" s="243" t="s">
        <v>147</v>
      </c>
      <c r="D2291" s="243">
        <v>2</v>
      </c>
      <c r="E2291" s="243">
        <v>89</v>
      </c>
      <c r="F2291" s="243">
        <v>2660.4510958378842</v>
      </c>
      <c r="G2291" s="243">
        <v>4955911</v>
      </c>
      <c r="H2291" s="243">
        <v>3680499237.7883</v>
      </c>
      <c r="I2291" s="243">
        <v>742.64837237559357</v>
      </c>
      <c r="J2291" s="243">
        <v>53.085475921455618</v>
      </c>
      <c r="K2291" s="243">
        <v>2.1090098736737204</v>
      </c>
      <c r="L2291" s="243">
        <v>146220959.64683342</v>
      </c>
      <c r="M2291" s="243">
        <v>55520</v>
      </c>
      <c r="N2291" s="243">
        <v>2633.6628178464234</v>
      </c>
    </row>
    <row r="2292" spans="1:14">
      <c r="A2292" t="str">
        <f t="shared" si="36"/>
        <v>2006_2TOT_90</v>
      </c>
      <c r="B2292" s="243">
        <v>2006</v>
      </c>
      <c r="C2292" s="243" t="s">
        <v>147</v>
      </c>
      <c r="D2292" s="243">
        <v>2</v>
      </c>
      <c r="E2292" s="243">
        <v>90</v>
      </c>
      <c r="F2292" s="243">
        <v>2896.9473425278879</v>
      </c>
      <c r="G2292" s="243">
        <v>5011438</v>
      </c>
      <c r="H2292" s="243">
        <v>3835712050.5072608</v>
      </c>
      <c r="I2292" s="243">
        <v>765.39150050489718</v>
      </c>
      <c r="J2292" s="243">
        <v>55.32417928748189</v>
      </c>
      <c r="K2292" s="243">
        <v>2.2387033660262716</v>
      </c>
      <c r="L2292" s="243">
        <v>155212812.71896076</v>
      </c>
      <c r="M2292" s="243">
        <v>55527</v>
      </c>
      <c r="N2292" s="243">
        <v>2795.2673963830348</v>
      </c>
    </row>
    <row r="2293" spans="1:14">
      <c r="A2293" t="str">
        <f t="shared" si="36"/>
        <v>2006_2TOT_91</v>
      </c>
      <c r="B2293" s="243">
        <v>2006</v>
      </c>
      <c r="C2293" s="243" t="s">
        <v>147</v>
      </c>
      <c r="D2293" s="243">
        <v>2</v>
      </c>
      <c r="E2293" s="243">
        <v>91</v>
      </c>
      <c r="F2293" s="243">
        <v>3116.4130502951521</v>
      </c>
      <c r="G2293" s="243">
        <v>5066960</v>
      </c>
      <c r="H2293" s="243">
        <v>4001873023.9608936</v>
      </c>
      <c r="I2293" s="243">
        <v>789.79763486605259</v>
      </c>
      <c r="J2293" s="243">
        <v>57.720792840554935</v>
      </c>
      <c r="K2293" s="243">
        <v>2.3966135530730455</v>
      </c>
      <c r="L2293" s="243">
        <v>166160973.45363283</v>
      </c>
      <c r="M2293" s="243">
        <v>55522</v>
      </c>
      <c r="N2293" s="243">
        <v>2992.7051160554884</v>
      </c>
    </row>
    <row r="2294" spans="1:14">
      <c r="A2294" t="str">
        <f t="shared" si="36"/>
        <v>2006_2TOT_92</v>
      </c>
      <c r="B2294" s="243">
        <v>2006</v>
      </c>
      <c r="C2294" s="243" t="s">
        <v>147</v>
      </c>
      <c r="D2294" s="243">
        <v>2</v>
      </c>
      <c r="E2294" s="243">
        <v>92</v>
      </c>
      <c r="F2294" s="243">
        <v>3291.9856165089636</v>
      </c>
      <c r="G2294" s="243">
        <v>5123110</v>
      </c>
      <c r="H2294" s="243">
        <v>4183385793.8685012</v>
      </c>
      <c r="I2294" s="243">
        <v>816.57153445241295</v>
      </c>
      <c r="J2294" s="243">
        <v>60.338832175391836</v>
      </c>
      <c r="K2294" s="243">
        <v>2.6180393348369009</v>
      </c>
      <c r="L2294" s="243">
        <v>181512769.90760756</v>
      </c>
      <c r="M2294" s="243">
        <v>56150</v>
      </c>
      <c r="N2294" s="243">
        <v>3232.6406038754685</v>
      </c>
    </row>
    <row r="2295" spans="1:14">
      <c r="A2295" t="str">
        <f t="shared" si="36"/>
        <v>2006_2TOT_93</v>
      </c>
      <c r="B2295" s="243">
        <v>2006</v>
      </c>
      <c r="C2295" s="243" t="s">
        <v>147</v>
      </c>
      <c r="D2295" s="243">
        <v>2</v>
      </c>
      <c r="E2295" s="243">
        <v>93</v>
      </c>
      <c r="F2295" s="243">
        <v>3621.1841781598596</v>
      </c>
      <c r="G2295" s="243">
        <v>5178633</v>
      </c>
      <c r="H2295" s="243">
        <v>4375776044.2628021</v>
      </c>
      <c r="I2295" s="243">
        <v>844.96739665908012</v>
      </c>
      <c r="J2295" s="243">
        <v>63.113762244652442</v>
      </c>
      <c r="K2295" s="243">
        <v>2.7749300692606056</v>
      </c>
      <c r="L2295" s="243">
        <v>192390250.39430094</v>
      </c>
      <c r="M2295" s="243">
        <v>55523</v>
      </c>
      <c r="N2295" s="243">
        <v>3465.0550293446126</v>
      </c>
    </row>
    <row r="2296" spans="1:14">
      <c r="A2296" t="str">
        <f t="shared" si="36"/>
        <v>2006_2TOT_94</v>
      </c>
      <c r="B2296" s="243">
        <v>2006</v>
      </c>
      <c r="C2296" s="243" t="s">
        <v>147</v>
      </c>
      <c r="D2296" s="243">
        <v>2</v>
      </c>
      <c r="E2296" s="243">
        <v>94</v>
      </c>
      <c r="F2296" s="243">
        <v>3950.3827398107564</v>
      </c>
      <c r="G2296" s="243">
        <v>5236030</v>
      </c>
      <c r="H2296" s="243">
        <v>4595762549.8607092</v>
      </c>
      <c r="I2296" s="243">
        <v>877.71891105679481</v>
      </c>
      <c r="J2296" s="243">
        <v>66.286725364998176</v>
      </c>
      <c r="K2296" s="243">
        <v>3.1729631203457345</v>
      </c>
      <c r="L2296" s="243">
        <v>219986505.59790707</v>
      </c>
      <c r="M2296" s="243">
        <v>57397</v>
      </c>
      <c r="N2296" s="243">
        <v>3832.7178353904746</v>
      </c>
    </row>
    <row r="2297" spans="1:14">
      <c r="A2297" t="str">
        <f t="shared" si="36"/>
        <v>2006_2TOT_95</v>
      </c>
      <c r="B2297" s="243">
        <v>2006</v>
      </c>
      <c r="C2297" s="243" t="s">
        <v>147</v>
      </c>
      <c r="D2297" s="243">
        <v>2</v>
      </c>
      <c r="E2297" s="243">
        <v>95</v>
      </c>
      <c r="F2297" s="243">
        <v>4389.3141553452842</v>
      </c>
      <c r="G2297" s="243">
        <v>5290935</v>
      </c>
      <c r="H2297" s="243">
        <v>4826206856.7200518</v>
      </c>
      <c r="I2297" s="243">
        <v>912.16521403495824</v>
      </c>
      <c r="J2297" s="243">
        <v>69.610525999818961</v>
      </c>
      <c r="K2297" s="243">
        <v>3.3238006348207847</v>
      </c>
      <c r="L2297" s="243">
        <v>230444306.85934258</v>
      </c>
      <c r="M2297" s="243">
        <v>54905</v>
      </c>
      <c r="N2297" s="243">
        <v>4197.1461043501058</v>
      </c>
    </row>
    <row r="2298" spans="1:14">
      <c r="A2298" t="str">
        <f t="shared" si="36"/>
        <v>2006_2TOT_96</v>
      </c>
      <c r="B2298" s="243">
        <v>2006</v>
      </c>
      <c r="C2298" s="243" t="s">
        <v>147</v>
      </c>
      <c r="D2298" s="243">
        <v>2</v>
      </c>
      <c r="E2298" s="243">
        <v>96</v>
      </c>
      <c r="F2298" s="243">
        <v>4937.9784247634452</v>
      </c>
      <c r="G2298" s="243">
        <v>5346461</v>
      </c>
      <c r="H2298" s="243">
        <v>5080980247.0567389</v>
      </c>
      <c r="I2298" s="243">
        <v>950.34458252977788</v>
      </c>
      <c r="J2298" s="243">
        <v>73.285235816162555</v>
      </c>
      <c r="K2298" s="243">
        <v>3.6747098163435936</v>
      </c>
      <c r="L2298" s="243">
        <v>254773390.33668709</v>
      </c>
      <c r="M2298" s="243">
        <v>55526</v>
      </c>
      <c r="N2298" s="243">
        <v>4588.3620346628086</v>
      </c>
    </row>
    <row r="2299" spans="1:14">
      <c r="A2299" t="str">
        <f t="shared" si="36"/>
        <v>2006_2TOT_97</v>
      </c>
      <c r="B2299" s="243">
        <v>2006</v>
      </c>
      <c r="C2299" s="243" t="s">
        <v>147</v>
      </c>
      <c r="D2299" s="243">
        <v>2</v>
      </c>
      <c r="E2299" s="243">
        <v>97</v>
      </c>
      <c r="F2299" s="243">
        <v>5662.2152603954173</v>
      </c>
      <c r="G2299" s="243">
        <v>5402609</v>
      </c>
      <c r="H2299" s="243">
        <v>5376978520.5779572</v>
      </c>
      <c r="I2299" s="243">
        <v>995.25590702158104</v>
      </c>
      <c r="J2299" s="243">
        <v>77.554550440785462</v>
      </c>
      <c r="K2299" s="243">
        <v>4.2693146246229077</v>
      </c>
      <c r="L2299" s="243">
        <v>295998273.5212183</v>
      </c>
      <c r="M2299" s="243">
        <v>56148</v>
      </c>
      <c r="N2299" s="243">
        <v>5271.7509710268987</v>
      </c>
    </row>
    <row r="2300" spans="1:14">
      <c r="A2300" t="str">
        <f t="shared" si="36"/>
        <v>2006_2TOT_98</v>
      </c>
      <c r="B2300" s="243">
        <v>2006</v>
      </c>
      <c r="C2300" s="243" t="s">
        <v>147</v>
      </c>
      <c r="D2300" s="243">
        <v>2</v>
      </c>
      <c r="E2300" s="243">
        <v>98</v>
      </c>
      <c r="F2300" s="243">
        <v>6583.9712330179264</v>
      </c>
      <c r="G2300" s="243">
        <v>5458138</v>
      </c>
      <c r="H2300" s="243">
        <v>5713739744.5452003</v>
      </c>
      <c r="I2300" s="243">
        <v>1046.829476379161</v>
      </c>
      <c r="J2300" s="243">
        <v>82.411807212542286</v>
      </c>
      <c r="K2300" s="243">
        <v>4.8572567717568234</v>
      </c>
      <c r="L2300" s="243">
        <v>336761223.96724319</v>
      </c>
      <c r="M2300" s="243">
        <v>55529</v>
      </c>
      <c r="N2300" s="243">
        <v>6064.6009106456659</v>
      </c>
    </row>
    <row r="2301" spans="1:14">
      <c r="A2301" t="str">
        <f t="shared" si="36"/>
        <v>2006_2TOT_99</v>
      </c>
      <c r="B2301" s="243">
        <v>2006</v>
      </c>
      <c r="C2301" s="243" t="s">
        <v>147</v>
      </c>
      <c r="D2301" s="243">
        <v>2</v>
      </c>
      <c r="E2301" s="243">
        <v>99</v>
      </c>
      <c r="F2301" s="243">
        <v>9173.6665846716442</v>
      </c>
      <c r="G2301" s="243">
        <v>5513667</v>
      </c>
      <c r="H2301" s="243">
        <v>6125352887.822876</v>
      </c>
      <c r="I2301" s="243">
        <v>1110.9399403015952</v>
      </c>
      <c r="J2301" s="243">
        <v>88.348686476658713</v>
      </c>
      <c r="K2301" s="243">
        <v>5.9368792641164276</v>
      </c>
      <c r="L2301" s="243">
        <v>411613143.27767563</v>
      </c>
      <c r="M2301" s="243">
        <v>55529</v>
      </c>
      <c r="N2301" s="243">
        <v>7412.5797921388039</v>
      </c>
    </row>
    <row r="2302" spans="1:14">
      <c r="A2302" t="str">
        <f t="shared" si="36"/>
        <v>2006_2TOT_100</v>
      </c>
      <c r="B2302" s="243">
        <v>2006</v>
      </c>
      <c r="C2302" s="243" t="s">
        <v>147</v>
      </c>
      <c r="D2302" s="243">
        <v>2</v>
      </c>
      <c r="E2302" s="243">
        <v>100</v>
      </c>
      <c r="F2302" s="243">
        <v>60923.680476192552</v>
      </c>
      <c r="G2302" s="243">
        <v>5567947</v>
      </c>
      <c r="H2302" s="243">
        <v>6933156713.5875454</v>
      </c>
      <c r="I2302" s="243">
        <v>1245.1908600400732</v>
      </c>
      <c r="J2302" s="243">
        <v>100</v>
      </c>
      <c r="K2302" s="243">
        <v>11.651313523341287</v>
      </c>
      <c r="L2302" s="243">
        <v>807803825.76466942</v>
      </c>
      <c r="M2302" s="243">
        <v>54280</v>
      </c>
      <c r="N2302" s="243">
        <v>14882.163333910637</v>
      </c>
    </row>
    <row r="2303" spans="1:14">
      <c r="A2303" t="str">
        <f t="shared" si="36"/>
        <v>2006_4TOT_1</v>
      </c>
      <c r="B2303" s="243">
        <v>2006</v>
      </c>
      <c r="C2303" s="243" t="s">
        <v>147</v>
      </c>
      <c r="D2303" s="243">
        <v>4</v>
      </c>
      <c r="E2303" s="243">
        <v>1</v>
      </c>
      <c r="F2303" s="243">
        <v>52.671769864143414</v>
      </c>
      <c r="G2303" s="243">
        <v>40207</v>
      </c>
      <c r="H2303" s="243">
        <v>639024.31466633617</v>
      </c>
      <c r="I2303" s="243">
        <v>15.893359730055368</v>
      </c>
      <c r="J2303" s="243">
        <v>2.2952336482388154E-2</v>
      </c>
      <c r="K2303" s="243">
        <v>2.2952336482388154E-2</v>
      </c>
      <c r="L2303" s="243">
        <v>639024.31466633617</v>
      </c>
      <c r="M2303" s="243">
        <v>40207</v>
      </c>
      <c r="N2303" s="243">
        <v>15.893359730055368</v>
      </c>
    </row>
    <row r="2304" spans="1:14">
      <c r="A2304" t="str">
        <f t="shared" si="36"/>
        <v>2006_4TOT_2</v>
      </c>
      <c r="B2304" s="243">
        <v>2006</v>
      </c>
      <c r="C2304" s="243" t="s">
        <v>147</v>
      </c>
      <c r="D2304" s="243">
        <v>4</v>
      </c>
      <c r="E2304" s="243">
        <v>2</v>
      </c>
      <c r="F2304" s="243">
        <v>77.361661987960645</v>
      </c>
      <c r="G2304" s="243">
        <v>80414</v>
      </c>
      <c r="H2304" s="243">
        <v>3420405.4675026252</v>
      </c>
      <c r="I2304" s="243">
        <v>42.534949977648481</v>
      </c>
      <c r="J2304" s="243">
        <v>0.12285338037146855</v>
      </c>
      <c r="K2304" s="243">
        <v>9.9901043889080388E-2</v>
      </c>
      <c r="L2304" s="243">
        <v>2781381.1528362893</v>
      </c>
      <c r="M2304" s="243">
        <v>40207</v>
      </c>
      <c r="N2304" s="243">
        <v>69.17654022524161</v>
      </c>
    </row>
    <row r="2305" spans="1:14">
      <c r="A2305" t="str">
        <f t="shared" si="36"/>
        <v>2006_4TOT_3</v>
      </c>
      <c r="B2305" s="243">
        <v>2006</v>
      </c>
      <c r="C2305" s="243" t="s">
        <v>147</v>
      </c>
      <c r="D2305" s="243">
        <v>4</v>
      </c>
      <c r="E2305" s="243">
        <v>3</v>
      </c>
      <c r="F2305" s="243">
        <v>91.078268723414638</v>
      </c>
      <c r="G2305" s="243">
        <v>121102</v>
      </c>
      <c r="H2305" s="243">
        <v>6855679.4717800217</v>
      </c>
      <c r="I2305" s="243">
        <v>56.610786541758365</v>
      </c>
      <c r="J2305" s="243">
        <v>0.24624080561607078</v>
      </c>
      <c r="K2305" s="243">
        <v>0.12338742524460224</v>
      </c>
      <c r="L2305" s="243">
        <v>3435274.0042773965</v>
      </c>
      <c r="M2305" s="243">
        <v>40688</v>
      </c>
      <c r="N2305" s="243">
        <v>84.42965995569692</v>
      </c>
    </row>
    <row r="2306" spans="1:14">
      <c r="A2306" t="str">
        <f t="shared" si="36"/>
        <v>2006_4TOT_4</v>
      </c>
      <c r="B2306" s="243">
        <v>2006</v>
      </c>
      <c r="C2306" s="243" t="s">
        <v>147</v>
      </c>
      <c r="D2306" s="243">
        <v>4</v>
      </c>
      <c r="E2306" s="243">
        <v>4</v>
      </c>
      <c r="F2306" s="243">
        <v>103.69754692003235</v>
      </c>
      <c r="G2306" s="243">
        <v>162747</v>
      </c>
      <c r="H2306" s="243">
        <v>10937007.570487021</v>
      </c>
      <c r="I2306" s="243">
        <v>67.202514150718727</v>
      </c>
      <c r="J2306" s="243">
        <v>0.39283306144511709</v>
      </c>
      <c r="K2306" s="243">
        <v>0.14659225582904631</v>
      </c>
      <c r="L2306" s="243">
        <v>4081328.0987069989</v>
      </c>
      <c r="M2306" s="243">
        <v>41645</v>
      </c>
      <c r="N2306" s="243">
        <v>98.002835843606647</v>
      </c>
    </row>
    <row r="2307" spans="1:14">
      <c r="A2307" t="str">
        <f t="shared" si="36"/>
        <v>2006_4TOT_5</v>
      </c>
      <c r="B2307" s="243">
        <v>2006</v>
      </c>
      <c r="C2307" s="243" t="s">
        <v>147</v>
      </c>
      <c r="D2307" s="243">
        <v>4</v>
      </c>
      <c r="E2307" s="243">
        <v>5</v>
      </c>
      <c r="F2307" s="243">
        <v>109.73285388363212</v>
      </c>
      <c r="G2307" s="243">
        <v>202962</v>
      </c>
      <c r="H2307" s="243">
        <v>15220693.758546755</v>
      </c>
      <c r="I2307" s="243">
        <v>74.992825053688648</v>
      </c>
      <c r="J2307" s="243">
        <v>0.54669357115771444</v>
      </c>
      <c r="K2307" s="243">
        <v>0.15386050971259735</v>
      </c>
      <c r="L2307" s="243">
        <v>4283686.1880597342</v>
      </c>
      <c r="M2307" s="243">
        <v>40215</v>
      </c>
      <c r="N2307" s="243">
        <v>106.51961178813214</v>
      </c>
    </row>
    <row r="2308" spans="1:14">
      <c r="A2308" t="str">
        <f t="shared" ref="A2308:A2371" si="37">B2308&amp;"_"&amp;D2308&amp;C2308&amp;"_"&amp;E2308</f>
        <v>2006_4TOT_6</v>
      </c>
      <c r="B2308" s="243">
        <v>2006</v>
      </c>
      <c r="C2308" s="243" t="s">
        <v>147</v>
      </c>
      <c r="D2308" s="243">
        <v>4</v>
      </c>
      <c r="E2308" s="243">
        <v>6</v>
      </c>
      <c r="F2308" s="243">
        <v>115.21949657781371</v>
      </c>
      <c r="G2308" s="243">
        <v>242688</v>
      </c>
      <c r="H2308" s="243">
        <v>19774264.828213368</v>
      </c>
      <c r="I2308" s="243">
        <v>81.480191967519474</v>
      </c>
      <c r="J2308" s="243">
        <v>0.71024774740534025</v>
      </c>
      <c r="K2308" s="243">
        <v>0.1635541762476258</v>
      </c>
      <c r="L2308" s="243">
        <v>4553571.0696666129</v>
      </c>
      <c r="M2308" s="243">
        <v>39726</v>
      </c>
      <c r="N2308" s="243">
        <v>114.62445425330043</v>
      </c>
    </row>
    <row r="2309" spans="1:14">
      <c r="A2309" t="str">
        <f t="shared" si="37"/>
        <v>2006_4TOT_7</v>
      </c>
      <c r="B2309" s="243">
        <v>2006</v>
      </c>
      <c r="C2309" s="243" t="s">
        <v>147</v>
      </c>
      <c r="D2309" s="243">
        <v>4</v>
      </c>
      <c r="E2309" s="243">
        <v>7</v>
      </c>
      <c r="F2309" s="243">
        <v>125.09545342734062</v>
      </c>
      <c r="G2309" s="243">
        <v>282894</v>
      </c>
      <c r="H2309" s="243">
        <v>24567509.600439295</v>
      </c>
      <c r="I2309" s="243">
        <v>86.843515947454861</v>
      </c>
      <c r="J2309" s="243">
        <v>0.88241047162346631</v>
      </c>
      <c r="K2309" s="243">
        <v>0.17216272421812606</v>
      </c>
      <c r="L2309" s="243">
        <v>4793244.7722259276</v>
      </c>
      <c r="M2309" s="243">
        <v>40206</v>
      </c>
      <c r="N2309" s="243">
        <v>119.21715097811092</v>
      </c>
    </row>
    <row r="2310" spans="1:14">
      <c r="A2310" t="str">
        <f t="shared" si="37"/>
        <v>2006_4TOT_8</v>
      </c>
      <c r="B2310" s="243">
        <v>2006</v>
      </c>
      <c r="C2310" s="243" t="s">
        <v>147</v>
      </c>
      <c r="D2310" s="243">
        <v>4</v>
      </c>
      <c r="E2310" s="243">
        <v>8</v>
      </c>
      <c r="F2310" s="243">
        <v>131.67942466035853</v>
      </c>
      <c r="G2310" s="243">
        <v>323579</v>
      </c>
      <c r="H2310" s="243">
        <v>29863747.796944767</v>
      </c>
      <c r="I2310" s="243">
        <v>92.291983710144251</v>
      </c>
      <c r="J2310" s="243">
        <v>1.0726396043608377</v>
      </c>
      <c r="K2310" s="243">
        <v>0.19022913273737141</v>
      </c>
      <c r="L2310" s="243">
        <v>5296238.1965054721</v>
      </c>
      <c r="M2310" s="243">
        <v>40685</v>
      </c>
      <c r="N2310" s="243">
        <v>130.17667927996737</v>
      </c>
    </row>
    <row r="2311" spans="1:14">
      <c r="A2311" t="str">
        <f t="shared" si="37"/>
        <v>2006_4TOT_9</v>
      </c>
      <c r="B2311" s="243">
        <v>2006</v>
      </c>
      <c r="C2311" s="243" t="s">
        <v>147</v>
      </c>
      <c r="D2311" s="243">
        <v>4</v>
      </c>
      <c r="E2311" s="243">
        <v>9</v>
      </c>
      <c r="F2311" s="243">
        <v>141.08509785038413</v>
      </c>
      <c r="G2311" s="243">
        <v>364749</v>
      </c>
      <c r="H2311" s="243">
        <v>35462762.670963861</v>
      </c>
      <c r="I2311" s="243">
        <v>97.225112806241725</v>
      </c>
      <c r="J2311" s="243">
        <v>1.27374380401165</v>
      </c>
      <c r="K2311" s="243">
        <v>0.20110419965081228</v>
      </c>
      <c r="L2311" s="243">
        <v>5599014.8740190938</v>
      </c>
      <c r="M2311" s="243">
        <v>41170</v>
      </c>
      <c r="N2311" s="243">
        <v>135.99744653920558</v>
      </c>
    </row>
    <row r="2312" spans="1:14">
      <c r="A2312" t="str">
        <f t="shared" si="37"/>
        <v>2006_4TOT_10</v>
      </c>
      <c r="B2312" s="243">
        <v>2006</v>
      </c>
      <c r="C2312" s="243" t="s">
        <v>147</v>
      </c>
      <c r="D2312" s="243">
        <v>4</v>
      </c>
      <c r="E2312" s="243">
        <v>10</v>
      </c>
      <c r="F2312" s="243">
        <v>147.84008132322072</v>
      </c>
      <c r="G2312" s="243">
        <v>403036</v>
      </c>
      <c r="H2312" s="243">
        <v>41017353.159321882</v>
      </c>
      <c r="I2312" s="243">
        <v>101.77094145267887</v>
      </c>
      <c r="J2312" s="243">
        <v>1.4732523782311377</v>
      </c>
      <c r="K2312" s="243">
        <v>0.19950857421948776</v>
      </c>
      <c r="L2312" s="243">
        <v>5554590.4883580208</v>
      </c>
      <c r="M2312" s="243">
        <v>38287</v>
      </c>
      <c r="N2312" s="243">
        <v>145.07771536965603</v>
      </c>
    </row>
    <row r="2313" spans="1:14">
      <c r="A2313" t="str">
        <f t="shared" si="37"/>
        <v>2006_4TOT_11</v>
      </c>
      <c r="B2313" s="243">
        <v>2006</v>
      </c>
      <c r="C2313" s="243" t="s">
        <v>147</v>
      </c>
      <c r="D2313" s="243">
        <v>4</v>
      </c>
      <c r="E2313" s="243">
        <v>11</v>
      </c>
      <c r="F2313" s="243">
        <v>153.62599543708495</v>
      </c>
      <c r="G2313" s="243">
        <v>443241</v>
      </c>
      <c r="H2313" s="243">
        <v>47096173.917999193</v>
      </c>
      <c r="I2313" s="243">
        <v>106.25410085709397</v>
      </c>
      <c r="J2313" s="243">
        <v>1.6915901413914316</v>
      </c>
      <c r="K2313" s="243">
        <v>0.21833776316029385</v>
      </c>
      <c r="L2313" s="243">
        <v>6078820.7586773112</v>
      </c>
      <c r="M2313" s="243">
        <v>40205</v>
      </c>
      <c r="N2313" s="243">
        <v>151.19564130524341</v>
      </c>
    </row>
    <row r="2314" spans="1:14">
      <c r="A2314" t="str">
        <f t="shared" si="37"/>
        <v>2006_4TOT_12</v>
      </c>
      <c r="B2314" s="243">
        <v>2006</v>
      </c>
      <c r="C2314" s="243" t="s">
        <v>147</v>
      </c>
      <c r="D2314" s="243">
        <v>4</v>
      </c>
      <c r="E2314" s="243">
        <v>12</v>
      </c>
      <c r="F2314" s="243">
        <v>159.89644423043538</v>
      </c>
      <c r="G2314" s="243">
        <v>485363</v>
      </c>
      <c r="H2314" s="243">
        <v>53636104.904734969</v>
      </c>
      <c r="I2314" s="243">
        <v>110.50719750935892</v>
      </c>
      <c r="J2314" s="243">
        <v>1.9264899615297844</v>
      </c>
      <c r="K2314" s="243">
        <v>0.23489982013835276</v>
      </c>
      <c r="L2314" s="243">
        <v>6539930.9867357761</v>
      </c>
      <c r="M2314" s="243">
        <v>42122</v>
      </c>
      <c r="N2314" s="243">
        <v>155.26164443131324</v>
      </c>
    </row>
    <row r="2315" spans="1:14">
      <c r="A2315" t="str">
        <f t="shared" si="37"/>
        <v>2006_4TOT_13</v>
      </c>
      <c r="B2315" s="243">
        <v>2006</v>
      </c>
      <c r="C2315" s="243" t="s">
        <v>147</v>
      </c>
      <c r="D2315" s="243">
        <v>4</v>
      </c>
      <c r="E2315" s="243">
        <v>13</v>
      </c>
      <c r="F2315" s="243">
        <v>169.86645781186252</v>
      </c>
      <c r="G2315" s="243">
        <v>524139</v>
      </c>
      <c r="H2315" s="243">
        <v>60021750.464286298</v>
      </c>
      <c r="I2315" s="243">
        <v>114.51494825663859</v>
      </c>
      <c r="J2315" s="243">
        <v>2.1558481912187721</v>
      </c>
      <c r="K2315" s="243">
        <v>0.22935822968898778</v>
      </c>
      <c r="L2315" s="243">
        <v>6385645.5595513284</v>
      </c>
      <c r="M2315" s="243">
        <v>38776</v>
      </c>
      <c r="N2315" s="243">
        <v>164.68035794180236</v>
      </c>
    </row>
    <row r="2316" spans="1:14">
      <c r="A2316" t="str">
        <f t="shared" si="37"/>
        <v>2006_4TOT_14</v>
      </c>
      <c r="B2316" s="243">
        <v>2006</v>
      </c>
      <c r="C2316" s="243" t="s">
        <v>147</v>
      </c>
      <c r="D2316" s="243">
        <v>4</v>
      </c>
      <c r="E2316" s="243">
        <v>14</v>
      </c>
      <c r="F2316" s="243">
        <v>176.12123048322954</v>
      </c>
      <c r="G2316" s="243">
        <v>564345</v>
      </c>
      <c r="H2316" s="243">
        <v>67017786.669558167</v>
      </c>
      <c r="I2316" s="243">
        <v>118.7532212911573</v>
      </c>
      <c r="J2316" s="243">
        <v>2.4071302994906834</v>
      </c>
      <c r="K2316" s="243">
        <v>0.25128210827191122</v>
      </c>
      <c r="L2316" s="243">
        <v>6996036.2052718699</v>
      </c>
      <c r="M2316" s="243">
        <v>40206</v>
      </c>
      <c r="N2316" s="243">
        <v>174.00478051215913</v>
      </c>
    </row>
    <row r="2317" spans="1:14">
      <c r="A2317" t="str">
        <f t="shared" si="37"/>
        <v>2006_4TOT_15</v>
      </c>
      <c r="B2317" s="243">
        <v>2006</v>
      </c>
      <c r="C2317" s="243" t="s">
        <v>147</v>
      </c>
      <c r="D2317" s="243">
        <v>4</v>
      </c>
      <c r="E2317" s="243">
        <v>15</v>
      </c>
      <c r="F2317" s="243">
        <v>184.35119452450195</v>
      </c>
      <c r="G2317" s="243">
        <v>603114</v>
      </c>
      <c r="H2317" s="243">
        <v>73986524.70592463</v>
      </c>
      <c r="I2317" s="243">
        <v>122.6741954355638</v>
      </c>
      <c r="J2317" s="243">
        <v>2.6574319180633923</v>
      </c>
      <c r="K2317" s="243">
        <v>0.25030161857270894</v>
      </c>
      <c r="L2317" s="243">
        <v>6968738.0363664627</v>
      </c>
      <c r="M2317" s="243">
        <v>38769</v>
      </c>
      <c r="N2317" s="243">
        <v>179.75026532452378</v>
      </c>
    </row>
    <row r="2318" spans="1:14">
      <c r="A2318" t="str">
        <f t="shared" si="37"/>
        <v>2006_4TOT_16</v>
      </c>
      <c r="B2318" s="243">
        <v>2006</v>
      </c>
      <c r="C2318" s="243" t="s">
        <v>147</v>
      </c>
      <c r="D2318" s="243">
        <v>4</v>
      </c>
      <c r="E2318" s="243">
        <v>16</v>
      </c>
      <c r="F2318" s="243">
        <v>188.08211155654544</v>
      </c>
      <c r="G2318" s="243">
        <v>643800</v>
      </c>
      <c r="H2318" s="243">
        <v>81515398.959763288</v>
      </c>
      <c r="I2318" s="243">
        <v>126.61602820715018</v>
      </c>
      <c r="J2318" s="243">
        <v>2.927852387584843</v>
      </c>
      <c r="K2318" s="243">
        <v>0.27042046952145071</v>
      </c>
      <c r="L2318" s="243">
        <v>7528874.2538386583</v>
      </c>
      <c r="M2318" s="243">
        <v>40686</v>
      </c>
      <c r="N2318" s="243">
        <v>185.04827837188856</v>
      </c>
    </row>
    <row r="2319" spans="1:14">
      <c r="A2319" t="str">
        <f t="shared" si="37"/>
        <v>2006_4TOT_17</v>
      </c>
      <c r="B2319" s="243">
        <v>2006</v>
      </c>
      <c r="C2319" s="243" t="s">
        <v>147</v>
      </c>
      <c r="D2319" s="243">
        <v>4</v>
      </c>
      <c r="E2319" s="243">
        <v>17</v>
      </c>
      <c r="F2319" s="243">
        <v>197.51913699053782</v>
      </c>
      <c r="G2319" s="243">
        <v>683530</v>
      </c>
      <c r="H2319" s="243">
        <v>89192643.444269419</v>
      </c>
      <c r="I2319" s="243">
        <v>130.48826451548493</v>
      </c>
      <c r="J2319" s="243">
        <v>3.2036019868124574</v>
      </c>
      <c r="K2319" s="243">
        <v>0.27574959922761444</v>
      </c>
      <c r="L2319" s="243">
        <v>7677244.4845061302</v>
      </c>
      <c r="M2319" s="243">
        <v>39730</v>
      </c>
      <c r="N2319" s="243">
        <v>193.23545140966851</v>
      </c>
    </row>
    <row r="2320" spans="1:14">
      <c r="A2320" t="str">
        <f t="shared" si="37"/>
        <v>2006_4TOT_18</v>
      </c>
      <c r="B2320" s="243">
        <v>2006</v>
      </c>
      <c r="C2320" s="243" t="s">
        <v>147</v>
      </c>
      <c r="D2320" s="243">
        <v>4</v>
      </c>
      <c r="E2320" s="243">
        <v>18</v>
      </c>
      <c r="F2320" s="243">
        <v>203.2252453924867</v>
      </c>
      <c r="G2320" s="243">
        <v>723736</v>
      </c>
      <c r="H2320" s="243">
        <v>97168130.742613003</v>
      </c>
      <c r="I2320" s="243">
        <v>134.25908168532862</v>
      </c>
      <c r="J2320" s="243">
        <v>3.4900638066231431</v>
      </c>
      <c r="K2320" s="243">
        <v>0.28646181981068564</v>
      </c>
      <c r="L2320" s="243">
        <v>7975487.2983435839</v>
      </c>
      <c r="M2320" s="243">
        <v>40206</v>
      </c>
      <c r="N2320" s="243">
        <v>198.3655996205438</v>
      </c>
    </row>
    <row r="2321" spans="1:14">
      <c r="A2321" t="str">
        <f t="shared" si="37"/>
        <v>2006_4TOT_19</v>
      </c>
      <c r="B2321" s="243">
        <v>2006</v>
      </c>
      <c r="C2321" s="243" t="s">
        <v>147</v>
      </c>
      <c r="D2321" s="243">
        <v>4</v>
      </c>
      <c r="E2321" s="243">
        <v>19</v>
      </c>
      <c r="F2321" s="243">
        <v>212.8817365342463</v>
      </c>
      <c r="G2321" s="243">
        <v>767298</v>
      </c>
      <c r="H2321" s="243">
        <v>106233902.31999579</v>
      </c>
      <c r="I2321" s="243">
        <v>138.45194737897896</v>
      </c>
      <c r="J2321" s="243">
        <v>3.8156862202635522</v>
      </c>
      <c r="K2321" s="243">
        <v>0.32562241364040911</v>
      </c>
      <c r="L2321" s="243">
        <v>9065771.5773827881</v>
      </c>
      <c r="M2321" s="243">
        <v>43562</v>
      </c>
      <c r="N2321" s="243">
        <v>208.11192271665186</v>
      </c>
    </row>
    <row r="2322" spans="1:14">
      <c r="A2322" t="str">
        <f t="shared" si="37"/>
        <v>2006_4TOT_20</v>
      </c>
      <c r="B2322" s="243">
        <v>2006</v>
      </c>
      <c r="C2322" s="243" t="s">
        <v>147</v>
      </c>
      <c r="D2322" s="243">
        <v>4</v>
      </c>
      <c r="E2322" s="243">
        <v>20</v>
      </c>
      <c r="F2322" s="243">
        <v>218.58784493619515</v>
      </c>
      <c r="G2322" s="243">
        <v>805114</v>
      </c>
      <c r="H2322" s="243">
        <v>114392875.15232615</v>
      </c>
      <c r="I2322" s="243">
        <v>142.08282945312857</v>
      </c>
      <c r="J2322" s="243">
        <v>4.1087384336149189</v>
      </c>
      <c r="K2322" s="243">
        <v>0.29305221335136666</v>
      </c>
      <c r="L2322" s="243">
        <v>8158972.832330361</v>
      </c>
      <c r="M2322" s="243">
        <v>37816</v>
      </c>
      <c r="N2322" s="243">
        <v>215.75451746166598</v>
      </c>
    </row>
    <row r="2323" spans="1:14">
      <c r="A2323" t="str">
        <f t="shared" si="37"/>
        <v>2006_4TOT_21</v>
      </c>
      <c r="B2323" s="243">
        <v>2006</v>
      </c>
      <c r="C2323" s="243" t="s">
        <v>147</v>
      </c>
      <c r="D2323" s="243">
        <v>4</v>
      </c>
      <c r="E2323" s="243">
        <v>21</v>
      </c>
      <c r="F2323" s="243">
        <v>226.04967900028214</v>
      </c>
      <c r="G2323" s="243">
        <v>844357</v>
      </c>
      <c r="H2323" s="243">
        <v>123078037.95605712</v>
      </c>
      <c r="I2323" s="243">
        <v>145.76540249687883</v>
      </c>
      <c r="J2323" s="243">
        <v>4.4206902240247121</v>
      </c>
      <c r="K2323" s="243">
        <v>0.31195179040979326</v>
      </c>
      <c r="L2323" s="243">
        <v>8685162.8037309647</v>
      </c>
      <c r="M2323" s="243">
        <v>39243</v>
      </c>
      <c r="N2323" s="243">
        <v>221.31750385370549</v>
      </c>
    </row>
    <row r="2324" spans="1:14">
      <c r="A2324" t="str">
        <f t="shared" si="37"/>
        <v>2006_4TOT_22</v>
      </c>
      <c r="B2324" s="243">
        <v>2006</v>
      </c>
      <c r="C2324" s="243" t="s">
        <v>147</v>
      </c>
      <c r="D2324" s="243">
        <v>4</v>
      </c>
      <c r="E2324" s="243">
        <v>22</v>
      </c>
      <c r="F2324" s="243">
        <v>230.43899315562743</v>
      </c>
      <c r="G2324" s="243">
        <v>884565</v>
      </c>
      <c r="H2324" s="243">
        <v>132320210.98087409</v>
      </c>
      <c r="I2324" s="243">
        <v>149.58788894074951</v>
      </c>
      <c r="J2324" s="243">
        <v>4.7526485865242876</v>
      </c>
      <c r="K2324" s="243">
        <v>0.33195836249957544</v>
      </c>
      <c r="L2324" s="243">
        <v>9242173.024816975</v>
      </c>
      <c r="M2324" s="243">
        <v>40208</v>
      </c>
      <c r="N2324" s="243">
        <v>229.85905851614044</v>
      </c>
    </row>
    <row r="2325" spans="1:14">
      <c r="A2325" t="str">
        <f t="shared" si="37"/>
        <v>2006_4TOT_23</v>
      </c>
      <c r="B2325" s="243">
        <v>2006</v>
      </c>
      <c r="C2325" s="243" t="s">
        <v>147</v>
      </c>
      <c r="D2325" s="243">
        <v>4</v>
      </c>
      <c r="E2325" s="243">
        <v>23</v>
      </c>
      <c r="F2325" s="243">
        <v>230.43899315562743</v>
      </c>
      <c r="G2325" s="243">
        <v>924781</v>
      </c>
      <c r="H2325" s="243">
        <v>141587545.52962062</v>
      </c>
      <c r="I2325" s="243">
        <v>153.10386516334205</v>
      </c>
      <c r="J2325" s="243">
        <v>5.0855106951730882</v>
      </c>
      <c r="K2325" s="243">
        <v>0.33286210864880061</v>
      </c>
      <c r="L2325" s="243">
        <v>9267334.5487465262</v>
      </c>
      <c r="M2325" s="243">
        <v>40216</v>
      </c>
      <c r="N2325" s="243">
        <v>230.4389931556228</v>
      </c>
    </row>
    <row r="2326" spans="1:14">
      <c r="A2326" t="str">
        <f t="shared" si="37"/>
        <v>2006_4TOT_24</v>
      </c>
      <c r="B2326" s="243">
        <v>2006</v>
      </c>
      <c r="C2326" s="243" t="s">
        <v>147</v>
      </c>
      <c r="D2326" s="243">
        <v>4</v>
      </c>
      <c r="E2326" s="243">
        <v>24</v>
      </c>
      <c r="F2326" s="243">
        <v>240.31495000515434</v>
      </c>
      <c r="G2326" s="243">
        <v>964991</v>
      </c>
      <c r="H2326" s="243">
        <v>151054570.23806894</v>
      </c>
      <c r="I2326" s="243">
        <v>156.53469331638217</v>
      </c>
      <c r="J2326" s="243">
        <v>5.425545231587944</v>
      </c>
      <c r="K2326" s="243">
        <v>0.34003453641485581</v>
      </c>
      <c r="L2326" s="243">
        <v>9467024.7084483206</v>
      </c>
      <c r="M2326" s="243">
        <v>40210</v>
      </c>
      <c r="N2326" s="243">
        <v>235.43956002109726</v>
      </c>
    </row>
    <row r="2327" spans="1:14">
      <c r="A2327" t="str">
        <f t="shared" si="37"/>
        <v>2006_4TOT_25</v>
      </c>
      <c r="B2327" s="243">
        <v>2006</v>
      </c>
      <c r="C2327" s="243" t="s">
        <v>147</v>
      </c>
      <c r="D2327" s="243">
        <v>4</v>
      </c>
      <c r="E2327" s="243">
        <v>25</v>
      </c>
      <c r="F2327" s="243">
        <v>246.89892123817225</v>
      </c>
      <c r="G2327" s="243">
        <v>1006635</v>
      </c>
      <c r="H2327" s="243">
        <v>161181685.91033193</v>
      </c>
      <c r="I2327" s="243">
        <v>160.11929439204076</v>
      </c>
      <c r="J2327" s="243">
        <v>5.7892887718117843</v>
      </c>
      <c r="K2327" s="243">
        <v>0.36374354022384026</v>
      </c>
      <c r="L2327" s="243">
        <v>10127115.672262996</v>
      </c>
      <c r="M2327" s="243">
        <v>41644</v>
      </c>
      <c r="N2327" s="243">
        <v>243.1830677231533</v>
      </c>
    </row>
    <row r="2328" spans="1:14">
      <c r="A2328" t="str">
        <f t="shared" si="37"/>
        <v>2006_4TOT_26</v>
      </c>
      <c r="B2328" s="243">
        <v>2006</v>
      </c>
      <c r="C2328" s="243" t="s">
        <v>147</v>
      </c>
      <c r="D2328" s="243">
        <v>4</v>
      </c>
      <c r="E2328" s="243">
        <v>26</v>
      </c>
      <c r="F2328" s="243">
        <v>251.83689966293571</v>
      </c>
      <c r="G2328" s="243">
        <v>1046363</v>
      </c>
      <c r="H2328" s="243">
        <v>171057606.43828419</v>
      </c>
      <c r="I2328" s="243">
        <v>163.47826369843369</v>
      </c>
      <c r="J2328" s="243">
        <v>6.1440099394237579</v>
      </c>
      <c r="K2328" s="243">
        <v>0.3547211676119737</v>
      </c>
      <c r="L2328" s="243">
        <v>9875920.5279522538</v>
      </c>
      <c r="M2328" s="243">
        <v>39728</v>
      </c>
      <c r="N2328" s="243">
        <v>248.58841441684086</v>
      </c>
    </row>
    <row r="2329" spans="1:14">
      <c r="A2329" t="str">
        <f t="shared" si="37"/>
        <v>2006_4TOT_27</v>
      </c>
      <c r="B2329" s="243">
        <v>2006</v>
      </c>
      <c r="C2329" s="243" t="s">
        <v>147</v>
      </c>
      <c r="D2329" s="243">
        <v>4</v>
      </c>
      <c r="E2329" s="243">
        <v>27</v>
      </c>
      <c r="F2329" s="243">
        <v>260.06686370420812</v>
      </c>
      <c r="G2329" s="243">
        <v>1085614</v>
      </c>
      <c r="H2329" s="243">
        <v>181145099.48009104</v>
      </c>
      <c r="I2329" s="243">
        <v>166.85958312999927</v>
      </c>
      <c r="J2329" s="243">
        <v>6.5063303226163649</v>
      </c>
      <c r="K2329" s="243">
        <v>0.36232038319260695</v>
      </c>
      <c r="L2329" s="243">
        <v>10087493.041806847</v>
      </c>
      <c r="M2329" s="243">
        <v>39251</v>
      </c>
      <c r="N2329" s="243">
        <v>256.99964438630474</v>
      </c>
    </row>
    <row r="2330" spans="1:14">
      <c r="A2330" t="str">
        <f t="shared" si="37"/>
        <v>2006_4TOT_28</v>
      </c>
      <c r="B2330" s="243">
        <v>2006</v>
      </c>
      <c r="C2330" s="243" t="s">
        <v>147</v>
      </c>
      <c r="D2330" s="243">
        <v>4</v>
      </c>
      <c r="E2330" s="243">
        <v>28</v>
      </c>
      <c r="F2330" s="243">
        <v>263.35884932071707</v>
      </c>
      <c r="G2330" s="243">
        <v>1125822</v>
      </c>
      <c r="H2330" s="243">
        <v>191727927.94112277</v>
      </c>
      <c r="I2330" s="243">
        <v>170.30039201678665</v>
      </c>
      <c r="J2330" s="243">
        <v>6.8864420557666515</v>
      </c>
      <c r="K2330" s="243">
        <v>0.38011173315028657</v>
      </c>
      <c r="L2330" s="243">
        <v>10582828.461031735</v>
      </c>
      <c r="M2330" s="243">
        <v>40208</v>
      </c>
      <c r="N2330" s="243">
        <v>263.20206080958354</v>
      </c>
    </row>
    <row r="2331" spans="1:14">
      <c r="A2331" t="str">
        <f t="shared" si="37"/>
        <v>2006_4TOT_29</v>
      </c>
      <c r="B2331" s="243">
        <v>2006</v>
      </c>
      <c r="C2331" s="243" t="s">
        <v>147</v>
      </c>
      <c r="D2331" s="243">
        <v>4</v>
      </c>
      <c r="E2331" s="243">
        <v>29</v>
      </c>
      <c r="F2331" s="243">
        <v>269.06495772266595</v>
      </c>
      <c r="G2331" s="243">
        <v>1167954</v>
      </c>
      <c r="H2331" s="243">
        <v>202918331.6633952</v>
      </c>
      <c r="I2331" s="243">
        <v>173.73829077463256</v>
      </c>
      <c r="J2331" s="243">
        <v>7.2883765451318583</v>
      </c>
      <c r="K2331" s="243">
        <v>0.40193448936520682</v>
      </c>
      <c r="L2331" s="243">
        <v>11190403.722272426</v>
      </c>
      <c r="M2331" s="243">
        <v>42132</v>
      </c>
      <c r="N2331" s="243">
        <v>265.60343022577672</v>
      </c>
    </row>
    <row r="2332" spans="1:14">
      <c r="A2332" t="str">
        <f t="shared" si="37"/>
        <v>2006_4TOT_30</v>
      </c>
      <c r="B2332" s="243">
        <v>2006</v>
      </c>
      <c r="C2332" s="243" t="s">
        <v>147</v>
      </c>
      <c r="D2332" s="243">
        <v>4</v>
      </c>
      <c r="E2332" s="243">
        <v>30</v>
      </c>
      <c r="F2332" s="243">
        <v>276.52679178675294</v>
      </c>
      <c r="G2332" s="243">
        <v>1206725</v>
      </c>
      <c r="H2332" s="243">
        <v>213500893.36385909</v>
      </c>
      <c r="I2332" s="243">
        <v>176.92588896712928</v>
      </c>
      <c r="J2332" s="243">
        <v>7.6684786968340317</v>
      </c>
      <c r="K2332" s="243">
        <v>0.38010215170217343</v>
      </c>
      <c r="L2332" s="243">
        <v>10582561.700463891</v>
      </c>
      <c r="M2332" s="243">
        <v>38771</v>
      </c>
      <c r="N2332" s="243">
        <v>272.9504449321372</v>
      </c>
    </row>
    <row r="2333" spans="1:14">
      <c r="A2333" t="str">
        <f t="shared" si="37"/>
        <v>2006_4TOT_31</v>
      </c>
      <c r="B2333" s="243">
        <v>2006</v>
      </c>
      <c r="C2333" s="243" t="s">
        <v>147</v>
      </c>
      <c r="D2333" s="243">
        <v>4</v>
      </c>
      <c r="E2333" s="243">
        <v>31</v>
      </c>
      <c r="F2333" s="243">
        <v>283.11076301977084</v>
      </c>
      <c r="G2333" s="243">
        <v>1247879</v>
      </c>
      <c r="H2333" s="243">
        <v>225027256.16350114</v>
      </c>
      <c r="I2333" s="243">
        <v>180.32778511658674</v>
      </c>
      <c r="J2333" s="243">
        <v>8.0824800913405976</v>
      </c>
      <c r="K2333" s="243">
        <v>0.41400139450656592</v>
      </c>
      <c r="L2333" s="243">
        <v>11526362.799642056</v>
      </c>
      <c r="M2333" s="243">
        <v>41154</v>
      </c>
      <c r="N2333" s="243">
        <v>280.07879670608099</v>
      </c>
    </row>
    <row r="2334" spans="1:14">
      <c r="A2334" t="str">
        <f t="shared" si="37"/>
        <v>2006_4TOT_32</v>
      </c>
      <c r="B2334" s="243">
        <v>2006</v>
      </c>
      <c r="C2334" s="243" t="s">
        <v>147</v>
      </c>
      <c r="D2334" s="243">
        <v>4</v>
      </c>
      <c r="E2334" s="243">
        <v>32</v>
      </c>
      <c r="F2334" s="243">
        <v>294.08404840813404</v>
      </c>
      <c r="G2334" s="243">
        <v>1287131</v>
      </c>
      <c r="H2334" s="243">
        <v>236347960.15657419</v>
      </c>
      <c r="I2334" s="243">
        <v>183.62385814386741</v>
      </c>
      <c r="J2334" s="243">
        <v>8.4890946775198426</v>
      </c>
      <c r="K2334" s="243">
        <v>0.40661458617924495</v>
      </c>
      <c r="L2334" s="243">
        <v>11320703.993073046</v>
      </c>
      <c r="M2334" s="243">
        <v>39252</v>
      </c>
      <c r="N2334" s="243">
        <v>288.41088334538483</v>
      </c>
    </row>
    <row r="2335" spans="1:14">
      <c r="A2335" t="str">
        <f t="shared" si="37"/>
        <v>2006_4TOT_33</v>
      </c>
      <c r="B2335" s="243">
        <v>2006</v>
      </c>
      <c r="C2335" s="243" t="s">
        <v>147</v>
      </c>
      <c r="D2335" s="243">
        <v>4</v>
      </c>
      <c r="E2335" s="243">
        <v>33</v>
      </c>
      <c r="F2335" s="243">
        <v>302.86267671882467</v>
      </c>
      <c r="G2335" s="243">
        <v>1327814</v>
      </c>
      <c r="H2335" s="243">
        <v>248487806.73594597</v>
      </c>
      <c r="I2335" s="243">
        <v>187.14052324794434</v>
      </c>
      <c r="J2335" s="243">
        <v>8.925131049124575</v>
      </c>
      <c r="K2335" s="243">
        <v>0.43603637160473241</v>
      </c>
      <c r="L2335" s="243">
        <v>12139846.57937178</v>
      </c>
      <c r="M2335" s="243">
        <v>40683</v>
      </c>
      <c r="N2335" s="243">
        <v>298.40096795643831</v>
      </c>
    </row>
    <row r="2336" spans="1:14">
      <c r="A2336" t="str">
        <f t="shared" si="37"/>
        <v>2006_4TOT_34</v>
      </c>
      <c r="B2336" s="243">
        <v>2006</v>
      </c>
      <c r="C2336" s="243" t="s">
        <v>147</v>
      </c>
      <c r="D2336" s="243">
        <v>4</v>
      </c>
      <c r="E2336" s="243">
        <v>34</v>
      </c>
      <c r="F2336" s="243">
        <v>307.25199087416991</v>
      </c>
      <c r="G2336" s="243">
        <v>1366580</v>
      </c>
      <c r="H2336" s="243">
        <v>260365340.42267829</v>
      </c>
      <c r="I2336" s="243">
        <v>190.52330666530924</v>
      </c>
      <c r="J2336" s="243">
        <v>9.3517457232487153</v>
      </c>
      <c r="K2336" s="243">
        <v>0.42661467412414034</v>
      </c>
      <c r="L2336" s="243">
        <v>11877533.686732322</v>
      </c>
      <c r="M2336" s="243">
        <v>38766</v>
      </c>
      <c r="N2336" s="243">
        <v>306.39048874612604</v>
      </c>
    </row>
    <row r="2337" spans="1:14">
      <c r="A2337" t="str">
        <f t="shared" si="37"/>
        <v>2006_4TOT_35</v>
      </c>
      <c r="B2337" s="243">
        <v>2006</v>
      </c>
      <c r="C2337" s="243" t="s">
        <v>147</v>
      </c>
      <c r="D2337" s="243">
        <v>4</v>
      </c>
      <c r="E2337" s="243">
        <v>35</v>
      </c>
      <c r="F2337" s="243">
        <v>316.03061918486048</v>
      </c>
      <c r="G2337" s="243">
        <v>1406780</v>
      </c>
      <c r="H2337" s="243">
        <v>272887017.47859251</v>
      </c>
      <c r="I2337" s="243">
        <v>193.97988134505218</v>
      </c>
      <c r="J2337" s="243">
        <v>9.8014965989430269</v>
      </c>
      <c r="K2337" s="243">
        <v>0.4497508756943116</v>
      </c>
      <c r="L2337" s="243">
        <v>12521677.055914223</v>
      </c>
      <c r="M2337" s="243">
        <v>40200</v>
      </c>
      <c r="N2337" s="243">
        <v>311.48450387846327</v>
      </c>
    </row>
    <row r="2338" spans="1:14">
      <c r="A2338" t="str">
        <f t="shared" si="37"/>
        <v>2006_4TOT_36</v>
      </c>
      <c r="B2338" s="243">
        <v>2006</v>
      </c>
      <c r="C2338" s="243" t="s">
        <v>147</v>
      </c>
      <c r="D2338" s="243">
        <v>4</v>
      </c>
      <c r="E2338" s="243">
        <v>36</v>
      </c>
      <c r="F2338" s="243">
        <v>324.26058322613289</v>
      </c>
      <c r="G2338" s="243">
        <v>1450332</v>
      </c>
      <c r="H2338" s="243">
        <v>286793189.1090799</v>
      </c>
      <c r="I2338" s="243">
        <v>197.74312992410006</v>
      </c>
      <c r="J2338" s="243">
        <v>10.300975449933924</v>
      </c>
      <c r="K2338" s="243">
        <v>0.49947885099089717</v>
      </c>
      <c r="L2338" s="243">
        <v>13906171.630487382</v>
      </c>
      <c r="M2338" s="243">
        <v>43552</v>
      </c>
      <c r="N2338" s="243">
        <v>319.30041399906736</v>
      </c>
    </row>
    <row r="2339" spans="1:14">
      <c r="A2339" t="str">
        <f t="shared" si="37"/>
        <v>2006_4TOT_37</v>
      </c>
      <c r="B2339" s="243">
        <v>2006</v>
      </c>
      <c r="C2339" s="243" t="s">
        <v>147</v>
      </c>
      <c r="D2339" s="243">
        <v>4</v>
      </c>
      <c r="E2339" s="243">
        <v>37</v>
      </c>
      <c r="F2339" s="243">
        <v>329.19856165089635</v>
      </c>
      <c r="G2339" s="243">
        <v>1488142</v>
      </c>
      <c r="H2339" s="243">
        <v>299199218.34660017</v>
      </c>
      <c r="I2339" s="243">
        <v>201.05555675909972</v>
      </c>
      <c r="J2339" s="243">
        <v>10.746572512415952</v>
      </c>
      <c r="K2339" s="243">
        <v>0.44559706248202779</v>
      </c>
      <c r="L2339" s="243">
        <v>12406029.237520278</v>
      </c>
      <c r="M2339" s="243">
        <v>37810</v>
      </c>
      <c r="N2339" s="243">
        <v>328.11502876276853</v>
      </c>
    </row>
    <row r="2340" spans="1:14">
      <c r="A2340" t="str">
        <f t="shared" si="37"/>
        <v>2006_4TOT_38</v>
      </c>
      <c r="B2340" s="243">
        <v>2006</v>
      </c>
      <c r="C2340" s="243" t="s">
        <v>147</v>
      </c>
      <c r="D2340" s="243">
        <v>4</v>
      </c>
      <c r="E2340" s="243">
        <v>38</v>
      </c>
      <c r="F2340" s="243">
        <v>333.14894439070707</v>
      </c>
      <c r="G2340" s="243">
        <v>1529306</v>
      </c>
      <c r="H2340" s="243">
        <v>312776189.03789163</v>
      </c>
      <c r="I2340" s="243">
        <v>204.52165167591812</v>
      </c>
      <c r="J2340" s="243">
        <v>11.234227195603957</v>
      </c>
      <c r="K2340" s="243">
        <v>0.48765468318800487</v>
      </c>
      <c r="L2340" s="243">
        <v>13576970.691291451</v>
      </c>
      <c r="M2340" s="243">
        <v>41164</v>
      </c>
      <c r="N2340" s="243">
        <v>329.82632133153851</v>
      </c>
    </row>
    <row r="2341" spans="1:14">
      <c r="A2341" t="str">
        <f t="shared" si="37"/>
        <v>2006_4TOT_39</v>
      </c>
      <c r="B2341" s="243">
        <v>2006</v>
      </c>
      <c r="C2341" s="243" t="s">
        <v>147</v>
      </c>
      <c r="D2341" s="243">
        <v>4</v>
      </c>
      <c r="E2341" s="243">
        <v>39</v>
      </c>
      <c r="F2341" s="243">
        <v>342.36650411693222</v>
      </c>
      <c r="G2341" s="243">
        <v>1569027</v>
      </c>
      <c r="H2341" s="243">
        <v>326229766.37340462</v>
      </c>
      <c r="I2341" s="243">
        <v>207.91851661788141</v>
      </c>
      <c r="J2341" s="243">
        <v>11.717449863050906</v>
      </c>
      <c r="K2341" s="243">
        <v>0.48322266744694886</v>
      </c>
      <c r="L2341" s="243">
        <v>13453577.335512996</v>
      </c>
      <c r="M2341" s="243">
        <v>39721</v>
      </c>
      <c r="N2341" s="243">
        <v>338.7018789938067</v>
      </c>
    </row>
    <row r="2342" spans="1:14">
      <c r="A2342" t="str">
        <f t="shared" si="37"/>
        <v>2006_4TOT_40</v>
      </c>
      <c r="B2342" s="243">
        <v>2006</v>
      </c>
      <c r="C2342" s="243" t="s">
        <v>147</v>
      </c>
      <c r="D2342" s="243">
        <v>4</v>
      </c>
      <c r="E2342" s="243">
        <v>40</v>
      </c>
      <c r="F2342" s="243">
        <v>351.14513242762274</v>
      </c>
      <c r="G2342" s="243">
        <v>1608756</v>
      </c>
      <c r="H2342" s="243">
        <v>340017571.9543069</v>
      </c>
      <c r="I2342" s="243">
        <v>211.35434581397485</v>
      </c>
      <c r="J2342" s="243">
        <v>12.21267726799223</v>
      </c>
      <c r="K2342" s="243">
        <v>0.49522740494132478</v>
      </c>
      <c r="L2342" s="243">
        <v>13787805.580902278</v>
      </c>
      <c r="M2342" s="243">
        <v>39729</v>
      </c>
      <c r="N2342" s="243">
        <v>347.04637873851038</v>
      </c>
    </row>
    <row r="2343" spans="1:14">
      <c r="A2343" t="str">
        <f t="shared" si="37"/>
        <v>2006_4TOT_41</v>
      </c>
      <c r="B2343" s="243">
        <v>2006</v>
      </c>
      <c r="C2343" s="243" t="s">
        <v>147</v>
      </c>
      <c r="D2343" s="243">
        <v>4</v>
      </c>
      <c r="E2343" s="243">
        <v>41</v>
      </c>
      <c r="F2343" s="243">
        <v>355.53444658296803</v>
      </c>
      <c r="G2343" s="243">
        <v>1648489</v>
      </c>
      <c r="H2343" s="243">
        <v>354051367.4294858</v>
      </c>
      <c r="I2343" s="243">
        <v>214.77326656682925</v>
      </c>
      <c r="J2343" s="243">
        <v>12.71674008450573</v>
      </c>
      <c r="K2343" s="243">
        <v>0.50406281651349971</v>
      </c>
      <c r="L2343" s="243">
        <v>14033795.475178897</v>
      </c>
      <c r="M2343" s="243">
        <v>39733</v>
      </c>
      <c r="N2343" s="243">
        <v>353.2025136581405</v>
      </c>
    </row>
    <row r="2344" spans="1:14">
      <c r="A2344" t="str">
        <f t="shared" si="37"/>
        <v>2006_4TOT_42</v>
      </c>
      <c r="B2344" s="243">
        <v>2006</v>
      </c>
      <c r="C2344" s="243" t="s">
        <v>147</v>
      </c>
      <c r="D2344" s="243">
        <v>4</v>
      </c>
      <c r="E2344" s="243">
        <v>42</v>
      </c>
      <c r="F2344" s="243">
        <v>362.11841781598599</v>
      </c>
      <c r="G2344" s="243">
        <v>1688219</v>
      </c>
      <c r="H2344" s="243">
        <v>368368377.58469689</v>
      </c>
      <c r="I2344" s="243">
        <v>218.19940279353384</v>
      </c>
      <c r="J2344" s="243">
        <v>13.230975344357704</v>
      </c>
      <c r="K2344" s="243">
        <v>0.51423525985197394</v>
      </c>
      <c r="L2344" s="243">
        <v>14317010.155211091</v>
      </c>
      <c r="M2344" s="243">
        <v>39730</v>
      </c>
      <c r="N2344" s="243">
        <v>360.35766814022378</v>
      </c>
    </row>
    <row r="2345" spans="1:14">
      <c r="A2345" t="str">
        <f t="shared" si="37"/>
        <v>2006_4TOT_43</v>
      </c>
      <c r="B2345" s="243">
        <v>2006</v>
      </c>
      <c r="C2345" s="243" t="s">
        <v>147</v>
      </c>
      <c r="D2345" s="243">
        <v>4</v>
      </c>
      <c r="E2345" s="243">
        <v>43</v>
      </c>
      <c r="F2345" s="243">
        <v>373.09170320434919</v>
      </c>
      <c r="G2345" s="243">
        <v>1729381</v>
      </c>
      <c r="H2345" s="243">
        <v>383560651.89947802</v>
      </c>
      <c r="I2345" s="243">
        <v>221.79071696721428</v>
      </c>
      <c r="J2345" s="243">
        <v>13.776648152109425</v>
      </c>
      <c r="K2345" s="243">
        <v>0.54567280775172122</v>
      </c>
      <c r="L2345" s="243">
        <v>15192274.314781129</v>
      </c>
      <c r="M2345" s="243">
        <v>41162</v>
      </c>
      <c r="N2345" s="243">
        <v>369.0849403522941</v>
      </c>
    </row>
    <row r="2346" spans="1:14">
      <c r="A2346" t="str">
        <f t="shared" si="37"/>
        <v>2006_4TOT_44</v>
      </c>
      <c r="B2346" s="243">
        <v>2006</v>
      </c>
      <c r="C2346" s="243" t="s">
        <v>147</v>
      </c>
      <c r="D2346" s="243">
        <v>4</v>
      </c>
      <c r="E2346" s="243">
        <v>44</v>
      </c>
      <c r="F2346" s="243">
        <v>381.87033151503977</v>
      </c>
      <c r="G2346" s="243">
        <v>1769112</v>
      </c>
      <c r="H2346" s="243">
        <v>398565715.84557563</v>
      </c>
      <c r="I2346" s="243">
        <v>225.29139808309233</v>
      </c>
      <c r="J2346" s="243">
        <v>14.315596778517188</v>
      </c>
      <c r="K2346" s="243">
        <v>0.53894862640776253</v>
      </c>
      <c r="L2346" s="243">
        <v>15005063.946097612</v>
      </c>
      <c r="M2346" s="243">
        <v>39731</v>
      </c>
      <c r="N2346" s="243">
        <v>377.66640522759587</v>
      </c>
    </row>
    <row r="2347" spans="1:14">
      <c r="A2347" t="str">
        <f t="shared" si="37"/>
        <v>2006_4TOT_45</v>
      </c>
      <c r="B2347" s="243">
        <v>2006</v>
      </c>
      <c r="C2347" s="243" t="s">
        <v>147</v>
      </c>
      <c r="D2347" s="243">
        <v>4</v>
      </c>
      <c r="E2347" s="243">
        <v>45</v>
      </c>
      <c r="F2347" s="243">
        <v>393.72147973447204</v>
      </c>
      <c r="G2347" s="243">
        <v>1809319</v>
      </c>
      <c r="H2347" s="243">
        <v>414143959.21148348</v>
      </c>
      <c r="I2347" s="243">
        <v>228.89493738333786</v>
      </c>
      <c r="J2347" s="243">
        <v>14.875132738781149</v>
      </c>
      <c r="K2347" s="243">
        <v>0.55953596026396113</v>
      </c>
      <c r="L2347" s="243">
        <v>15578243.365907848</v>
      </c>
      <c r="M2347" s="243">
        <v>40207</v>
      </c>
      <c r="N2347" s="243">
        <v>387.45102509284072</v>
      </c>
    </row>
    <row r="2348" spans="1:14">
      <c r="A2348" t="str">
        <f t="shared" si="37"/>
        <v>2006_4TOT_46</v>
      </c>
      <c r="B2348" s="243">
        <v>2006</v>
      </c>
      <c r="C2348" s="243" t="s">
        <v>147</v>
      </c>
      <c r="D2348" s="243">
        <v>4</v>
      </c>
      <c r="E2348" s="243">
        <v>46</v>
      </c>
      <c r="F2348" s="243">
        <v>395.03827398107563</v>
      </c>
      <c r="G2348" s="243">
        <v>1849051</v>
      </c>
      <c r="H2348" s="243">
        <v>429839619.91329944</v>
      </c>
      <c r="I2348" s="243">
        <v>232.46498875006662</v>
      </c>
      <c r="J2348" s="243">
        <v>15.438886069402974</v>
      </c>
      <c r="K2348" s="243">
        <v>0.5637533306218252</v>
      </c>
      <c r="L2348" s="243">
        <v>15695660.701815963</v>
      </c>
      <c r="M2348" s="243">
        <v>39732</v>
      </c>
      <c r="N2348" s="243">
        <v>395.03827398107228</v>
      </c>
    </row>
    <row r="2349" spans="1:14">
      <c r="A2349" t="str">
        <f t="shared" si="37"/>
        <v>2006_4TOT_47</v>
      </c>
      <c r="B2349" s="243">
        <v>2006</v>
      </c>
      <c r="C2349" s="243" t="s">
        <v>147</v>
      </c>
      <c r="D2349" s="243">
        <v>4</v>
      </c>
      <c r="E2349" s="243">
        <v>47</v>
      </c>
      <c r="F2349" s="243">
        <v>406.01155936943883</v>
      </c>
      <c r="G2349" s="243">
        <v>1889265</v>
      </c>
      <c r="H2349" s="243">
        <v>445897142.58725184</v>
      </c>
      <c r="I2349" s="243">
        <v>236.01619814438516</v>
      </c>
      <c r="J2349" s="243">
        <v>16.015636679712024</v>
      </c>
      <c r="K2349" s="243">
        <v>0.57675061030905006</v>
      </c>
      <c r="L2349" s="243">
        <v>16057522.673952401</v>
      </c>
      <c r="M2349" s="243">
        <v>40214</v>
      </c>
      <c r="N2349" s="243">
        <v>399.30180220700254</v>
      </c>
    </row>
    <row r="2350" spans="1:14">
      <c r="A2350" t="str">
        <f t="shared" si="37"/>
        <v>2006_4TOT_48</v>
      </c>
      <c r="B2350" s="243">
        <v>2006</v>
      </c>
      <c r="C2350" s="243" t="s">
        <v>147</v>
      </c>
      <c r="D2350" s="243">
        <v>4</v>
      </c>
      <c r="E2350" s="243">
        <v>48</v>
      </c>
      <c r="F2350" s="243">
        <v>416.43618048838385</v>
      </c>
      <c r="G2350" s="243">
        <v>1929949</v>
      </c>
      <c r="H2350" s="243">
        <v>462623728.74710226</v>
      </c>
      <c r="I2350" s="243">
        <v>239.70774810479566</v>
      </c>
      <c r="J2350" s="243">
        <v>16.616418566928637</v>
      </c>
      <c r="K2350" s="243">
        <v>0.60078188721661263</v>
      </c>
      <c r="L2350" s="243">
        <v>16726586.159850419</v>
      </c>
      <c r="M2350" s="243">
        <v>40684</v>
      </c>
      <c r="N2350" s="243">
        <v>411.1342581813592</v>
      </c>
    </row>
    <row r="2351" spans="1:14">
      <c r="A2351" t="str">
        <f t="shared" si="37"/>
        <v>2006_4TOT_49</v>
      </c>
      <c r="B2351" s="243">
        <v>2006</v>
      </c>
      <c r="C2351" s="243" t="s">
        <v>147</v>
      </c>
      <c r="D2351" s="243">
        <v>4</v>
      </c>
      <c r="E2351" s="243">
        <v>49</v>
      </c>
      <c r="F2351" s="243">
        <v>427.95813014616522</v>
      </c>
      <c r="G2351" s="243">
        <v>1970635</v>
      </c>
      <c r="H2351" s="243">
        <v>479782247.98432177</v>
      </c>
      <c r="I2351" s="243">
        <v>243.4658107586244</v>
      </c>
      <c r="J2351" s="243">
        <v>17.232714532564671</v>
      </c>
      <c r="K2351" s="243">
        <v>0.61629596563603428</v>
      </c>
      <c r="L2351" s="243">
        <v>17158519.237219512</v>
      </c>
      <c r="M2351" s="243">
        <v>40686</v>
      </c>
      <c r="N2351" s="243">
        <v>421.73030617950923</v>
      </c>
    </row>
    <row r="2352" spans="1:14">
      <c r="A2352" t="str">
        <f t="shared" si="37"/>
        <v>2006_4TOT_50</v>
      </c>
      <c r="B2352" s="243">
        <v>2006</v>
      </c>
      <c r="C2352" s="243" t="s">
        <v>147</v>
      </c>
      <c r="D2352" s="243">
        <v>4</v>
      </c>
      <c r="E2352" s="243">
        <v>50</v>
      </c>
      <c r="F2352" s="243">
        <v>437.17568987239036</v>
      </c>
      <c r="G2352" s="243">
        <v>2010837</v>
      </c>
      <c r="H2352" s="243">
        <v>497108026.33268803</v>
      </c>
      <c r="I2352" s="243">
        <v>247.21448149834524</v>
      </c>
      <c r="J2352" s="243">
        <v>17.855018074611607</v>
      </c>
      <c r="K2352" s="243">
        <v>0.62230354204693583</v>
      </c>
      <c r="L2352" s="243">
        <v>17325778.348366261</v>
      </c>
      <c r="M2352" s="243">
        <v>40202</v>
      </c>
      <c r="N2352" s="243">
        <v>430.96806995587934</v>
      </c>
    </row>
    <row r="2353" spans="1:14">
      <c r="A2353" t="str">
        <f t="shared" si="37"/>
        <v>2006_4TOT_51</v>
      </c>
      <c r="B2353" s="243">
        <v>2006</v>
      </c>
      <c r="C2353" s="243" t="s">
        <v>147</v>
      </c>
      <c r="D2353" s="243">
        <v>4</v>
      </c>
      <c r="E2353" s="243">
        <v>51</v>
      </c>
      <c r="F2353" s="243">
        <v>443.32072968987376</v>
      </c>
      <c r="G2353" s="243">
        <v>2050568</v>
      </c>
      <c r="H2353" s="243">
        <v>514563174.11940736</v>
      </c>
      <c r="I2353" s="243">
        <v>250.93689851758506</v>
      </c>
      <c r="J2353" s="243">
        <v>18.481968280034987</v>
      </c>
      <c r="K2353" s="243">
        <v>0.62695020542338042</v>
      </c>
      <c r="L2353" s="243">
        <v>17455147.786719322</v>
      </c>
      <c r="M2353" s="243">
        <v>39731</v>
      </c>
      <c r="N2353" s="243">
        <v>439.33321050865374</v>
      </c>
    </row>
    <row r="2354" spans="1:14">
      <c r="A2354" t="str">
        <f t="shared" si="37"/>
        <v>2006_4TOT_52</v>
      </c>
      <c r="B2354" s="243">
        <v>2006</v>
      </c>
      <c r="C2354" s="243" t="s">
        <v>147</v>
      </c>
      <c r="D2354" s="243">
        <v>4</v>
      </c>
      <c r="E2354" s="243">
        <v>52</v>
      </c>
      <c r="F2354" s="243">
        <v>451.002029461728</v>
      </c>
      <c r="G2354" s="243">
        <v>2091737</v>
      </c>
      <c r="H2354" s="243">
        <v>532936961.68516499</v>
      </c>
      <c r="I2354" s="243">
        <v>254.78201211967135</v>
      </c>
      <c r="J2354" s="243">
        <v>19.14191398943321</v>
      </c>
      <c r="K2354" s="243">
        <v>0.65994570939822239</v>
      </c>
      <c r="L2354" s="243">
        <v>18373787.565757632</v>
      </c>
      <c r="M2354" s="243">
        <v>41169</v>
      </c>
      <c r="N2354" s="243">
        <v>446.30152701687268</v>
      </c>
    </row>
    <row r="2355" spans="1:14">
      <c r="A2355" t="str">
        <f t="shared" si="37"/>
        <v>2006_4TOT_53</v>
      </c>
      <c r="B2355" s="243">
        <v>2006</v>
      </c>
      <c r="C2355" s="243" t="s">
        <v>147</v>
      </c>
      <c r="D2355" s="243">
        <v>4</v>
      </c>
      <c r="E2355" s="243">
        <v>53</v>
      </c>
      <c r="F2355" s="243">
        <v>460.87798631125486</v>
      </c>
      <c r="G2355" s="243">
        <v>2130506</v>
      </c>
      <c r="H2355" s="243">
        <v>550669877.0287261</v>
      </c>
      <c r="I2355" s="243">
        <v>258.46905712949228</v>
      </c>
      <c r="J2355" s="243">
        <v>19.778840989607904</v>
      </c>
      <c r="K2355" s="243">
        <v>0.63692700017469406</v>
      </c>
      <c r="L2355" s="243">
        <v>17732915.343561113</v>
      </c>
      <c r="M2355" s="243">
        <v>38769</v>
      </c>
      <c r="N2355" s="243">
        <v>457.39934854035732</v>
      </c>
    </row>
    <row r="2356" spans="1:14">
      <c r="A2356" t="str">
        <f t="shared" si="37"/>
        <v>2006_4TOT_54</v>
      </c>
      <c r="B2356" s="243">
        <v>2006</v>
      </c>
      <c r="C2356" s="243" t="s">
        <v>147</v>
      </c>
      <c r="D2356" s="243">
        <v>4</v>
      </c>
      <c r="E2356" s="243">
        <v>54</v>
      </c>
      <c r="F2356" s="243">
        <v>460.87798631125486</v>
      </c>
      <c r="G2356" s="243">
        <v>2170708</v>
      </c>
      <c r="H2356" s="243">
        <v>569198093.83441031</v>
      </c>
      <c r="I2356" s="243">
        <v>262.21771598686252</v>
      </c>
      <c r="J2356" s="243">
        <v>20.444333454890316</v>
      </c>
      <c r="K2356" s="243">
        <v>0.66549246528241213</v>
      </c>
      <c r="L2356" s="243">
        <v>18528216.805684209</v>
      </c>
      <c r="M2356" s="243">
        <v>40202</v>
      </c>
      <c r="N2356" s="243">
        <v>460.87798631123349</v>
      </c>
    </row>
    <row r="2357" spans="1:14">
      <c r="A2357" t="str">
        <f t="shared" si="37"/>
        <v>2006_4TOT_55</v>
      </c>
      <c r="B2357" s="243">
        <v>2006</v>
      </c>
      <c r="C2357" s="243" t="s">
        <v>147</v>
      </c>
      <c r="D2357" s="243">
        <v>4</v>
      </c>
      <c r="E2357" s="243">
        <v>55</v>
      </c>
      <c r="F2357" s="243">
        <v>460.87798631125486</v>
      </c>
      <c r="G2357" s="243">
        <v>2210919</v>
      </c>
      <c r="H2357" s="243">
        <v>587730458.54197145</v>
      </c>
      <c r="I2357" s="243">
        <v>265.83084162828737</v>
      </c>
      <c r="J2357" s="243">
        <v>21.109974903611057</v>
      </c>
      <c r="K2357" s="243">
        <v>0.66564144872074138</v>
      </c>
      <c r="L2357" s="243">
        <v>18532364.707561135</v>
      </c>
      <c r="M2357" s="243">
        <v>40211</v>
      </c>
      <c r="N2357" s="243">
        <v>460.87798631123661</v>
      </c>
    </row>
    <row r="2358" spans="1:14">
      <c r="A2358" t="str">
        <f t="shared" si="37"/>
        <v>2006_4TOT_56</v>
      </c>
      <c r="B2358" s="243">
        <v>2006</v>
      </c>
      <c r="C2358" s="243" t="s">
        <v>147</v>
      </c>
      <c r="D2358" s="243">
        <v>4</v>
      </c>
      <c r="E2358" s="243">
        <v>56</v>
      </c>
      <c r="F2358" s="243">
        <v>460.87798631125492</v>
      </c>
      <c r="G2358" s="243">
        <v>2251608</v>
      </c>
      <c r="H2358" s="243">
        <v>606483122.92698979</v>
      </c>
      <c r="I2358" s="243">
        <v>269.35555519743656</v>
      </c>
      <c r="J2358" s="243">
        <v>21.783529028278402</v>
      </c>
      <c r="K2358" s="243">
        <v>0.67355412466734421</v>
      </c>
      <c r="L2358" s="243">
        <v>18752664.385018349</v>
      </c>
      <c r="M2358" s="243">
        <v>40689</v>
      </c>
      <c r="N2358" s="243">
        <v>460.87798631124747</v>
      </c>
    </row>
    <row r="2359" spans="1:14">
      <c r="A2359" t="str">
        <f t="shared" si="37"/>
        <v>2006_4TOT_57</v>
      </c>
      <c r="B2359" s="243">
        <v>2006</v>
      </c>
      <c r="C2359" s="243" t="s">
        <v>147</v>
      </c>
      <c r="D2359" s="243">
        <v>4</v>
      </c>
      <c r="E2359" s="243">
        <v>57</v>
      </c>
      <c r="F2359" s="243">
        <v>477.33791439379968</v>
      </c>
      <c r="G2359" s="243">
        <v>2292284</v>
      </c>
      <c r="H2359" s="243">
        <v>625505152.27935386</v>
      </c>
      <c r="I2359" s="243">
        <v>272.87419546589945</v>
      </c>
      <c r="J2359" s="243">
        <v>22.466758145313321</v>
      </c>
      <c r="K2359" s="243">
        <v>0.6832291170349194</v>
      </c>
      <c r="L2359" s="243">
        <v>19022029.352364063</v>
      </c>
      <c r="M2359" s="243">
        <v>40676</v>
      </c>
      <c r="N2359" s="243">
        <v>467.64749120769159</v>
      </c>
    </row>
    <row r="2360" spans="1:14">
      <c r="A2360" t="str">
        <f t="shared" si="37"/>
        <v>2006_4TOT_58</v>
      </c>
      <c r="B2360" s="243">
        <v>2006</v>
      </c>
      <c r="C2360" s="243" t="s">
        <v>147</v>
      </c>
      <c r="D2360" s="243">
        <v>4</v>
      </c>
      <c r="E2360" s="243">
        <v>58</v>
      </c>
      <c r="F2360" s="243">
        <v>489.84745973653372</v>
      </c>
      <c r="G2360" s="243">
        <v>2332014</v>
      </c>
      <c r="H2360" s="243">
        <v>644661744.50657928</v>
      </c>
      <c r="I2360" s="243">
        <v>276.43991181295621</v>
      </c>
      <c r="J2360" s="243">
        <v>23.154820462448722</v>
      </c>
      <c r="K2360" s="243">
        <v>0.688062317135401</v>
      </c>
      <c r="L2360" s="243">
        <v>19156592.227225423</v>
      </c>
      <c r="M2360" s="243">
        <v>39730</v>
      </c>
      <c r="N2360" s="243">
        <v>482.16944946452111</v>
      </c>
    </row>
    <row r="2361" spans="1:14">
      <c r="A2361" t="str">
        <f t="shared" si="37"/>
        <v>2006_4TOT_59</v>
      </c>
      <c r="B2361" s="243">
        <v>2006</v>
      </c>
      <c r="C2361" s="243" t="s">
        <v>147</v>
      </c>
      <c r="D2361" s="243">
        <v>4</v>
      </c>
      <c r="E2361" s="243">
        <v>59</v>
      </c>
      <c r="F2361" s="243">
        <v>500.3818137093624</v>
      </c>
      <c r="G2361" s="243">
        <v>2372700</v>
      </c>
      <c r="H2361" s="243">
        <v>664782031.08886814</v>
      </c>
      <c r="I2361" s="243">
        <v>280.17955539632828</v>
      </c>
      <c r="J2361" s="243">
        <v>23.877496544030848</v>
      </c>
      <c r="K2361" s="243">
        <v>0.72267608158212582</v>
      </c>
      <c r="L2361" s="243">
        <v>20120286.582288861</v>
      </c>
      <c r="M2361" s="243">
        <v>40686</v>
      </c>
      <c r="N2361" s="243">
        <v>494.52604292112426</v>
      </c>
    </row>
    <row r="2362" spans="1:14">
      <c r="A2362" t="str">
        <f t="shared" si="37"/>
        <v>2006_4TOT_60</v>
      </c>
      <c r="B2362" s="243">
        <v>2006</v>
      </c>
      <c r="C2362" s="243" t="s">
        <v>147</v>
      </c>
      <c r="D2362" s="243">
        <v>4</v>
      </c>
      <c r="E2362" s="243">
        <v>60</v>
      </c>
      <c r="F2362" s="243">
        <v>510.25777055888938</v>
      </c>
      <c r="G2362" s="243">
        <v>2413389</v>
      </c>
      <c r="H2362" s="243">
        <v>685343775.88317156</v>
      </c>
      <c r="I2362" s="243">
        <v>283.97567730820498</v>
      </c>
      <c r="J2362" s="243">
        <v>24.616028825748902</v>
      </c>
      <c r="K2362" s="243">
        <v>0.73853228171805441</v>
      </c>
      <c r="L2362" s="243">
        <v>20561744.794303417</v>
      </c>
      <c r="M2362" s="243">
        <v>40689</v>
      </c>
      <c r="N2362" s="243">
        <v>505.33915294805519</v>
      </c>
    </row>
    <row r="2363" spans="1:14">
      <c r="A2363" t="str">
        <f t="shared" si="37"/>
        <v>2006_4TOT_61</v>
      </c>
      <c r="B2363" s="243">
        <v>2006</v>
      </c>
      <c r="C2363" s="243" t="s">
        <v>147</v>
      </c>
      <c r="D2363" s="243">
        <v>4</v>
      </c>
      <c r="E2363" s="243">
        <v>61</v>
      </c>
      <c r="F2363" s="243">
        <v>526.71769864143414</v>
      </c>
      <c r="G2363" s="243">
        <v>2452163</v>
      </c>
      <c r="H2363" s="243">
        <v>705454084.01185524</v>
      </c>
      <c r="I2363" s="243">
        <v>287.68645641087289</v>
      </c>
      <c r="J2363" s="243">
        <v>25.338346503402637</v>
      </c>
      <c r="K2363" s="243">
        <v>0.72231767765373434</v>
      </c>
      <c r="L2363" s="243">
        <v>20110308.128683686</v>
      </c>
      <c r="M2363" s="243">
        <v>38774</v>
      </c>
      <c r="N2363" s="243">
        <v>518.65446249248691</v>
      </c>
    </row>
    <row r="2364" spans="1:14">
      <c r="A2364" t="str">
        <f t="shared" si="37"/>
        <v>2006_4TOT_62</v>
      </c>
      <c r="B2364" s="243">
        <v>2006</v>
      </c>
      <c r="C2364" s="243" t="s">
        <v>147</v>
      </c>
      <c r="D2364" s="243">
        <v>4</v>
      </c>
      <c r="E2364" s="243">
        <v>62</v>
      </c>
      <c r="F2364" s="243">
        <v>526.71769864143414</v>
      </c>
      <c r="G2364" s="243">
        <v>2492373</v>
      </c>
      <c r="H2364" s="243">
        <v>726633402.6742276</v>
      </c>
      <c r="I2364" s="243">
        <v>291.54279984345345</v>
      </c>
      <c r="J2364" s="243">
        <v>26.099060669123098</v>
      </c>
      <c r="K2364" s="243">
        <v>0.76071416572046147</v>
      </c>
      <c r="L2364" s="243">
        <v>21179318.662372351</v>
      </c>
      <c r="M2364" s="243">
        <v>40210</v>
      </c>
      <c r="N2364" s="243">
        <v>526.71769864144119</v>
      </c>
    </row>
    <row r="2365" spans="1:14">
      <c r="A2365" t="str">
        <f t="shared" si="37"/>
        <v>2006_4TOT_63</v>
      </c>
      <c r="B2365" s="243">
        <v>2006</v>
      </c>
      <c r="C2365" s="243" t="s">
        <v>147</v>
      </c>
      <c r="D2365" s="243">
        <v>4</v>
      </c>
      <c r="E2365" s="243">
        <v>63</v>
      </c>
      <c r="F2365" s="243">
        <v>550.8589264958332</v>
      </c>
      <c r="G2365" s="243">
        <v>2532581</v>
      </c>
      <c r="H2365" s="243">
        <v>748417975.05823159</v>
      </c>
      <c r="I2365" s="243">
        <v>295.51590849739125</v>
      </c>
      <c r="J2365" s="243">
        <v>26.881514206503248</v>
      </c>
      <c r="K2365" s="243">
        <v>0.78245353738014956</v>
      </c>
      <c r="L2365" s="243">
        <v>21784572.384003997</v>
      </c>
      <c r="M2365" s="243">
        <v>40208</v>
      </c>
      <c r="N2365" s="243">
        <v>541.79696538012331</v>
      </c>
    </row>
    <row r="2366" spans="1:14">
      <c r="A2366" t="str">
        <f t="shared" si="37"/>
        <v>2006_4TOT_64</v>
      </c>
      <c r="B2366" s="243">
        <v>2006</v>
      </c>
      <c r="C2366" s="243" t="s">
        <v>147</v>
      </c>
      <c r="D2366" s="243">
        <v>4</v>
      </c>
      <c r="E2366" s="243">
        <v>64</v>
      </c>
      <c r="F2366" s="243">
        <v>563.5879375463345</v>
      </c>
      <c r="G2366" s="243">
        <v>2572785</v>
      </c>
      <c r="H2366" s="243">
        <v>770855898.36857176</v>
      </c>
      <c r="I2366" s="243">
        <v>299.61924465844282</v>
      </c>
      <c r="J2366" s="243">
        <v>27.687434660490755</v>
      </c>
      <c r="K2366" s="243">
        <v>0.80592045398750756</v>
      </c>
      <c r="L2366" s="243">
        <v>22437923.310340166</v>
      </c>
      <c r="M2366" s="243">
        <v>40204</v>
      </c>
      <c r="N2366" s="243">
        <v>558.10176376331128</v>
      </c>
    </row>
    <row r="2367" spans="1:14">
      <c r="A2367" t="str">
        <f t="shared" si="37"/>
        <v>2006_4TOT_65</v>
      </c>
      <c r="B2367" s="243">
        <v>2006</v>
      </c>
      <c r="C2367" s="243" t="s">
        <v>147</v>
      </c>
      <c r="D2367" s="243">
        <v>4</v>
      </c>
      <c r="E2367" s="243">
        <v>65</v>
      </c>
      <c r="F2367" s="243">
        <v>576.0974828890686</v>
      </c>
      <c r="G2367" s="243">
        <v>2612986</v>
      </c>
      <c r="H2367" s="243">
        <v>793805129.30757737</v>
      </c>
      <c r="I2367" s="243">
        <v>303.7923392270672</v>
      </c>
      <c r="J2367" s="243">
        <v>28.511720150784068</v>
      </c>
      <c r="K2367" s="243">
        <v>0.82428549029331322</v>
      </c>
      <c r="L2367" s="243">
        <v>22949230.939005613</v>
      </c>
      <c r="M2367" s="243">
        <v>40201</v>
      </c>
      <c r="N2367" s="243">
        <v>570.8621909655385</v>
      </c>
    </row>
    <row r="2368" spans="1:14">
      <c r="A2368" t="str">
        <f t="shared" si="37"/>
        <v>2006_4TOT_66</v>
      </c>
      <c r="B2368" s="243">
        <v>2006</v>
      </c>
      <c r="C2368" s="243" t="s">
        <v>147</v>
      </c>
      <c r="D2368" s="243">
        <v>4</v>
      </c>
      <c r="E2368" s="243">
        <v>66</v>
      </c>
      <c r="F2368" s="243">
        <v>592.55741097161342</v>
      </c>
      <c r="G2368" s="243">
        <v>2654157</v>
      </c>
      <c r="H2368" s="243">
        <v>817843893.01233423</v>
      </c>
      <c r="I2368" s="243">
        <v>308.13696891794052</v>
      </c>
      <c r="J2368" s="243">
        <v>29.375139242216122</v>
      </c>
      <c r="K2368" s="243">
        <v>0.86341909143205342</v>
      </c>
      <c r="L2368" s="243">
        <v>24038763.704756856</v>
      </c>
      <c r="M2368" s="243">
        <v>41171</v>
      </c>
      <c r="N2368" s="243">
        <v>583.87611922850681</v>
      </c>
    </row>
    <row r="2369" spans="1:14">
      <c r="A2369" t="str">
        <f t="shared" si="37"/>
        <v>2006_4TOT_67</v>
      </c>
      <c r="B2369" s="243">
        <v>2006</v>
      </c>
      <c r="C2369" s="243" t="s">
        <v>147</v>
      </c>
      <c r="D2369" s="243">
        <v>4</v>
      </c>
      <c r="E2369" s="243">
        <v>67</v>
      </c>
      <c r="F2369" s="243">
        <v>601.336039282304</v>
      </c>
      <c r="G2369" s="243">
        <v>2693891</v>
      </c>
      <c r="H2369" s="243">
        <v>841507716.56396294</v>
      </c>
      <c r="I2369" s="243">
        <v>312.37630496703946</v>
      </c>
      <c r="J2369" s="243">
        <v>30.225091314697806</v>
      </c>
      <c r="K2369" s="243">
        <v>0.8499520724816847</v>
      </c>
      <c r="L2369" s="243">
        <v>23663823.551628709</v>
      </c>
      <c r="M2369" s="243">
        <v>39734</v>
      </c>
      <c r="N2369" s="243">
        <v>595.55603643299719</v>
      </c>
    </row>
    <row r="2370" spans="1:14">
      <c r="A2370" t="str">
        <f t="shared" si="37"/>
        <v>2006_4TOT_68</v>
      </c>
      <c r="B2370" s="243">
        <v>2006</v>
      </c>
      <c r="C2370" s="243" t="s">
        <v>147</v>
      </c>
      <c r="D2370" s="243">
        <v>4</v>
      </c>
      <c r="E2370" s="243">
        <v>68</v>
      </c>
      <c r="F2370" s="243">
        <v>614.50398174833992</v>
      </c>
      <c r="G2370" s="243">
        <v>2733137</v>
      </c>
      <c r="H2370" s="243">
        <v>865409256.4050709</v>
      </c>
      <c r="I2370" s="243">
        <v>316.63588631124998</v>
      </c>
      <c r="J2370" s="243">
        <v>31.083581629212308</v>
      </c>
      <c r="K2370" s="243">
        <v>0.85849031451450131</v>
      </c>
      <c r="L2370" s="243">
        <v>23901539.841107965</v>
      </c>
      <c r="M2370" s="243">
        <v>39246</v>
      </c>
      <c r="N2370" s="243">
        <v>609.01849465188718</v>
      </c>
    </row>
    <row r="2371" spans="1:14">
      <c r="A2371" t="str">
        <f t="shared" si="37"/>
        <v>2006_4TOT_69</v>
      </c>
      <c r="B2371" s="243">
        <v>2006</v>
      </c>
      <c r="C2371" s="243" t="s">
        <v>147</v>
      </c>
      <c r="D2371" s="243">
        <v>4</v>
      </c>
      <c r="E2371" s="243">
        <v>69</v>
      </c>
      <c r="F2371" s="243">
        <v>632.06123836972097</v>
      </c>
      <c r="G2371" s="243">
        <v>2773830</v>
      </c>
      <c r="H2371" s="243">
        <v>890841642.93621445</v>
      </c>
      <c r="I2371" s="243">
        <v>321.15942322933074</v>
      </c>
      <c r="J2371" s="243">
        <v>31.997056562506135</v>
      </c>
      <c r="K2371" s="243">
        <v>0.91347493329382701</v>
      </c>
      <c r="L2371" s="243">
        <v>25432386.531143546</v>
      </c>
      <c r="M2371" s="243">
        <v>40693</v>
      </c>
      <c r="N2371" s="243">
        <v>624.98185268089219</v>
      </c>
    </row>
    <row r="2372" spans="1:14">
      <c r="A2372" t="str">
        <f t="shared" ref="A2372:A2435" si="38">B2372&amp;"_"&amp;D2372&amp;C2372&amp;"_"&amp;E2372</f>
        <v>2006_4TOT_70</v>
      </c>
      <c r="B2372" s="243">
        <v>2006</v>
      </c>
      <c r="C2372" s="243" t="s">
        <v>147</v>
      </c>
      <c r="D2372" s="243">
        <v>4</v>
      </c>
      <c r="E2372" s="243">
        <v>70</v>
      </c>
      <c r="F2372" s="243">
        <v>645.22918083575678</v>
      </c>
      <c r="G2372" s="243">
        <v>2813556</v>
      </c>
      <c r="H2372" s="243">
        <v>916238320.95450187</v>
      </c>
      <c r="I2372" s="243">
        <v>325.65135399988549</v>
      </c>
      <c r="J2372" s="243">
        <v>32.909248925194191</v>
      </c>
      <c r="K2372" s="243">
        <v>0.91219236268805659</v>
      </c>
      <c r="L2372" s="243">
        <v>25396678.01828742</v>
      </c>
      <c r="M2372" s="243">
        <v>39726</v>
      </c>
      <c r="N2372" s="243">
        <v>639.29612894042748</v>
      </c>
    </row>
    <row r="2373" spans="1:14">
      <c r="A2373" t="str">
        <f t="shared" si="38"/>
        <v>2006_4TOT_71</v>
      </c>
      <c r="B2373" s="243">
        <v>2006</v>
      </c>
      <c r="C2373" s="243" t="s">
        <v>147</v>
      </c>
      <c r="D2373" s="243">
        <v>4</v>
      </c>
      <c r="E2373" s="243">
        <v>71</v>
      </c>
      <c r="F2373" s="243">
        <v>658.3971233017927</v>
      </c>
      <c r="G2373" s="243">
        <v>2854240</v>
      </c>
      <c r="H2373" s="243">
        <v>942839240.79550457</v>
      </c>
      <c r="I2373" s="243">
        <v>330.32934889690586</v>
      </c>
      <c r="J2373" s="243">
        <v>33.864694984004224</v>
      </c>
      <c r="K2373" s="243">
        <v>0.95544605881003264</v>
      </c>
      <c r="L2373" s="243">
        <v>26600919.841002703</v>
      </c>
      <c r="M2373" s="243">
        <v>40684</v>
      </c>
      <c r="N2373" s="243">
        <v>653.8422928178818</v>
      </c>
    </row>
    <row r="2374" spans="1:14">
      <c r="A2374" t="str">
        <f t="shared" si="38"/>
        <v>2006_4TOT_72</v>
      </c>
      <c r="B2374" s="243">
        <v>2006</v>
      </c>
      <c r="C2374" s="243" t="s">
        <v>147</v>
      </c>
      <c r="D2374" s="243">
        <v>4</v>
      </c>
      <c r="E2374" s="243">
        <v>72</v>
      </c>
      <c r="F2374" s="243">
        <v>664.98109453481061</v>
      </c>
      <c r="G2374" s="243">
        <v>2893975</v>
      </c>
      <c r="H2374" s="243">
        <v>969058629.9281745</v>
      </c>
      <c r="I2374" s="243">
        <v>334.85383596201575</v>
      </c>
      <c r="J2374" s="243">
        <v>34.806437305734086</v>
      </c>
      <c r="K2374" s="243">
        <v>0.94174232172986194</v>
      </c>
      <c r="L2374" s="243">
        <v>26219389.132669926</v>
      </c>
      <c r="M2374" s="243">
        <v>39735</v>
      </c>
      <c r="N2374" s="243">
        <v>659.85627614621683</v>
      </c>
    </row>
    <row r="2375" spans="1:14">
      <c r="A2375" t="str">
        <f t="shared" si="38"/>
        <v>2006_4TOT_73</v>
      </c>
      <c r="B2375" s="243">
        <v>2006</v>
      </c>
      <c r="C2375" s="243" t="s">
        <v>147</v>
      </c>
      <c r="D2375" s="243">
        <v>4</v>
      </c>
      <c r="E2375" s="243">
        <v>73</v>
      </c>
      <c r="F2375" s="243">
        <v>691.31697946688234</v>
      </c>
      <c r="G2375" s="243">
        <v>2935142</v>
      </c>
      <c r="H2375" s="243">
        <v>997082505.28473639</v>
      </c>
      <c r="I2375" s="243">
        <v>339.70503140384227</v>
      </c>
      <c r="J2375" s="243">
        <v>35.812992771561966</v>
      </c>
      <c r="K2375" s="243">
        <v>1.0065554658278799</v>
      </c>
      <c r="L2375" s="243">
        <v>28023875.356561899</v>
      </c>
      <c r="M2375" s="243">
        <v>41167</v>
      </c>
      <c r="N2375" s="243">
        <v>680.73639945980756</v>
      </c>
    </row>
    <row r="2376" spans="1:14">
      <c r="A2376" t="str">
        <f t="shared" si="38"/>
        <v>2006_4TOT_74</v>
      </c>
      <c r="B2376" s="243">
        <v>2006</v>
      </c>
      <c r="C2376" s="243" t="s">
        <v>147</v>
      </c>
      <c r="D2376" s="243">
        <v>4</v>
      </c>
      <c r="E2376" s="243">
        <v>74</v>
      </c>
      <c r="F2376" s="243">
        <v>711.06889316593606</v>
      </c>
      <c r="G2376" s="243">
        <v>2974392</v>
      </c>
      <c r="H2376" s="243">
        <v>1024584788.8934605</v>
      </c>
      <c r="I2376" s="243">
        <v>344.4686473381654</v>
      </c>
      <c r="J2376" s="243">
        <v>36.800813818326205</v>
      </c>
      <c r="K2376" s="243">
        <v>0.98782104676423899</v>
      </c>
      <c r="L2376" s="243">
        <v>27502283.608724117</v>
      </c>
      <c r="M2376" s="243">
        <v>39250</v>
      </c>
      <c r="N2376" s="243">
        <v>700.69512378914953</v>
      </c>
    </row>
    <row r="2377" spans="1:14">
      <c r="A2377" t="str">
        <f t="shared" si="38"/>
        <v>2006_4TOT_75</v>
      </c>
      <c r="B2377" s="243">
        <v>2006</v>
      </c>
      <c r="C2377" s="243" t="s">
        <v>147</v>
      </c>
      <c r="D2377" s="243">
        <v>4</v>
      </c>
      <c r="E2377" s="243">
        <v>75</v>
      </c>
      <c r="F2377" s="243">
        <v>737.4047780980078</v>
      </c>
      <c r="G2377" s="243">
        <v>3015077</v>
      </c>
      <c r="H2377" s="243">
        <v>1054004964.9969755</v>
      </c>
      <c r="I2377" s="243">
        <v>349.57812520110616</v>
      </c>
      <c r="J2377" s="243">
        <v>37.857521310984886</v>
      </c>
      <c r="K2377" s="243">
        <v>1.0567074926586812</v>
      </c>
      <c r="L2377" s="243">
        <v>29420176.103515029</v>
      </c>
      <c r="M2377" s="243">
        <v>40685</v>
      </c>
      <c r="N2377" s="243">
        <v>723.12095621273272</v>
      </c>
    </row>
    <row r="2378" spans="1:14">
      <c r="A2378" t="str">
        <f t="shared" si="38"/>
        <v>2006_4TOT_76</v>
      </c>
      <c r="B2378" s="243">
        <v>2006</v>
      </c>
      <c r="C2378" s="243" t="s">
        <v>147</v>
      </c>
      <c r="D2378" s="243">
        <v>4</v>
      </c>
      <c r="E2378" s="243">
        <v>76</v>
      </c>
      <c r="F2378" s="243">
        <v>757.15669179706163</v>
      </c>
      <c r="G2378" s="243">
        <v>3056242</v>
      </c>
      <c r="H2378" s="243">
        <v>1084915527.2572424</v>
      </c>
      <c r="I2378" s="243">
        <v>354.98351480584404</v>
      </c>
      <c r="J2378" s="243">
        <v>38.96776016977995</v>
      </c>
      <c r="K2378" s="243">
        <v>1.1102388587950642</v>
      </c>
      <c r="L2378" s="243">
        <v>30910562.2602669</v>
      </c>
      <c r="M2378" s="243">
        <v>41165</v>
      </c>
      <c r="N2378" s="243">
        <v>750.89426115065953</v>
      </c>
    </row>
    <row r="2379" spans="1:14">
      <c r="A2379" t="str">
        <f t="shared" si="38"/>
        <v>2006_4TOT_77</v>
      </c>
      <c r="B2379" s="243">
        <v>2006</v>
      </c>
      <c r="C2379" s="243" t="s">
        <v>147</v>
      </c>
      <c r="D2379" s="243">
        <v>4</v>
      </c>
      <c r="E2379" s="243">
        <v>77</v>
      </c>
      <c r="F2379" s="243">
        <v>790.07654796215127</v>
      </c>
      <c r="G2379" s="243">
        <v>3096449</v>
      </c>
      <c r="H2379" s="243">
        <v>1116197489.9960229</v>
      </c>
      <c r="I2379" s="243">
        <v>360.47662661197484</v>
      </c>
      <c r="J2379" s="243">
        <v>40.091338910261705</v>
      </c>
      <c r="K2379" s="243">
        <v>1.1235787404817543</v>
      </c>
      <c r="L2379" s="243">
        <v>31281962.738780499</v>
      </c>
      <c r="M2379" s="243">
        <v>40207</v>
      </c>
      <c r="N2379" s="243">
        <v>778.0228004770438</v>
      </c>
    </row>
    <row r="2380" spans="1:14">
      <c r="A2380" t="str">
        <f t="shared" si="38"/>
        <v>2006_4TOT_78</v>
      </c>
      <c r="B2380" s="243">
        <v>2006</v>
      </c>
      <c r="C2380" s="243" t="s">
        <v>147</v>
      </c>
      <c r="D2380" s="243">
        <v>4</v>
      </c>
      <c r="E2380" s="243">
        <v>78</v>
      </c>
      <c r="F2380" s="243">
        <v>822.99640412724091</v>
      </c>
      <c r="G2380" s="243">
        <v>3135697</v>
      </c>
      <c r="H2380" s="243">
        <v>1147671546.5697653</v>
      </c>
      <c r="I2380" s="243">
        <v>366.0020552272</v>
      </c>
      <c r="J2380" s="243">
        <v>41.221817235368093</v>
      </c>
      <c r="K2380" s="243">
        <v>1.1304783251063881</v>
      </c>
      <c r="L2380" s="243">
        <v>31474056.57374239</v>
      </c>
      <c r="M2380" s="243">
        <v>39248</v>
      </c>
      <c r="N2380" s="243">
        <v>801.92765424333447</v>
      </c>
    </row>
    <row r="2381" spans="1:14">
      <c r="A2381" t="str">
        <f t="shared" si="38"/>
        <v>2006_4TOT_79</v>
      </c>
      <c r="B2381" s="243">
        <v>2006</v>
      </c>
      <c r="C2381" s="243" t="s">
        <v>147</v>
      </c>
      <c r="D2381" s="243">
        <v>4</v>
      </c>
      <c r="E2381" s="243">
        <v>79</v>
      </c>
      <c r="F2381" s="243">
        <v>855.91626029233043</v>
      </c>
      <c r="G2381" s="243">
        <v>3175425</v>
      </c>
      <c r="H2381" s="243">
        <v>1181005364.2200227</v>
      </c>
      <c r="I2381" s="243">
        <v>371.92040883347039</v>
      </c>
      <c r="J2381" s="243">
        <v>42.419094054718485</v>
      </c>
      <c r="K2381" s="243">
        <v>1.1972768193503924</v>
      </c>
      <c r="L2381" s="243">
        <v>33333817.650257349</v>
      </c>
      <c r="M2381" s="243">
        <v>39728</v>
      </c>
      <c r="N2381" s="243">
        <v>839.05098797466144</v>
      </c>
    </row>
    <row r="2382" spans="1:14">
      <c r="A2382" t="str">
        <f t="shared" si="38"/>
        <v>2006_4TOT_80</v>
      </c>
      <c r="B2382" s="243">
        <v>2006</v>
      </c>
      <c r="C2382" s="243" t="s">
        <v>147</v>
      </c>
      <c r="D2382" s="243">
        <v>4</v>
      </c>
      <c r="E2382" s="243">
        <v>80</v>
      </c>
      <c r="F2382" s="243">
        <v>877.86283106905694</v>
      </c>
      <c r="G2382" s="243">
        <v>3217068</v>
      </c>
      <c r="H2382" s="243">
        <v>1217138608.3087666</v>
      </c>
      <c r="I2382" s="243">
        <v>378.3378555593996</v>
      </c>
      <c r="J2382" s="243">
        <v>43.716920064606938</v>
      </c>
      <c r="K2382" s="243">
        <v>1.2978260098884533</v>
      </c>
      <c r="L2382" s="243">
        <v>36133244.088743925</v>
      </c>
      <c r="M2382" s="243">
        <v>41643</v>
      </c>
      <c r="N2382" s="243">
        <v>867.69070645111844</v>
      </c>
    </row>
    <row r="2383" spans="1:14">
      <c r="A2383" t="str">
        <f t="shared" si="38"/>
        <v>2006_4TOT_81</v>
      </c>
      <c r="B2383" s="243">
        <v>2006</v>
      </c>
      <c r="C2383" s="243" t="s">
        <v>147</v>
      </c>
      <c r="D2383" s="243">
        <v>4</v>
      </c>
      <c r="E2383" s="243">
        <v>81</v>
      </c>
      <c r="F2383" s="243">
        <v>913.52600858123742</v>
      </c>
      <c r="G2383" s="243">
        <v>3256805</v>
      </c>
      <c r="H2383" s="243">
        <v>1252630339.7587039</v>
      </c>
      <c r="I2383" s="243">
        <v>384.61938610346766</v>
      </c>
      <c r="J2383" s="243">
        <v>44.991704362927216</v>
      </c>
      <c r="K2383" s="243">
        <v>1.2747842983202773</v>
      </c>
      <c r="L2383" s="243">
        <v>35491731.449937344</v>
      </c>
      <c r="M2383" s="243">
        <v>39737</v>
      </c>
      <c r="N2383" s="243">
        <v>893.16585172351574</v>
      </c>
    </row>
    <row r="2384" spans="1:14">
      <c r="A2384" t="str">
        <f t="shared" si="38"/>
        <v>2006_4TOT_82</v>
      </c>
      <c r="B2384" s="243">
        <v>2006</v>
      </c>
      <c r="C2384" s="243" t="s">
        <v>147</v>
      </c>
      <c r="D2384" s="243">
        <v>4</v>
      </c>
      <c r="E2384" s="243">
        <v>82</v>
      </c>
      <c r="F2384" s="243">
        <v>925.04795823901873</v>
      </c>
      <c r="G2384" s="243">
        <v>3296539</v>
      </c>
      <c r="H2384" s="243">
        <v>1289241530.1207812</v>
      </c>
      <c r="I2384" s="243">
        <v>391.0894213964346</v>
      </c>
      <c r="J2384" s="243">
        <v>46.306697143209647</v>
      </c>
      <c r="K2384" s="243">
        <v>1.3149927802824308</v>
      </c>
      <c r="L2384" s="243">
        <v>36611190.362077236</v>
      </c>
      <c r="M2384" s="243">
        <v>39734</v>
      </c>
      <c r="N2384" s="243">
        <v>921.40711637583013</v>
      </c>
    </row>
    <row r="2385" spans="1:14">
      <c r="A2385" t="str">
        <f t="shared" si="38"/>
        <v>2006_4TOT_83</v>
      </c>
      <c r="B2385" s="243">
        <v>2006</v>
      </c>
      <c r="C2385" s="243" t="s">
        <v>147</v>
      </c>
      <c r="D2385" s="243">
        <v>4</v>
      </c>
      <c r="E2385" s="243">
        <v>83</v>
      </c>
      <c r="F2385" s="243">
        <v>978.81705664199853</v>
      </c>
      <c r="G2385" s="243">
        <v>3336269</v>
      </c>
      <c r="H2385" s="243">
        <v>1327127365.0234938</v>
      </c>
      <c r="I2385" s="243">
        <v>397.78787772313734</v>
      </c>
      <c r="J2385" s="243">
        <v>47.66747232913869</v>
      </c>
      <c r="K2385" s="243">
        <v>1.3607751859290431</v>
      </c>
      <c r="L2385" s="243">
        <v>37885834.902712584</v>
      </c>
      <c r="M2385" s="243">
        <v>39730</v>
      </c>
      <c r="N2385" s="243">
        <v>953.58255481280105</v>
      </c>
    </row>
    <row r="2386" spans="1:14">
      <c r="A2386" t="str">
        <f t="shared" si="38"/>
        <v>2006_4TOT_84</v>
      </c>
      <c r="B2386" s="243">
        <v>2006</v>
      </c>
      <c r="C2386" s="243" t="s">
        <v>147</v>
      </c>
      <c r="D2386" s="243">
        <v>4</v>
      </c>
      <c r="E2386" s="243">
        <v>84</v>
      </c>
      <c r="F2386" s="243">
        <v>1020.5155411177786</v>
      </c>
      <c r="G2386" s="243">
        <v>3376963</v>
      </c>
      <c r="H2386" s="243">
        <v>1367644422.0147433</v>
      </c>
      <c r="I2386" s="243">
        <v>404.99242130125305</v>
      </c>
      <c r="J2386" s="243">
        <v>49.122755178312957</v>
      </c>
      <c r="K2386" s="243">
        <v>1.4552828491742673</v>
      </c>
      <c r="L2386" s="243">
        <v>40517056.991249561</v>
      </c>
      <c r="M2386" s="243">
        <v>40694</v>
      </c>
      <c r="N2386" s="243">
        <v>995.65186492479381</v>
      </c>
    </row>
    <row r="2387" spans="1:14">
      <c r="A2387" t="str">
        <f t="shared" si="38"/>
        <v>2006_4TOT_85</v>
      </c>
      <c r="B2387" s="243">
        <v>2006</v>
      </c>
      <c r="C2387" s="243" t="s">
        <v>147</v>
      </c>
      <c r="D2387" s="243">
        <v>4</v>
      </c>
      <c r="E2387" s="243">
        <v>85</v>
      </c>
      <c r="F2387" s="243">
        <v>1053.4353972828683</v>
      </c>
      <c r="G2387" s="243">
        <v>3417169</v>
      </c>
      <c r="H2387" s="243">
        <v>1409304948.7112503</v>
      </c>
      <c r="I2387" s="243">
        <v>412.41886155213581</v>
      </c>
      <c r="J2387" s="243">
        <v>50.61910892389934</v>
      </c>
      <c r="K2387" s="243">
        <v>1.4963537455863829</v>
      </c>
      <c r="L2387" s="243">
        <v>41660526.696506977</v>
      </c>
      <c r="M2387" s="243">
        <v>40206</v>
      </c>
      <c r="N2387" s="243">
        <v>1036.1768566011783</v>
      </c>
    </row>
    <row r="2388" spans="1:14">
      <c r="A2388" t="str">
        <f t="shared" si="38"/>
        <v>2006_4TOT_86</v>
      </c>
      <c r="B2388" s="243">
        <v>2006</v>
      </c>
      <c r="C2388" s="243" t="s">
        <v>147</v>
      </c>
      <c r="D2388" s="243">
        <v>4</v>
      </c>
      <c r="E2388" s="243">
        <v>86</v>
      </c>
      <c r="F2388" s="243">
        <v>1079.7712822149399</v>
      </c>
      <c r="G2388" s="243">
        <v>3456895</v>
      </c>
      <c r="H2388" s="243">
        <v>1451497814.9180226</v>
      </c>
      <c r="I2388" s="243">
        <v>419.88484316648976</v>
      </c>
      <c r="J2388" s="243">
        <v>52.134583124344879</v>
      </c>
      <c r="K2388" s="243">
        <v>1.5154742004455386</v>
      </c>
      <c r="L2388" s="243">
        <v>42192866.206772327</v>
      </c>
      <c r="M2388" s="243">
        <v>39726</v>
      </c>
      <c r="N2388" s="243">
        <v>1062.0970197546274</v>
      </c>
    </row>
    <row r="2389" spans="1:14">
      <c r="A2389" t="str">
        <f t="shared" si="38"/>
        <v>2006_4TOT_87</v>
      </c>
      <c r="B2389" s="243">
        <v>2006</v>
      </c>
      <c r="C2389" s="243" t="s">
        <v>147</v>
      </c>
      <c r="D2389" s="243">
        <v>4</v>
      </c>
      <c r="E2389" s="243">
        <v>87</v>
      </c>
      <c r="F2389" s="243">
        <v>1141.2216803897738</v>
      </c>
      <c r="G2389" s="243">
        <v>3497100</v>
      </c>
      <c r="H2389" s="243">
        <v>1496003456.0102105</v>
      </c>
      <c r="I2389" s="243">
        <v>427.78400846707575</v>
      </c>
      <c r="J2389" s="243">
        <v>53.733127070588417</v>
      </c>
      <c r="K2389" s="243">
        <v>1.598543946243538</v>
      </c>
      <c r="L2389" s="243">
        <v>44505641.092187881</v>
      </c>
      <c r="M2389" s="243">
        <v>40205</v>
      </c>
      <c r="N2389" s="243">
        <v>1106.9678172413353</v>
      </c>
    </row>
    <row r="2390" spans="1:14">
      <c r="A2390" t="str">
        <f t="shared" si="38"/>
        <v>2006_4TOT_88</v>
      </c>
      <c r="B2390" s="243">
        <v>2006</v>
      </c>
      <c r="C2390" s="243" t="s">
        <v>147</v>
      </c>
      <c r="D2390" s="243">
        <v>4</v>
      </c>
      <c r="E2390" s="243">
        <v>88</v>
      </c>
      <c r="F2390" s="243">
        <v>1250.9545342734061</v>
      </c>
      <c r="G2390" s="243">
        <v>3537797</v>
      </c>
      <c r="H2390" s="243">
        <v>1544930059.8117681</v>
      </c>
      <c r="I2390" s="243">
        <v>436.69268186155625</v>
      </c>
      <c r="J2390" s="243">
        <v>55.490462194808529</v>
      </c>
      <c r="K2390" s="243">
        <v>1.7573351242201127</v>
      </c>
      <c r="L2390" s="243">
        <v>48926603.801557541</v>
      </c>
      <c r="M2390" s="243">
        <v>40697</v>
      </c>
      <c r="N2390" s="243">
        <v>1202.2164729969663</v>
      </c>
    </row>
    <row r="2391" spans="1:14">
      <c r="A2391" t="str">
        <f t="shared" si="38"/>
        <v>2006_4TOT_89</v>
      </c>
      <c r="B2391" s="243">
        <v>2006</v>
      </c>
      <c r="C2391" s="243" t="s">
        <v>147</v>
      </c>
      <c r="D2391" s="243">
        <v>4</v>
      </c>
      <c r="E2391" s="243">
        <v>89</v>
      </c>
      <c r="F2391" s="243">
        <v>1316.7942466035854</v>
      </c>
      <c r="G2391" s="243">
        <v>3577525</v>
      </c>
      <c r="H2391" s="243">
        <v>1596106538.2630727</v>
      </c>
      <c r="I2391" s="243">
        <v>446.14825564128068</v>
      </c>
      <c r="J2391" s="243">
        <v>57.328607827829323</v>
      </c>
      <c r="K2391" s="243">
        <v>1.8381456330207939</v>
      </c>
      <c r="L2391" s="243">
        <v>51176478.451304674</v>
      </c>
      <c r="M2391" s="243">
        <v>39728</v>
      </c>
      <c r="N2391" s="243">
        <v>1288.1715276707782</v>
      </c>
    </row>
    <row r="2392" spans="1:14">
      <c r="A2392" t="str">
        <f t="shared" si="38"/>
        <v>2006_4TOT_90</v>
      </c>
      <c r="B2392" s="243">
        <v>2006</v>
      </c>
      <c r="C2392" s="243" t="s">
        <v>147</v>
      </c>
      <c r="D2392" s="243">
        <v>4</v>
      </c>
      <c r="E2392" s="243">
        <v>90</v>
      </c>
      <c r="F2392" s="243">
        <v>1360.6873881570384</v>
      </c>
      <c r="G2392" s="243">
        <v>3617729</v>
      </c>
      <c r="H2392" s="243">
        <v>1649823432.2118351</v>
      </c>
      <c r="I2392" s="243">
        <v>456.03842416384288</v>
      </c>
      <c r="J2392" s="243">
        <v>59.257999552688062</v>
      </c>
      <c r="K2392" s="243">
        <v>1.9293917248587391</v>
      </c>
      <c r="L2392" s="243">
        <v>53716893.948762417</v>
      </c>
      <c r="M2392" s="243">
        <v>40204</v>
      </c>
      <c r="N2392" s="243">
        <v>1336.1081969147949</v>
      </c>
    </row>
    <row r="2393" spans="1:14">
      <c r="A2393" t="str">
        <f t="shared" si="38"/>
        <v>2006_4TOT_91</v>
      </c>
      <c r="B2393" s="243">
        <v>2006</v>
      </c>
      <c r="C2393" s="243" t="s">
        <v>147</v>
      </c>
      <c r="D2393" s="243">
        <v>4</v>
      </c>
      <c r="E2393" s="243">
        <v>91</v>
      </c>
      <c r="F2393" s="243">
        <v>1514.313383594123</v>
      </c>
      <c r="G2393" s="243">
        <v>3657935</v>
      </c>
      <c r="H2393" s="243">
        <v>1707061203.2005093</v>
      </c>
      <c r="I2393" s="243">
        <v>466.6734655483242</v>
      </c>
      <c r="J2393" s="243">
        <v>61.313853374024873</v>
      </c>
      <c r="K2393" s="243">
        <v>2.0558538213368109</v>
      </c>
      <c r="L2393" s="243">
        <v>57237770.988674164</v>
      </c>
      <c r="M2393" s="243">
        <v>40206</v>
      </c>
      <c r="N2393" s="243">
        <v>1423.6126694690884</v>
      </c>
    </row>
    <row r="2394" spans="1:14">
      <c r="A2394" t="str">
        <f t="shared" si="38"/>
        <v>2006_4TOT_92</v>
      </c>
      <c r="B2394" s="243">
        <v>2006</v>
      </c>
      <c r="C2394" s="243" t="s">
        <v>147</v>
      </c>
      <c r="D2394" s="243">
        <v>4</v>
      </c>
      <c r="E2394" s="243">
        <v>92</v>
      </c>
      <c r="F2394" s="243">
        <v>1586.7370671573203</v>
      </c>
      <c r="G2394" s="243">
        <v>3698616</v>
      </c>
      <c r="H2394" s="243">
        <v>1769941895.9558489</v>
      </c>
      <c r="I2394" s="243">
        <v>478.54167503624302</v>
      </c>
      <c r="J2394" s="243">
        <v>63.572388433242168</v>
      </c>
      <c r="K2394" s="243">
        <v>2.2585350592172944</v>
      </c>
      <c r="L2394" s="243">
        <v>62880692.755339622</v>
      </c>
      <c r="M2394" s="243">
        <v>40681</v>
      </c>
      <c r="N2394" s="243">
        <v>1545.7017466468283</v>
      </c>
    </row>
    <row r="2395" spans="1:14">
      <c r="A2395" t="str">
        <f t="shared" si="38"/>
        <v>2006_4TOT_93</v>
      </c>
      <c r="B2395" s="243">
        <v>2006</v>
      </c>
      <c r="C2395" s="243" t="s">
        <v>147</v>
      </c>
      <c r="D2395" s="243">
        <v>4</v>
      </c>
      <c r="E2395" s="243">
        <v>93</v>
      </c>
      <c r="F2395" s="243">
        <v>1755.7256621381139</v>
      </c>
      <c r="G2395" s="243">
        <v>3739297</v>
      </c>
      <c r="H2395" s="243">
        <v>1838307784.3362801</v>
      </c>
      <c r="I2395" s="243">
        <v>491.6185540587656</v>
      </c>
      <c r="J2395" s="243">
        <v>66.027939557058744</v>
      </c>
      <c r="K2395" s="243">
        <v>2.4555511238165764</v>
      </c>
      <c r="L2395" s="243">
        <v>68365888.380431175</v>
      </c>
      <c r="M2395" s="243">
        <v>40681</v>
      </c>
      <c r="N2395" s="243">
        <v>1680.5360827027648</v>
      </c>
    </row>
    <row r="2396" spans="1:14">
      <c r="A2396" t="str">
        <f t="shared" si="38"/>
        <v>2006_4TOT_94</v>
      </c>
      <c r="B2396" s="243">
        <v>2006</v>
      </c>
      <c r="C2396" s="243" t="s">
        <v>147</v>
      </c>
      <c r="D2396" s="243">
        <v>4</v>
      </c>
      <c r="E2396" s="243">
        <v>94</v>
      </c>
      <c r="F2396" s="243">
        <v>1975.191369905378</v>
      </c>
      <c r="G2396" s="243">
        <v>3778547</v>
      </c>
      <c r="H2396" s="243">
        <v>1911160363.9163251</v>
      </c>
      <c r="I2396" s="243">
        <v>505.7924021896049</v>
      </c>
      <c r="J2396" s="243">
        <v>68.644642680482548</v>
      </c>
      <c r="K2396" s="243">
        <v>2.6167031234238038</v>
      </c>
      <c r="L2396" s="243">
        <v>72852579.580044985</v>
      </c>
      <c r="M2396" s="243">
        <v>39250</v>
      </c>
      <c r="N2396" s="243">
        <v>1856.1166771985984</v>
      </c>
    </row>
    <row r="2397" spans="1:14">
      <c r="A2397" t="str">
        <f t="shared" si="38"/>
        <v>2006_4TOT_95</v>
      </c>
      <c r="B2397" s="243">
        <v>2006</v>
      </c>
      <c r="C2397" s="243" t="s">
        <v>147</v>
      </c>
      <c r="D2397" s="243">
        <v>4</v>
      </c>
      <c r="E2397" s="243">
        <v>95</v>
      </c>
      <c r="F2397" s="243">
        <v>2182.5864637454424</v>
      </c>
      <c r="G2397" s="243">
        <v>3818756</v>
      </c>
      <c r="H2397" s="243">
        <v>1994468333.1588807</v>
      </c>
      <c r="I2397" s="243">
        <v>522.28221262601767</v>
      </c>
      <c r="J2397" s="243">
        <v>71.636880217982167</v>
      </c>
      <c r="K2397" s="243">
        <v>2.9922375374996193</v>
      </c>
      <c r="L2397" s="243">
        <v>83307969.242555618</v>
      </c>
      <c r="M2397" s="243">
        <v>40209</v>
      </c>
      <c r="N2397" s="243">
        <v>2071.8736910282678</v>
      </c>
    </row>
    <row r="2398" spans="1:14">
      <c r="A2398" t="str">
        <f t="shared" si="38"/>
        <v>2006_4TOT_96</v>
      </c>
      <c r="B2398" s="243">
        <v>2006</v>
      </c>
      <c r="C2398" s="243" t="s">
        <v>147</v>
      </c>
      <c r="D2398" s="243">
        <v>4</v>
      </c>
      <c r="E2398" s="243">
        <v>96</v>
      </c>
      <c r="F2398" s="243">
        <v>2468.9892123817226</v>
      </c>
      <c r="G2398" s="243">
        <v>3860398</v>
      </c>
      <c r="H2398" s="243">
        <v>2090763377.2521267</v>
      </c>
      <c r="I2398" s="243">
        <v>541.59270035165457</v>
      </c>
      <c r="J2398" s="243">
        <v>75.095584688043886</v>
      </c>
      <c r="K2398" s="243">
        <v>3.4587044700617184</v>
      </c>
      <c r="L2398" s="243">
        <v>96295044.093245983</v>
      </c>
      <c r="M2398" s="243">
        <v>41642</v>
      </c>
      <c r="N2398" s="243">
        <v>2312.4500286548673</v>
      </c>
    </row>
    <row r="2399" spans="1:14">
      <c r="A2399" t="str">
        <f t="shared" si="38"/>
        <v>2006_4TOT_97</v>
      </c>
      <c r="B2399" s="243">
        <v>2006</v>
      </c>
      <c r="C2399" s="243" t="s">
        <v>147</v>
      </c>
      <c r="D2399" s="243">
        <v>4</v>
      </c>
      <c r="E2399" s="243">
        <v>97</v>
      </c>
      <c r="F2399" s="243">
        <v>2962.7870548580672</v>
      </c>
      <c r="G2399" s="243">
        <v>3899171</v>
      </c>
      <c r="H2399" s="243">
        <v>2195733194.8619633</v>
      </c>
      <c r="I2399" s="243">
        <v>563.12821234615342</v>
      </c>
      <c r="J2399" s="243">
        <v>78.865867788357363</v>
      </c>
      <c r="K2399" s="243">
        <v>3.7702831003134776</v>
      </c>
      <c r="L2399" s="243">
        <v>104969817.60983658</v>
      </c>
      <c r="M2399" s="243">
        <v>38773</v>
      </c>
      <c r="N2399" s="243">
        <v>2707.2916103947741</v>
      </c>
    </row>
    <row r="2400" spans="1:14">
      <c r="A2400" t="str">
        <f t="shared" si="38"/>
        <v>2006_4TOT_98</v>
      </c>
      <c r="B2400" s="243">
        <v>2006</v>
      </c>
      <c r="C2400" s="243" t="s">
        <v>147</v>
      </c>
      <c r="D2400" s="243">
        <v>4</v>
      </c>
      <c r="E2400" s="243">
        <v>98</v>
      </c>
      <c r="F2400" s="243">
        <v>3463.1688685674299</v>
      </c>
      <c r="G2400" s="243">
        <v>3939376</v>
      </c>
      <c r="H2400" s="243">
        <v>2326664799.7795949</v>
      </c>
      <c r="I2400" s="243">
        <v>590.61760029496929</v>
      </c>
      <c r="J2400" s="243">
        <v>83.568640724028413</v>
      </c>
      <c r="K2400" s="243">
        <v>4.7027729356710495</v>
      </c>
      <c r="L2400" s="243">
        <v>130931604.91763163</v>
      </c>
      <c r="M2400" s="243">
        <v>40205</v>
      </c>
      <c r="N2400" s="243">
        <v>3256.6000476963468</v>
      </c>
    </row>
    <row r="2401" spans="1:14">
      <c r="A2401" t="str">
        <f t="shared" si="38"/>
        <v>2006_4TOT_99</v>
      </c>
      <c r="B2401" s="243">
        <v>2006</v>
      </c>
      <c r="C2401" s="243" t="s">
        <v>147</v>
      </c>
      <c r="D2401" s="243">
        <v>4</v>
      </c>
      <c r="E2401" s="243">
        <v>99</v>
      </c>
      <c r="F2401" s="243">
        <v>4760.8695985952636</v>
      </c>
      <c r="G2401" s="243">
        <v>3979584</v>
      </c>
      <c r="H2401" s="243">
        <v>2491786099.7623477</v>
      </c>
      <c r="I2401" s="243">
        <v>626.14235552317723</v>
      </c>
      <c r="J2401" s="243">
        <v>89.499431698065735</v>
      </c>
      <c r="K2401" s="243">
        <v>5.9307909740373219</v>
      </c>
      <c r="L2401" s="243">
        <v>165121299.9827528</v>
      </c>
      <c r="M2401" s="243">
        <v>40208</v>
      </c>
      <c r="N2401" s="243">
        <v>4106.6777751381014</v>
      </c>
    </row>
    <row r="2402" spans="1:14">
      <c r="A2402" t="str">
        <f t="shared" si="38"/>
        <v>2006_4TOT_100</v>
      </c>
      <c r="B2402" s="243">
        <v>2006</v>
      </c>
      <c r="C2402" s="243" t="s">
        <v>147</v>
      </c>
      <c r="D2402" s="243">
        <v>4</v>
      </c>
      <c r="E2402" s="243">
        <v>100</v>
      </c>
      <c r="F2402" s="243">
        <v>71106.889316593617</v>
      </c>
      <c r="G2402" s="243">
        <v>4019310</v>
      </c>
      <c r="H2402" s="243">
        <v>2784136225.7680125</v>
      </c>
      <c r="I2402" s="243">
        <v>692.69009500835034</v>
      </c>
      <c r="J2402" s="243">
        <v>100</v>
      </c>
      <c r="K2402" s="243">
        <v>10.500568301934265</v>
      </c>
      <c r="L2402" s="243">
        <v>292350126.00566483</v>
      </c>
      <c r="M2402" s="243">
        <v>39726</v>
      </c>
      <c r="N2402" s="243">
        <v>7359.1634195656452</v>
      </c>
    </row>
    <row r="2403" spans="1:14">
      <c r="A2403" t="str">
        <f t="shared" si="38"/>
        <v>2007_0TOT_1</v>
      </c>
      <c r="B2403" s="243">
        <v>2007</v>
      </c>
      <c r="C2403" s="243" t="s">
        <v>147</v>
      </c>
      <c r="D2403" s="243">
        <v>0</v>
      </c>
      <c r="E2403" s="243">
        <v>1</v>
      </c>
      <c r="F2403" s="243">
        <v>0</v>
      </c>
      <c r="G2403" s="243">
        <v>144988</v>
      </c>
      <c r="H2403" s="243">
        <v>0</v>
      </c>
      <c r="I2403" s="243">
        <v>0</v>
      </c>
      <c r="J2403" s="243">
        <v>0</v>
      </c>
      <c r="K2403" s="243">
        <v>0</v>
      </c>
      <c r="L2403" s="243">
        <v>0</v>
      </c>
      <c r="M2403" s="243">
        <v>144988</v>
      </c>
      <c r="N2403" s="243">
        <v>0</v>
      </c>
    </row>
    <row r="2404" spans="1:14">
      <c r="A2404" t="str">
        <f t="shared" si="38"/>
        <v>2007_0TOT_2</v>
      </c>
      <c r="B2404" s="243">
        <v>2007</v>
      </c>
      <c r="C2404" s="243" t="s">
        <v>147</v>
      </c>
      <c r="D2404" s="243">
        <v>0</v>
      </c>
      <c r="E2404" s="243">
        <v>2</v>
      </c>
      <c r="F2404" s="243">
        <v>47.09652255591682</v>
      </c>
      <c r="G2404" s="243">
        <v>284683</v>
      </c>
      <c r="H2404" s="243">
        <v>2030318.5253226378</v>
      </c>
      <c r="I2404" s="243">
        <v>7.1318572774722684</v>
      </c>
      <c r="J2404" s="243">
        <v>1.6850170279076652E-2</v>
      </c>
      <c r="K2404" s="243">
        <v>1.6850170279076652E-2</v>
      </c>
      <c r="L2404" s="243">
        <v>2030318.5253226378</v>
      </c>
      <c r="M2404" s="243">
        <v>139695</v>
      </c>
      <c r="N2404" s="243">
        <v>14.533938403827179</v>
      </c>
    </row>
    <row r="2405" spans="1:14">
      <c r="A2405" t="str">
        <f t="shared" si="38"/>
        <v>2007_0TOT_3</v>
      </c>
      <c r="B2405" s="243">
        <v>2007</v>
      </c>
      <c r="C2405" s="243" t="s">
        <v>147</v>
      </c>
      <c r="D2405" s="243">
        <v>0</v>
      </c>
      <c r="E2405" s="243">
        <v>3</v>
      </c>
      <c r="F2405" s="243">
        <v>79.540793649992864</v>
      </c>
      <c r="G2405" s="243">
        <v>424036</v>
      </c>
      <c r="H2405" s="243">
        <v>11063307.227873433</v>
      </c>
      <c r="I2405" s="243">
        <v>26.090490495791475</v>
      </c>
      <c r="J2405" s="243">
        <v>9.1817420919105816E-2</v>
      </c>
      <c r="K2405" s="243">
        <v>7.4967250640029168E-2</v>
      </c>
      <c r="L2405" s="243">
        <v>9032988.7025507949</v>
      </c>
      <c r="M2405" s="243">
        <v>139353</v>
      </c>
      <c r="N2405" s="243">
        <v>64.820913095166915</v>
      </c>
    </row>
    <row r="2406" spans="1:14">
      <c r="A2406" t="str">
        <f t="shared" si="38"/>
        <v>2007_0TOT_4</v>
      </c>
      <c r="B2406" s="243">
        <v>2007</v>
      </c>
      <c r="C2406" s="243" t="s">
        <v>147</v>
      </c>
      <c r="D2406" s="243">
        <v>0</v>
      </c>
      <c r="E2406" s="243">
        <v>4</v>
      </c>
      <c r="F2406" s="243">
        <v>94.193045111833641</v>
      </c>
      <c r="G2406" s="243">
        <v>566249</v>
      </c>
      <c r="H2406" s="243">
        <v>23224680.755421869</v>
      </c>
      <c r="I2406" s="243">
        <v>41.01496118389943</v>
      </c>
      <c r="J2406" s="243">
        <v>0.19274799521610297</v>
      </c>
      <c r="K2406" s="243">
        <v>0.10093057429699716</v>
      </c>
      <c r="L2406" s="243">
        <v>12161373.527548436</v>
      </c>
      <c r="M2406" s="243">
        <v>142213</v>
      </c>
      <c r="N2406" s="243">
        <v>85.515202742002742</v>
      </c>
    </row>
    <row r="2407" spans="1:14">
      <c r="A2407" t="str">
        <f t="shared" si="38"/>
        <v>2007_0TOT_5</v>
      </c>
      <c r="B2407" s="243">
        <v>2007</v>
      </c>
      <c r="C2407" s="243" t="s">
        <v>147</v>
      </c>
      <c r="D2407" s="243">
        <v>0</v>
      </c>
      <c r="E2407" s="243">
        <v>5</v>
      </c>
      <c r="F2407" s="243">
        <v>105.49621052525367</v>
      </c>
      <c r="G2407" s="243">
        <v>707089</v>
      </c>
      <c r="H2407" s="243">
        <v>37210807.961036958</v>
      </c>
      <c r="I2407" s="243">
        <v>52.625352623272256</v>
      </c>
      <c r="J2407" s="243">
        <v>0.30882270074635498</v>
      </c>
      <c r="K2407" s="243">
        <v>0.11607470553025201</v>
      </c>
      <c r="L2407" s="243">
        <v>13986127.205615088</v>
      </c>
      <c r="M2407" s="243">
        <v>140840</v>
      </c>
      <c r="N2407" s="243">
        <v>99.305078142680259</v>
      </c>
    </row>
    <row r="2408" spans="1:14">
      <c r="A2408" t="str">
        <f t="shared" si="38"/>
        <v>2007_0TOT_6</v>
      </c>
      <c r="B2408" s="243">
        <v>2007</v>
      </c>
      <c r="C2408" s="243" t="s">
        <v>147</v>
      </c>
      <c r="D2408" s="243">
        <v>0</v>
      </c>
      <c r="E2408" s="243">
        <v>6</v>
      </c>
      <c r="F2408" s="243">
        <v>119.31119047498929</v>
      </c>
      <c r="G2408" s="243">
        <v>847485</v>
      </c>
      <c r="H2408" s="243">
        <v>53061160.803996615</v>
      </c>
      <c r="I2408" s="243">
        <v>62.610147440953661</v>
      </c>
      <c r="J2408" s="243">
        <v>0.44036912612553292</v>
      </c>
      <c r="K2408" s="243">
        <v>0.13154642537917793</v>
      </c>
      <c r="L2408" s="243">
        <v>15850352.842959657</v>
      </c>
      <c r="M2408" s="243">
        <v>140396</v>
      </c>
      <c r="N2408" s="243">
        <v>112.89746747029587</v>
      </c>
    </row>
    <row r="2409" spans="1:14">
      <c r="A2409" t="str">
        <f t="shared" si="38"/>
        <v>2007_0TOT_7</v>
      </c>
      <c r="B2409" s="243">
        <v>2007</v>
      </c>
      <c r="C2409" s="243" t="s">
        <v>147</v>
      </c>
      <c r="D2409" s="243">
        <v>0</v>
      </c>
      <c r="E2409" s="243">
        <v>7</v>
      </c>
      <c r="F2409" s="243">
        <v>125.5907268157782</v>
      </c>
      <c r="G2409" s="243">
        <v>989140</v>
      </c>
      <c r="H2409" s="243">
        <v>70524069.790088579</v>
      </c>
      <c r="I2409" s="243">
        <v>71.298370089257915</v>
      </c>
      <c r="J2409" s="243">
        <v>0.5852985971980128</v>
      </c>
      <c r="K2409" s="243">
        <v>0.14492947107247989</v>
      </c>
      <c r="L2409" s="243">
        <v>17462908.986091964</v>
      </c>
      <c r="M2409" s="243">
        <v>141655</v>
      </c>
      <c r="N2409" s="243">
        <v>123.27774512789499</v>
      </c>
    </row>
    <row r="2410" spans="1:14">
      <c r="A2410" t="str">
        <f t="shared" si="38"/>
        <v>2007_0TOT_8</v>
      </c>
      <c r="B2410" s="243">
        <v>2007</v>
      </c>
      <c r="C2410" s="243" t="s">
        <v>147</v>
      </c>
      <c r="D2410" s="243">
        <v>0</v>
      </c>
      <c r="E2410" s="243">
        <v>8</v>
      </c>
      <c r="F2410" s="243">
        <v>138.14979949735601</v>
      </c>
      <c r="G2410" s="243">
        <v>1130636</v>
      </c>
      <c r="H2410" s="243">
        <v>89058638.255280688</v>
      </c>
      <c r="I2410" s="243">
        <v>78.768620719029542</v>
      </c>
      <c r="J2410" s="243">
        <v>0.73912206420206938</v>
      </c>
      <c r="K2410" s="243">
        <v>0.15382346700405658</v>
      </c>
      <c r="L2410" s="243">
        <v>18534568.465192109</v>
      </c>
      <c r="M2410" s="243">
        <v>141496</v>
      </c>
      <c r="N2410" s="243">
        <v>130.99005247633932</v>
      </c>
    </row>
    <row r="2411" spans="1:14">
      <c r="A2411" t="str">
        <f t="shared" si="38"/>
        <v>2007_0TOT_9</v>
      </c>
      <c r="B2411" s="243">
        <v>2007</v>
      </c>
      <c r="C2411" s="243" t="s">
        <v>147</v>
      </c>
      <c r="D2411" s="243">
        <v>0</v>
      </c>
      <c r="E2411" s="243">
        <v>9</v>
      </c>
      <c r="F2411" s="243">
        <v>150.70887217893383</v>
      </c>
      <c r="G2411" s="243">
        <v>1270918</v>
      </c>
      <c r="H2411" s="243">
        <v>109416596.00770494</v>
      </c>
      <c r="I2411" s="243">
        <v>86.092569314231866</v>
      </c>
      <c r="J2411" s="243">
        <v>0.90807833898564572</v>
      </c>
      <c r="K2411" s="243">
        <v>0.16895627478357633</v>
      </c>
      <c r="L2411" s="243">
        <v>20357957.752424255</v>
      </c>
      <c r="M2411" s="243">
        <v>140282</v>
      </c>
      <c r="N2411" s="243">
        <v>145.1216674443211</v>
      </c>
    </row>
    <row r="2412" spans="1:14">
      <c r="A2412" t="str">
        <f t="shared" si="38"/>
        <v>2007_0TOT_10</v>
      </c>
      <c r="B2412" s="243">
        <v>2007</v>
      </c>
      <c r="C2412" s="243" t="s">
        <v>147</v>
      </c>
      <c r="D2412" s="243">
        <v>0</v>
      </c>
      <c r="E2412" s="243">
        <v>10</v>
      </c>
      <c r="F2412" s="243">
        <v>159.08158729998573</v>
      </c>
      <c r="G2412" s="243">
        <v>1412529</v>
      </c>
      <c r="H2412" s="243">
        <v>131358588.04785773</v>
      </c>
      <c r="I2412" s="243">
        <v>92.995321191888962</v>
      </c>
      <c r="J2412" s="243">
        <v>1.0901809487620924</v>
      </c>
      <c r="K2412" s="243">
        <v>0.18210260977644666</v>
      </c>
      <c r="L2412" s="243">
        <v>21941992.040152788</v>
      </c>
      <c r="M2412" s="243">
        <v>141611</v>
      </c>
      <c r="N2412" s="243">
        <v>154.945534175684</v>
      </c>
    </row>
    <row r="2413" spans="1:14">
      <c r="A2413" t="str">
        <f t="shared" si="38"/>
        <v>2007_0TOT_11</v>
      </c>
      <c r="B2413" s="243">
        <v>2007</v>
      </c>
      <c r="C2413" s="243" t="s">
        <v>147</v>
      </c>
      <c r="D2413" s="243">
        <v>0</v>
      </c>
      <c r="E2413" s="243">
        <v>11</v>
      </c>
      <c r="F2413" s="243">
        <v>161.69806077531442</v>
      </c>
      <c r="G2413" s="243">
        <v>1557108</v>
      </c>
      <c r="H2413" s="243">
        <v>154376495.19692782</v>
      </c>
      <c r="I2413" s="243">
        <v>99.143087824947159</v>
      </c>
      <c r="J2413" s="243">
        <v>1.2812128731091221</v>
      </c>
      <c r="K2413" s="243">
        <v>0.19103192434702976</v>
      </c>
      <c r="L2413" s="243">
        <v>23017907.149070084</v>
      </c>
      <c r="M2413" s="243">
        <v>144579</v>
      </c>
      <c r="N2413" s="243">
        <v>159.20643488383573</v>
      </c>
    </row>
    <row r="2414" spans="1:14">
      <c r="A2414" t="str">
        <f t="shared" si="38"/>
        <v>2007_0TOT_12</v>
      </c>
      <c r="B2414" s="243">
        <v>2007</v>
      </c>
      <c r="C2414" s="243" t="s">
        <v>147</v>
      </c>
      <c r="D2414" s="243">
        <v>0</v>
      </c>
      <c r="E2414" s="243">
        <v>12</v>
      </c>
      <c r="F2414" s="243">
        <v>172.687249371695</v>
      </c>
      <c r="G2414" s="243">
        <v>1694903</v>
      </c>
      <c r="H2414" s="243">
        <v>177264199.79014152</v>
      </c>
      <c r="I2414" s="243">
        <v>104.58663403754758</v>
      </c>
      <c r="J2414" s="243">
        <v>1.4711642107356011</v>
      </c>
      <c r="K2414" s="243">
        <v>0.18995133762647898</v>
      </c>
      <c r="L2414" s="243">
        <v>22887704.593213707</v>
      </c>
      <c r="M2414" s="243">
        <v>137795</v>
      </c>
      <c r="N2414" s="243">
        <v>166.09967410438483</v>
      </c>
    </row>
    <row r="2415" spans="1:14">
      <c r="A2415" t="str">
        <f t="shared" si="38"/>
        <v>2007_0TOT_13</v>
      </c>
      <c r="B2415" s="243">
        <v>2007</v>
      </c>
      <c r="C2415" s="243" t="s">
        <v>147</v>
      </c>
      <c r="D2415" s="243">
        <v>0</v>
      </c>
      <c r="E2415" s="243">
        <v>13</v>
      </c>
      <c r="F2415" s="243">
        <v>185.24632205327285</v>
      </c>
      <c r="G2415" s="243">
        <v>1838022</v>
      </c>
      <c r="H2415" s="243">
        <v>202844626.38711879</v>
      </c>
      <c r="I2415" s="243">
        <v>110.36028207884279</v>
      </c>
      <c r="J2415" s="243">
        <v>1.6834631867802552</v>
      </c>
      <c r="K2415" s="243">
        <v>0.21229897604465409</v>
      </c>
      <c r="L2415" s="243">
        <v>25580426.596977264</v>
      </c>
      <c r="M2415" s="243">
        <v>143119</v>
      </c>
      <c r="N2415" s="243">
        <v>178.7353642561593</v>
      </c>
    </row>
    <row r="2416" spans="1:14">
      <c r="A2416" t="str">
        <f t="shared" si="38"/>
        <v>2007_0TOT_14</v>
      </c>
      <c r="B2416" s="243">
        <v>2007</v>
      </c>
      <c r="C2416" s="243" t="s">
        <v>147</v>
      </c>
      <c r="D2416" s="243">
        <v>0</v>
      </c>
      <c r="E2416" s="243">
        <v>14</v>
      </c>
      <c r="F2416" s="243">
        <v>188.38609022366728</v>
      </c>
      <c r="G2416" s="243">
        <v>1977803</v>
      </c>
      <c r="H2416" s="243">
        <v>229135157.96160451</v>
      </c>
      <c r="I2416" s="243">
        <v>115.85337769312945</v>
      </c>
      <c r="J2416" s="243">
        <v>1.9016555187874356</v>
      </c>
      <c r="K2416" s="243">
        <v>0.21819233200718036</v>
      </c>
      <c r="L2416" s="243">
        <v>26290531.574485719</v>
      </c>
      <c r="M2416" s="243">
        <v>139781</v>
      </c>
      <c r="N2416" s="243">
        <v>188.08372793502494</v>
      </c>
    </row>
    <row r="2417" spans="1:14">
      <c r="A2417" t="str">
        <f t="shared" si="38"/>
        <v>2007_0TOT_15</v>
      </c>
      <c r="B2417" s="243">
        <v>2007</v>
      </c>
      <c r="C2417" s="243" t="s">
        <v>147</v>
      </c>
      <c r="D2417" s="243">
        <v>0</v>
      </c>
      <c r="E2417" s="243">
        <v>15</v>
      </c>
      <c r="F2417" s="243">
        <v>195.60755701557454</v>
      </c>
      <c r="G2417" s="243">
        <v>2121221</v>
      </c>
      <c r="H2417" s="243">
        <v>256488523.81462201</v>
      </c>
      <c r="I2417" s="243">
        <v>120.91551225196338</v>
      </c>
      <c r="J2417" s="243">
        <v>2.1286686039662661</v>
      </c>
      <c r="K2417" s="243">
        <v>0.22701308517883056</v>
      </c>
      <c r="L2417" s="243">
        <v>27353365.853017509</v>
      </c>
      <c r="M2417" s="243">
        <v>143418</v>
      </c>
      <c r="N2417" s="243">
        <v>190.72477550249974</v>
      </c>
    </row>
    <row r="2418" spans="1:14">
      <c r="A2418" t="str">
        <f t="shared" si="38"/>
        <v>2007_0TOT_16</v>
      </c>
      <c r="B2418" s="243">
        <v>2007</v>
      </c>
      <c r="C2418" s="243" t="s">
        <v>147</v>
      </c>
      <c r="D2418" s="243">
        <v>0</v>
      </c>
      <c r="E2418" s="243">
        <v>16</v>
      </c>
      <c r="F2418" s="243">
        <v>205.13152046577105</v>
      </c>
      <c r="G2418" s="243">
        <v>2260526</v>
      </c>
      <c r="H2418" s="243">
        <v>284444869.92508507</v>
      </c>
      <c r="I2418" s="243">
        <v>125.83127551954061</v>
      </c>
      <c r="J2418" s="243">
        <v>2.3606859876756756</v>
      </c>
      <c r="K2418" s="243">
        <v>0.2320173837094095</v>
      </c>
      <c r="L2418" s="243">
        <v>27956346.110463053</v>
      </c>
      <c r="M2418" s="243">
        <v>139305</v>
      </c>
      <c r="N2418" s="243">
        <v>200.684441408873</v>
      </c>
    </row>
    <row r="2419" spans="1:14">
      <c r="A2419" t="str">
        <f t="shared" si="38"/>
        <v>2007_0TOT_17</v>
      </c>
      <c r="B2419" s="243">
        <v>2007</v>
      </c>
      <c r="C2419" s="243" t="s">
        <v>147</v>
      </c>
      <c r="D2419" s="243">
        <v>0</v>
      </c>
      <c r="E2419" s="243">
        <v>17</v>
      </c>
      <c r="F2419" s="243">
        <v>212.24832831866516</v>
      </c>
      <c r="G2419" s="243">
        <v>2404205</v>
      </c>
      <c r="H2419" s="243">
        <v>314455580.3243956</v>
      </c>
      <c r="I2419" s="243">
        <v>130.79399648715295</v>
      </c>
      <c r="J2419" s="243">
        <v>2.6097531040504718</v>
      </c>
      <c r="K2419" s="243">
        <v>0.24906711637479617</v>
      </c>
      <c r="L2419" s="243">
        <v>30010710.399310529</v>
      </c>
      <c r="M2419" s="243">
        <v>143679</v>
      </c>
      <c r="N2419" s="243">
        <v>208.87332455898587</v>
      </c>
    </row>
    <row r="2420" spans="1:14">
      <c r="A2420" t="str">
        <f t="shared" si="38"/>
        <v>2007_0TOT_18</v>
      </c>
      <c r="B2420" s="243">
        <v>2007</v>
      </c>
      <c r="C2420" s="243" t="s">
        <v>147</v>
      </c>
      <c r="D2420" s="243">
        <v>0</v>
      </c>
      <c r="E2420" s="243">
        <v>18</v>
      </c>
      <c r="F2420" s="243">
        <v>221.87695070787481</v>
      </c>
      <c r="G2420" s="243">
        <v>2542388</v>
      </c>
      <c r="H2420" s="243">
        <v>344647953.5097335</v>
      </c>
      <c r="I2420" s="243">
        <v>135.56072224606689</v>
      </c>
      <c r="J2420" s="243">
        <v>2.8603278897095485</v>
      </c>
      <c r="K2420" s="243">
        <v>0.25057478565907676</v>
      </c>
      <c r="L2420" s="243">
        <v>30192373.185337901</v>
      </c>
      <c r="M2420" s="243">
        <v>138183</v>
      </c>
      <c r="N2420" s="243">
        <v>218.49556881336997</v>
      </c>
    </row>
    <row r="2421" spans="1:14">
      <c r="A2421" t="str">
        <f t="shared" si="38"/>
        <v>2007_0TOT_19</v>
      </c>
      <c r="B2421" s="243">
        <v>2007</v>
      </c>
      <c r="C2421" s="243" t="s">
        <v>147</v>
      </c>
      <c r="D2421" s="243">
        <v>0</v>
      </c>
      <c r="E2421" s="243">
        <v>19</v>
      </c>
      <c r="F2421" s="243">
        <v>232.34284460918965</v>
      </c>
      <c r="G2421" s="243">
        <v>2684005</v>
      </c>
      <c r="H2421" s="243">
        <v>376838670.0954532</v>
      </c>
      <c r="I2421" s="243">
        <v>140.40162745429058</v>
      </c>
      <c r="J2421" s="243">
        <v>3.1274874753162836</v>
      </c>
      <c r="K2421" s="243">
        <v>0.26715958560673503</v>
      </c>
      <c r="L2421" s="243">
        <v>32190716.585719705</v>
      </c>
      <c r="M2421" s="243">
        <v>141617</v>
      </c>
      <c r="N2421" s="243">
        <v>227.30827927240165</v>
      </c>
    </row>
    <row r="2422" spans="1:14">
      <c r="A2422" t="str">
        <f t="shared" si="38"/>
        <v>2007_0TOT_20</v>
      </c>
      <c r="B2422" s="243">
        <v>2007</v>
      </c>
      <c r="C2422" s="243" t="s">
        <v>147</v>
      </c>
      <c r="D2422" s="243">
        <v>0</v>
      </c>
      <c r="E2422" s="243">
        <v>20</v>
      </c>
      <c r="F2422" s="243">
        <v>238.62238094997858</v>
      </c>
      <c r="G2422" s="243">
        <v>2825075</v>
      </c>
      <c r="H2422" s="243">
        <v>410271268.12647235</v>
      </c>
      <c r="I2422" s="243">
        <v>145.22491194976146</v>
      </c>
      <c r="J2422" s="243">
        <v>3.4049537756373502</v>
      </c>
      <c r="K2422" s="243">
        <v>0.27746630032106667</v>
      </c>
      <c r="L2422" s="243">
        <v>33432598.031019151</v>
      </c>
      <c r="M2422" s="243">
        <v>141070</v>
      </c>
      <c r="N2422" s="243">
        <v>236.99296824994082</v>
      </c>
    </row>
    <row r="2423" spans="1:14">
      <c r="A2423" t="str">
        <f t="shared" si="38"/>
        <v>2007_0TOT_21</v>
      </c>
      <c r="B2423" s="243">
        <v>2007</v>
      </c>
      <c r="C2423" s="243" t="s">
        <v>147</v>
      </c>
      <c r="D2423" s="243">
        <v>0</v>
      </c>
      <c r="E2423" s="243">
        <v>21</v>
      </c>
      <c r="F2423" s="243">
        <v>242.80873851050453</v>
      </c>
      <c r="G2423" s="243">
        <v>2966048</v>
      </c>
      <c r="H2423" s="243">
        <v>444019948.37149513</v>
      </c>
      <c r="I2423" s="243">
        <v>149.70086403574558</v>
      </c>
      <c r="J2423" s="243">
        <v>3.685043328941493</v>
      </c>
      <c r="K2423" s="243">
        <v>0.28008955330414276</v>
      </c>
      <c r="L2423" s="243">
        <v>33748680.245022774</v>
      </c>
      <c r="M2423" s="243">
        <v>140973</v>
      </c>
      <c r="N2423" s="243">
        <v>239.39818436879952</v>
      </c>
    </row>
    <row r="2424" spans="1:14">
      <c r="A2424" t="str">
        <f t="shared" si="38"/>
        <v>2007_0TOT_22</v>
      </c>
      <c r="B2424" s="243">
        <v>2007</v>
      </c>
      <c r="C2424" s="243" t="s">
        <v>147</v>
      </c>
      <c r="D2424" s="243">
        <v>0</v>
      </c>
      <c r="E2424" s="243">
        <v>22</v>
      </c>
      <c r="F2424" s="243">
        <v>251.18145363155637</v>
      </c>
      <c r="G2424" s="243">
        <v>3108207</v>
      </c>
      <c r="H2424" s="243">
        <v>479165846.22963476</v>
      </c>
      <c r="I2424" s="243">
        <v>154.16149768327358</v>
      </c>
      <c r="J2424" s="243">
        <v>3.976728774419354</v>
      </c>
      <c r="K2424" s="243">
        <v>0.29168544547786102</v>
      </c>
      <c r="L2424" s="243">
        <v>35145897.858139634</v>
      </c>
      <c r="M2424" s="243">
        <v>142159</v>
      </c>
      <c r="N2424" s="243">
        <v>247.22949555173878</v>
      </c>
    </row>
    <row r="2425" spans="1:14">
      <c r="A2425" t="str">
        <f t="shared" si="38"/>
        <v>2007_0TOT_23</v>
      </c>
      <c r="B2425" s="243">
        <v>2007</v>
      </c>
      <c r="C2425" s="243" t="s">
        <v>147</v>
      </c>
      <c r="D2425" s="243">
        <v>0</v>
      </c>
      <c r="E2425" s="243">
        <v>23</v>
      </c>
      <c r="F2425" s="243">
        <v>251.18145363155639</v>
      </c>
      <c r="G2425" s="243">
        <v>3250140</v>
      </c>
      <c r="H2425" s="243">
        <v>514816783.48792249</v>
      </c>
      <c r="I2425" s="243">
        <v>158.39834083698625</v>
      </c>
      <c r="J2425" s="243">
        <v>4.2726056803917141</v>
      </c>
      <c r="K2425" s="243">
        <v>0.29587690597236005</v>
      </c>
      <c r="L2425" s="243">
        <v>35650937.258287728</v>
      </c>
      <c r="M2425" s="243">
        <v>141933</v>
      </c>
      <c r="N2425" s="243">
        <v>251.18145363155662</v>
      </c>
    </row>
    <row r="2426" spans="1:14">
      <c r="A2426" t="str">
        <f t="shared" si="38"/>
        <v>2007_0TOT_24</v>
      </c>
      <c r="B2426" s="243">
        <v>2007</v>
      </c>
      <c r="C2426" s="243" t="s">
        <v>147</v>
      </c>
      <c r="D2426" s="243">
        <v>0</v>
      </c>
      <c r="E2426" s="243">
        <v>24</v>
      </c>
      <c r="F2426" s="243">
        <v>261.64734753287127</v>
      </c>
      <c r="G2426" s="243">
        <v>3390097</v>
      </c>
      <c r="H2426" s="243">
        <v>550460354.9846437</v>
      </c>
      <c r="I2426" s="243">
        <v>162.37303976394884</v>
      </c>
      <c r="J2426" s="243">
        <v>4.5684214558886911</v>
      </c>
      <c r="K2426" s="243">
        <v>0.29581577549697702</v>
      </c>
      <c r="L2426" s="243">
        <v>35643571.496721208</v>
      </c>
      <c r="M2426" s="243">
        <v>139957</v>
      </c>
      <c r="N2426" s="243">
        <v>254.67516091886228</v>
      </c>
    </row>
    <row r="2427" spans="1:14">
      <c r="A2427" t="str">
        <f t="shared" si="38"/>
        <v>2007_0TOT_25</v>
      </c>
      <c r="B2427" s="243">
        <v>2007</v>
      </c>
      <c r="C2427" s="243" t="s">
        <v>147</v>
      </c>
      <c r="D2427" s="243">
        <v>0</v>
      </c>
      <c r="E2427" s="243">
        <v>25</v>
      </c>
      <c r="F2427" s="243">
        <v>272.11324143418614</v>
      </c>
      <c r="G2427" s="243">
        <v>3531980</v>
      </c>
      <c r="H2427" s="243">
        <v>588507755.34976149</v>
      </c>
      <c r="I2427" s="243">
        <v>166.62261829052301</v>
      </c>
      <c r="J2427" s="243">
        <v>4.8841872664412795</v>
      </c>
      <c r="K2427" s="243">
        <v>0.31576581055258846</v>
      </c>
      <c r="L2427" s="243">
        <v>38047400.365117788</v>
      </c>
      <c r="M2427" s="243">
        <v>141883</v>
      </c>
      <c r="N2427" s="243">
        <v>268.16038824325528</v>
      </c>
    </row>
    <row r="2428" spans="1:14">
      <c r="A2428" t="str">
        <f t="shared" si="38"/>
        <v>2007_0TOT_26</v>
      </c>
      <c r="B2428" s="243">
        <v>2007</v>
      </c>
      <c r="C2428" s="243" t="s">
        <v>147</v>
      </c>
      <c r="D2428" s="243">
        <v>0</v>
      </c>
      <c r="E2428" s="243">
        <v>26</v>
      </c>
      <c r="F2428" s="243">
        <v>282.57913533550095</v>
      </c>
      <c r="G2428" s="243">
        <v>3671777</v>
      </c>
      <c r="H2428" s="243">
        <v>627375000.25573838</v>
      </c>
      <c r="I2428" s="243">
        <v>170.86413479242839</v>
      </c>
      <c r="J2428" s="243">
        <v>5.2067571916899356</v>
      </c>
      <c r="K2428" s="243">
        <v>0.32256992524865602</v>
      </c>
      <c r="L2428" s="243">
        <v>38867244.905976892</v>
      </c>
      <c r="M2428" s="243">
        <v>139797</v>
      </c>
      <c r="N2428" s="243">
        <v>278.02631605811922</v>
      </c>
    </row>
    <row r="2429" spans="1:14">
      <c r="A2429" t="str">
        <f t="shared" si="38"/>
        <v>2007_0TOT_27</v>
      </c>
      <c r="B2429" s="243">
        <v>2007</v>
      </c>
      <c r="C2429" s="243" t="s">
        <v>147</v>
      </c>
      <c r="D2429" s="243">
        <v>0</v>
      </c>
      <c r="E2429" s="243">
        <v>27</v>
      </c>
      <c r="F2429" s="243">
        <v>291.99843984668428</v>
      </c>
      <c r="G2429" s="243">
        <v>3814005</v>
      </c>
      <c r="H2429" s="243">
        <v>667923019.5283196</v>
      </c>
      <c r="I2429" s="243">
        <v>175.12379232023019</v>
      </c>
      <c r="J2429" s="243">
        <v>5.5432763243780938</v>
      </c>
      <c r="K2429" s="243">
        <v>0.33651913268815825</v>
      </c>
      <c r="L2429" s="243">
        <v>40548019.27258122</v>
      </c>
      <c r="M2429" s="243">
        <v>142228</v>
      </c>
      <c r="N2429" s="243">
        <v>285.09167866089109</v>
      </c>
    </row>
    <row r="2430" spans="1:14">
      <c r="A2430" t="str">
        <f t="shared" si="38"/>
        <v>2007_0TOT_28</v>
      </c>
      <c r="B2430" s="243">
        <v>2007</v>
      </c>
      <c r="C2430" s="243" t="s">
        <v>147</v>
      </c>
      <c r="D2430" s="243">
        <v>0</v>
      </c>
      <c r="E2430" s="243">
        <v>28</v>
      </c>
      <c r="F2430" s="243">
        <v>301.41774435786766</v>
      </c>
      <c r="G2430" s="243">
        <v>3954272</v>
      </c>
      <c r="H2430" s="243">
        <v>709267894.72671652</v>
      </c>
      <c r="I2430" s="243">
        <v>179.36750297569731</v>
      </c>
      <c r="J2430" s="243">
        <v>5.8864087829411931</v>
      </c>
      <c r="K2430" s="243">
        <v>0.34313245856309926</v>
      </c>
      <c r="L2430" s="243">
        <v>41344875.198396921</v>
      </c>
      <c r="M2430" s="243">
        <v>140267</v>
      </c>
      <c r="N2430" s="243">
        <v>294.75839077186311</v>
      </c>
    </row>
    <row r="2431" spans="1:14">
      <c r="A2431" t="str">
        <f t="shared" si="38"/>
        <v>2007_0TOT_29</v>
      </c>
      <c r="B2431" s="243">
        <v>2007</v>
      </c>
      <c r="C2431" s="243" t="s">
        <v>147</v>
      </c>
      <c r="D2431" s="243">
        <v>0</v>
      </c>
      <c r="E2431" s="243">
        <v>29</v>
      </c>
      <c r="F2431" s="243">
        <v>307.38330388161711</v>
      </c>
      <c r="G2431" s="243">
        <v>4095281</v>
      </c>
      <c r="H2431" s="243">
        <v>751911479.30538714</v>
      </c>
      <c r="I2431" s="243">
        <v>183.60436788229848</v>
      </c>
      <c r="J2431" s="243">
        <v>6.2403195868366668</v>
      </c>
      <c r="K2431" s="243">
        <v>0.35391080389547369</v>
      </c>
      <c r="L2431" s="243">
        <v>42643584.578670621</v>
      </c>
      <c r="M2431" s="243">
        <v>141009</v>
      </c>
      <c r="N2431" s="243">
        <v>302.41746681893085</v>
      </c>
    </row>
    <row r="2432" spans="1:14">
      <c r="A2432" t="str">
        <f t="shared" si="38"/>
        <v>2007_0TOT_30</v>
      </c>
      <c r="B2432" s="243">
        <v>2007</v>
      </c>
      <c r="C2432" s="243" t="s">
        <v>147</v>
      </c>
      <c r="D2432" s="243">
        <v>0</v>
      </c>
      <c r="E2432" s="243">
        <v>30</v>
      </c>
      <c r="F2432" s="243">
        <v>313.97681703944551</v>
      </c>
      <c r="G2432" s="243">
        <v>4237364</v>
      </c>
      <c r="H2432" s="243">
        <v>796226610.43313682</v>
      </c>
      <c r="I2432" s="243">
        <v>187.90611579112317</v>
      </c>
      <c r="J2432" s="243">
        <v>6.6081030139831691</v>
      </c>
      <c r="K2432" s="243">
        <v>0.36778342714650236</v>
      </c>
      <c r="L2432" s="243">
        <v>44315131.127749681</v>
      </c>
      <c r="M2432" s="243">
        <v>142083</v>
      </c>
      <c r="N2432" s="243">
        <v>311.89608276676086</v>
      </c>
    </row>
    <row r="2433" spans="1:14">
      <c r="A2433" t="str">
        <f t="shared" si="38"/>
        <v>2007_0TOT_31</v>
      </c>
      <c r="B2433" s="243">
        <v>2007</v>
      </c>
      <c r="C2433" s="243" t="s">
        <v>147</v>
      </c>
      <c r="D2433" s="243">
        <v>0</v>
      </c>
      <c r="E2433" s="243">
        <v>31</v>
      </c>
      <c r="F2433" s="243">
        <v>318.16317459997146</v>
      </c>
      <c r="G2433" s="243">
        <v>4377785</v>
      </c>
      <c r="H2433" s="243">
        <v>840538079.96025467</v>
      </c>
      <c r="I2433" s="243">
        <v>192.0007675023453</v>
      </c>
      <c r="J2433" s="243">
        <v>6.9758560525017925</v>
      </c>
      <c r="K2433" s="243">
        <v>0.3677530385186234</v>
      </c>
      <c r="L2433" s="243">
        <v>44311469.527117848</v>
      </c>
      <c r="M2433" s="243">
        <v>140421</v>
      </c>
      <c r="N2433" s="243">
        <v>315.56155793733024</v>
      </c>
    </row>
    <row r="2434" spans="1:14">
      <c r="A2434" t="str">
        <f t="shared" si="38"/>
        <v>2007_0TOT_32</v>
      </c>
      <c r="B2434" s="243">
        <v>2007</v>
      </c>
      <c r="C2434" s="243" t="s">
        <v>147</v>
      </c>
      <c r="D2434" s="243">
        <v>0</v>
      </c>
      <c r="E2434" s="243">
        <v>32</v>
      </c>
      <c r="F2434" s="243">
        <v>326.53588972102335</v>
      </c>
      <c r="G2434" s="243">
        <v>4519956</v>
      </c>
      <c r="H2434" s="243">
        <v>886513855.30045462</v>
      </c>
      <c r="I2434" s="243">
        <v>196.13329317817576</v>
      </c>
      <c r="J2434" s="243">
        <v>7.3574216214175543</v>
      </c>
      <c r="K2434" s="243">
        <v>0.38156556891576177</v>
      </c>
      <c r="L2434" s="243">
        <v>45975775.340199947</v>
      </c>
      <c r="M2434" s="243">
        <v>142171</v>
      </c>
      <c r="N2434" s="243">
        <v>323.38363899951429</v>
      </c>
    </row>
    <row r="2435" spans="1:14">
      <c r="A2435" t="str">
        <f t="shared" si="38"/>
        <v>2007_0TOT_33</v>
      </c>
      <c r="B2435" s="243">
        <v>2007</v>
      </c>
      <c r="C2435" s="243" t="s">
        <v>147</v>
      </c>
      <c r="D2435" s="243">
        <v>0</v>
      </c>
      <c r="E2435" s="243">
        <v>33</v>
      </c>
      <c r="F2435" s="243">
        <v>334.90860484207519</v>
      </c>
      <c r="G2435" s="243">
        <v>4660019</v>
      </c>
      <c r="H2435" s="243">
        <v>933080651.51067305</v>
      </c>
      <c r="I2435" s="243">
        <v>200.23108307298168</v>
      </c>
      <c r="J2435" s="243">
        <v>7.7438922346276415</v>
      </c>
      <c r="K2435" s="243">
        <v>0.38647061321008724</v>
      </c>
      <c r="L2435" s="243">
        <v>46566796.21021843</v>
      </c>
      <c r="M2435" s="243">
        <v>140063</v>
      </c>
      <c r="N2435" s="243">
        <v>332.47036126756126</v>
      </c>
    </row>
    <row r="2436" spans="1:14">
      <c r="A2436" t="str">
        <f t="shared" ref="A2436:A2499" si="39">B2436&amp;"_"&amp;D2436&amp;C2436&amp;"_"&amp;E2436</f>
        <v>2007_0TOT_34</v>
      </c>
      <c r="B2436" s="243">
        <v>2007</v>
      </c>
      <c r="C2436" s="243" t="s">
        <v>147</v>
      </c>
      <c r="D2436" s="243">
        <v>0</v>
      </c>
      <c r="E2436" s="243">
        <v>34</v>
      </c>
      <c r="F2436" s="243">
        <v>345.37449874339001</v>
      </c>
      <c r="G2436" s="243">
        <v>4801678</v>
      </c>
      <c r="H2436" s="243">
        <v>981032579.26490963</v>
      </c>
      <c r="I2436" s="243">
        <v>204.31036384882736</v>
      </c>
      <c r="J2436" s="243">
        <v>8.1418584344092597</v>
      </c>
      <c r="K2436" s="243">
        <v>0.39796619978161818</v>
      </c>
      <c r="L2436" s="243">
        <v>47951927.754236579</v>
      </c>
      <c r="M2436" s="243">
        <v>141659</v>
      </c>
      <c r="N2436" s="243">
        <v>338.50251487188655</v>
      </c>
    </row>
    <row r="2437" spans="1:14">
      <c r="A2437" t="str">
        <f t="shared" si="39"/>
        <v>2007_0TOT_35</v>
      </c>
      <c r="B2437" s="243">
        <v>2007</v>
      </c>
      <c r="C2437" s="243" t="s">
        <v>147</v>
      </c>
      <c r="D2437" s="243">
        <v>0</v>
      </c>
      <c r="E2437" s="243">
        <v>35</v>
      </c>
      <c r="F2437" s="243">
        <v>355.84039264470488</v>
      </c>
      <c r="G2437" s="243">
        <v>4944611</v>
      </c>
      <c r="H2437" s="243">
        <v>1030954271.5688596</v>
      </c>
      <c r="I2437" s="243">
        <v>208.5005820617354</v>
      </c>
      <c r="J2437" s="243">
        <v>8.5561722504187721</v>
      </c>
      <c r="K2437" s="243">
        <v>0.41431381600951234</v>
      </c>
      <c r="L2437" s="243">
        <v>49921692.303949952</v>
      </c>
      <c r="M2437" s="243">
        <v>142933</v>
      </c>
      <c r="N2437" s="243">
        <v>349.26638567685524</v>
      </c>
    </row>
    <row r="2438" spans="1:14">
      <c r="A2438" t="str">
        <f t="shared" si="39"/>
        <v>2007_0TOT_36</v>
      </c>
      <c r="B2438" s="243">
        <v>2007</v>
      </c>
      <c r="C2438" s="243" t="s">
        <v>147</v>
      </c>
      <c r="D2438" s="243">
        <v>0</v>
      </c>
      <c r="E2438" s="243">
        <v>36</v>
      </c>
      <c r="F2438" s="243">
        <v>364.21310776575677</v>
      </c>
      <c r="G2438" s="243">
        <v>5084829</v>
      </c>
      <c r="H2438" s="243">
        <v>1081424008.4543152</v>
      </c>
      <c r="I2438" s="243">
        <v>212.67657348050744</v>
      </c>
      <c r="J2438" s="243">
        <v>8.9750344387175183</v>
      </c>
      <c r="K2438" s="243">
        <v>0.41886218829874622</v>
      </c>
      <c r="L2438" s="243">
        <v>50469736.885455608</v>
      </c>
      <c r="M2438" s="243">
        <v>140218</v>
      </c>
      <c r="N2438" s="243">
        <v>359.93764627548251</v>
      </c>
    </row>
    <row r="2439" spans="1:14">
      <c r="A2439" t="str">
        <f t="shared" si="39"/>
        <v>2007_0TOT_37</v>
      </c>
      <c r="B2439" s="243">
        <v>2007</v>
      </c>
      <c r="C2439" s="243" t="s">
        <v>147</v>
      </c>
      <c r="D2439" s="243">
        <v>0</v>
      </c>
      <c r="E2439" s="243">
        <v>37</v>
      </c>
      <c r="F2439" s="243">
        <v>374.26036591101905</v>
      </c>
      <c r="G2439" s="243">
        <v>5225418</v>
      </c>
      <c r="H2439" s="243">
        <v>1133295402.2372158</v>
      </c>
      <c r="I2439" s="243">
        <v>216.88129107321475</v>
      </c>
      <c r="J2439" s="243">
        <v>9.4055293620281439</v>
      </c>
      <c r="K2439" s="243">
        <v>0.43049492331062567</v>
      </c>
      <c r="L2439" s="243">
        <v>51871393.782900572</v>
      </c>
      <c r="M2439" s="243">
        <v>140589</v>
      </c>
      <c r="N2439" s="243">
        <v>368.95769784905343</v>
      </c>
    </row>
    <row r="2440" spans="1:14">
      <c r="A2440" t="str">
        <f t="shared" si="39"/>
        <v>2007_0TOT_38</v>
      </c>
      <c r="B2440" s="243">
        <v>2007</v>
      </c>
      <c r="C2440" s="243" t="s">
        <v>147</v>
      </c>
      <c r="D2440" s="243">
        <v>0</v>
      </c>
      <c r="E2440" s="243">
        <v>38</v>
      </c>
      <c r="F2440" s="243">
        <v>376.77218044733456</v>
      </c>
      <c r="G2440" s="243">
        <v>5368012</v>
      </c>
      <c r="H2440" s="243">
        <v>1187018084.0044858</v>
      </c>
      <c r="I2440" s="243">
        <v>221.1280608173912</v>
      </c>
      <c r="J2440" s="243">
        <v>9.8513886320573611</v>
      </c>
      <c r="K2440" s="243">
        <v>0.44585927002921721</v>
      </c>
      <c r="L2440" s="243">
        <v>53722681.767270088</v>
      </c>
      <c r="M2440" s="243">
        <v>142594</v>
      </c>
      <c r="N2440" s="243">
        <v>376.75275093811865</v>
      </c>
    </row>
    <row r="2441" spans="1:14">
      <c r="A2441" t="str">
        <f t="shared" si="39"/>
        <v>2007_0TOT_39</v>
      </c>
      <c r="B2441" s="243">
        <v>2007</v>
      </c>
      <c r="C2441" s="243" t="s">
        <v>147</v>
      </c>
      <c r="D2441" s="243">
        <v>0</v>
      </c>
      <c r="E2441" s="243">
        <v>39</v>
      </c>
      <c r="F2441" s="243">
        <v>382.10978633700518</v>
      </c>
      <c r="G2441" s="243">
        <v>5507224</v>
      </c>
      <c r="H2441" s="243">
        <v>1239563741.49489</v>
      </c>
      <c r="I2441" s="243">
        <v>225.07959391063264</v>
      </c>
      <c r="J2441" s="243">
        <v>10.287479454800875</v>
      </c>
      <c r="K2441" s="243">
        <v>0.43609082274351429</v>
      </c>
      <c r="L2441" s="243">
        <v>52545657.490404129</v>
      </c>
      <c r="M2441" s="243">
        <v>139212</v>
      </c>
      <c r="N2441" s="243">
        <v>377.45063277881309</v>
      </c>
    </row>
    <row r="2442" spans="1:14">
      <c r="A2442" t="str">
        <f t="shared" si="39"/>
        <v>2007_0TOT_40</v>
      </c>
      <c r="B2442" s="243">
        <v>2007</v>
      </c>
      <c r="C2442" s="243" t="s">
        <v>147</v>
      </c>
      <c r="D2442" s="243">
        <v>0</v>
      </c>
      <c r="E2442" s="243">
        <v>40</v>
      </c>
      <c r="F2442" s="243">
        <v>397.18067355489853</v>
      </c>
      <c r="G2442" s="243">
        <v>5650459</v>
      </c>
      <c r="H2442" s="243">
        <v>1295492304.2302206</v>
      </c>
      <c r="I2442" s="243">
        <v>229.27204749741932</v>
      </c>
      <c r="J2442" s="243">
        <v>10.751645935971402</v>
      </c>
      <c r="K2442" s="243">
        <v>0.46416648117052617</v>
      </c>
      <c r="L2442" s="243">
        <v>55928562.735330582</v>
      </c>
      <c r="M2442" s="243">
        <v>143235</v>
      </c>
      <c r="N2442" s="243">
        <v>390.46715352623715</v>
      </c>
    </row>
    <row r="2443" spans="1:14">
      <c r="A2443" t="str">
        <f t="shared" si="39"/>
        <v>2007_0TOT_41</v>
      </c>
      <c r="B2443" s="243">
        <v>2007</v>
      </c>
      <c r="C2443" s="243" t="s">
        <v>147</v>
      </c>
      <c r="D2443" s="243">
        <v>0</v>
      </c>
      <c r="E2443" s="243">
        <v>41</v>
      </c>
      <c r="F2443" s="243">
        <v>408.16986215127912</v>
      </c>
      <c r="G2443" s="243">
        <v>5789701</v>
      </c>
      <c r="H2443" s="243">
        <v>1351679320.6784523</v>
      </c>
      <c r="I2443" s="243">
        <v>233.46271606745361</v>
      </c>
      <c r="J2443" s="243">
        <v>11.217957395389099</v>
      </c>
      <c r="K2443" s="243">
        <v>0.4663114594176978</v>
      </c>
      <c r="L2443" s="243">
        <v>56187016.448231697</v>
      </c>
      <c r="M2443" s="243">
        <v>139242</v>
      </c>
      <c r="N2443" s="243">
        <v>403.52060763441847</v>
      </c>
    </row>
    <row r="2444" spans="1:14">
      <c r="A2444" t="str">
        <f t="shared" si="39"/>
        <v>2007_0TOT_42</v>
      </c>
      <c r="B2444" s="243">
        <v>2007</v>
      </c>
      <c r="C2444" s="243" t="s">
        <v>147</v>
      </c>
      <c r="D2444" s="243">
        <v>0</v>
      </c>
      <c r="E2444" s="243">
        <v>42</v>
      </c>
      <c r="F2444" s="243">
        <v>417.5891666624625</v>
      </c>
      <c r="G2444" s="243">
        <v>5930972</v>
      </c>
      <c r="H2444" s="243">
        <v>1409850041.4377139</v>
      </c>
      <c r="I2444" s="243">
        <v>237.7097786733294</v>
      </c>
      <c r="J2444" s="243">
        <v>11.70073216093699</v>
      </c>
      <c r="K2444" s="243">
        <v>0.48277476554789089</v>
      </c>
      <c r="L2444" s="243">
        <v>58170720.759261608</v>
      </c>
      <c r="M2444" s="243">
        <v>141271</v>
      </c>
      <c r="N2444" s="243">
        <v>411.76689312924526</v>
      </c>
    </row>
    <row r="2445" spans="1:14">
      <c r="A2445" t="str">
        <f t="shared" si="39"/>
        <v>2007_0TOT_43</v>
      </c>
      <c r="B2445" s="243">
        <v>2007</v>
      </c>
      <c r="C2445" s="243" t="s">
        <v>147</v>
      </c>
      <c r="D2445" s="243">
        <v>0</v>
      </c>
      <c r="E2445" s="243">
        <v>43</v>
      </c>
      <c r="F2445" s="243">
        <v>422.92677255213312</v>
      </c>
      <c r="G2445" s="243">
        <v>6072462</v>
      </c>
      <c r="H2445" s="243">
        <v>1469190158.9742265</v>
      </c>
      <c r="I2445" s="243">
        <v>241.94307991951641</v>
      </c>
      <c r="J2445" s="243">
        <v>12.193212071059353</v>
      </c>
      <c r="K2445" s="243">
        <v>0.4924799101223627</v>
      </c>
      <c r="L2445" s="243">
        <v>59340117.536512613</v>
      </c>
      <c r="M2445" s="243">
        <v>141490</v>
      </c>
      <c r="N2445" s="243">
        <v>419.39442742605564</v>
      </c>
    </row>
    <row r="2446" spans="1:14">
      <c r="A2446" t="str">
        <f t="shared" si="39"/>
        <v>2007_0TOT_44</v>
      </c>
      <c r="B2446" s="243">
        <v>2007</v>
      </c>
      <c r="C2446" s="243" t="s">
        <v>147</v>
      </c>
      <c r="D2446" s="243">
        <v>0</v>
      </c>
      <c r="E2446" s="243">
        <v>44</v>
      </c>
      <c r="F2446" s="243">
        <v>435.38118629469773</v>
      </c>
      <c r="G2446" s="243">
        <v>6213579</v>
      </c>
      <c r="H2446" s="243">
        <v>1529676957.2696154</v>
      </c>
      <c r="I2446" s="243">
        <v>246.18290960324401</v>
      </c>
      <c r="J2446" s="243">
        <v>12.695208599289574</v>
      </c>
      <c r="K2446" s="243">
        <v>0.50199652823022056</v>
      </c>
      <c r="L2446" s="243">
        <v>60486798.295388937</v>
      </c>
      <c r="M2446" s="243">
        <v>141117</v>
      </c>
      <c r="N2446" s="243">
        <v>428.62871443829545</v>
      </c>
    </row>
    <row r="2447" spans="1:14">
      <c r="A2447" t="str">
        <f t="shared" si="39"/>
        <v>2007_0TOT_45</v>
      </c>
      <c r="B2447" s="243">
        <v>2007</v>
      </c>
      <c r="C2447" s="243" t="s">
        <v>147</v>
      </c>
      <c r="D2447" s="243">
        <v>0</v>
      </c>
      <c r="E2447" s="243">
        <v>45</v>
      </c>
      <c r="F2447" s="243">
        <v>442.07935839153924</v>
      </c>
      <c r="G2447" s="243">
        <v>6356307</v>
      </c>
      <c r="H2447" s="243">
        <v>1592402004.334352</v>
      </c>
      <c r="I2447" s="243">
        <v>250.52314249993779</v>
      </c>
      <c r="J2447" s="243">
        <v>13.215780967921217</v>
      </c>
      <c r="K2447" s="243">
        <v>0.52057236863164391</v>
      </c>
      <c r="L2447" s="243">
        <v>62725047.064736605</v>
      </c>
      <c r="M2447" s="243">
        <v>142728</v>
      </c>
      <c r="N2447" s="243">
        <v>439.47261269503252</v>
      </c>
    </row>
    <row r="2448" spans="1:14">
      <c r="A2448" t="str">
        <f t="shared" si="39"/>
        <v>2007_0TOT_46</v>
      </c>
      <c r="B2448" s="243">
        <v>2007</v>
      </c>
      <c r="C2448" s="243" t="s">
        <v>147</v>
      </c>
      <c r="D2448" s="243">
        <v>0</v>
      </c>
      <c r="E2448" s="243">
        <v>46</v>
      </c>
      <c r="F2448" s="243">
        <v>455.26638470719598</v>
      </c>
      <c r="G2448" s="243">
        <v>6497586</v>
      </c>
      <c r="H2448" s="243">
        <v>1656022992.8076129</v>
      </c>
      <c r="I2448" s="243">
        <v>254.86742196372822</v>
      </c>
      <c r="J2448" s="243">
        <v>13.743789000024092</v>
      </c>
      <c r="K2448" s="243">
        <v>0.52800803210287484</v>
      </c>
      <c r="L2448" s="243">
        <v>63620988.47326088</v>
      </c>
      <c r="M2448" s="243">
        <v>141279</v>
      </c>
      <c r="N2448" s="243">
        <v>450.32162227408799</v>
      </c>
    </row>
    <row r="2449" spans="1:14">
      <c r="A2449" t="str">
        <f t="shared" si="39"/>
        <v>2007_0TOT_47</v>
      </c>
      <c r="B2449" s="243">
        <v>2007</v>
      </c>
      <c r="C2449" s="243" t="s">
        <v>147</v>
      </c>
      <c r="D2449" s="243">
        <v>0</v>
      </c>
      <c r="E2449" s="243">
        <v>47</v>
      </c>
      <c r="F2449" s="243">
        <v>464.68568921837937</v>
      </c>
      <c r="G2449" s="243">
        <v>6637087</v>
      </c>
      <c r="H2449" s="243">
        <v>1720259146.5405161</v>
      </c>
      <c r="I2449" s="243">
        <v>259.18888008255971</v>
      </c>
      <c r="J2449" s="243">
        <v>14.27690245733265</v>
      </c>
      <c r="K2449" s="243">
        <v>0.53311345730855741</v>
      </c>
      <c r="L2449" s="243">
        <v>64236153.732903242</v>
      </c>
      <c r="M2449" s="243">
        <v>139501</v>
      </c>
      <c r="N2449" s="243">
        <v>460.47091944074407</v>
      </c>
    </row>
    <row r="2450" spans="1:14">
      <c r="A2450" t="str">
        <f t="shared" si="39"/>
        <v>2007_0TOT_48</v>
      </c>
      <c r="B2450" s="243">
        <v>2007</v>
      </c>
      <c r="C2450" s="243" t="s">
        <v>147</v>
      </c>
      <c r="D2450" s="243">
        <v>0</v>
      </c>
      <c r="E2450" s="243">
        <v>48</v>
      </c>
      <c r="F2450" s="243">
        <v>473.05840433943121</v>
      </c>
      <c r="G2450" s="243">
        <v>6778244</v>
      </c>
      <c r="H2450" s="243">
        <v>1786732284.1557651</v>
      </c>
      <c r="I2450" s="243">
        <v>263.59810655322605</v>
      </c>
      <c r="J2450" s="243">
        <v>14.828581257398492</v>
      </c>
      <c r="K2450" s="243">
        <v>0.55167880006584191</v>
      </c>
      <c r="L2450" s="243">
        <v>66473137.615248919</v>
      </c>
      <c r="M2450" s="243">
        <v>141157</v>
      </c>
      <c r="N2450" s="243">
        <v>470.91633865305238</v>
      </c>
    </row>
    <row r="2451" spans="1:14">
      <c r="A2451" t="str">
        <f t="shared" si="39"/>
        <v>2007_0TOT_49</v>
      </c>
      <c r="B2451" s="243">
        <v>2007</v>
      </c>
      <c r="C2451" s="243" t="s">
        <v>147</v>
      </c>
      <c r="D2451" s="243">
        <v>0</v>
      </c>
      <c r="E2451" s="243">
        <v>49</v>
      </c>
      <c r="F2451" s="243">
        <v>477.24476189995715</v>
      </c>
      <c r="G2451" s="243">
        <v>6919913</v>
      </c>
      <c r="H2451" s="243">
        <v>1854297833.7122977</v>
      </c>
      <c r="I2451" s="243">
        <v>267.96548362852218</v>
      </c>
      <c r="J2451" s="243">
        <v>15.389326283771164</v>
      </c>
      <c r="K2451" s="243">
        <v>0.56074502637267187</v>
      </c>
      <c r="L2451" s="243">
        <v>67565549.556532621</v>
      </c>
      <c r="M2451" s="243">
        <v>141669</v>
      </c>
      <c r="N2451" s="243">
        <v>476.925435744818</v>
      </c>
    </row>
    <row r="2452" spans="1:14">
      <c r="A2452" t="str">
        <f t="shared" si="39"/>
        <v>2007_0TOT_50</v>
      </c>
      <c r="B2452" s="243">
        <v>2007</v>
      </c>
      <c r="C2452" s="243" t="s">
        <v>147</v>
      </c>
      <c r="D2452" s="243">
        <v>0</v>
      </c>
      <c r="E2452" s="243">
        <v>50</v>
      </c>
      <c r="F2452" s="243">
        <v>477.24476189995715</v>
      </c>
      <c r="G2452" s="243">
        <v>7060681</v>
      </c>
      <c r="H2452" s="243">
        <v>1921478624.3554275</v>
      </c>
      <c r="I2452" s="243">
        <v>272.1378609733859</v>
      </c>
      <c r="J2452" s="243">
        <v>15.946878090397094</v>
      </c>
      <c r="K2452" s="243">
        <v>0.55755180662593062</v>
      </c>
      <c r="L2452" s="243">
        <v>67180790.643129826</v>
      </c>
      <c r="M2452" s="243">
        <v>140768</v>
      </c>
      <c r="N2452" s="243">
        <v>477.24476189993339</v>
      </c>
    </row>
    <row r="2453" spans="1:14">
      <c r="A2453" t="str">
        <f t="shared" si="39"/>
        <v>2007_0TOT_51</v>
      </c>
      <c r="B2453" s="243">
        <v>2007</v>
      </c>
      <c r="C2453" s="243" t="s">
        <v>147</v>
      </c>
      <c r="D2453" s="243">
        <v>0</v>
      </c>
      <c r="E2453" s="243">
        <v>51</v>
      </c>
      <c r="F2453" s="243">
        <v>492.31564911785051</v>
      </c>
      <c r="G2453" s="243">
        <v>7202151</v>
      </c>
      <c r="H2453" s="243">
        <v>1990302205.0867631</v>
      </c>
      <c r="I2453" s="243">
        <v>276.34830276215581</v>
      </c>
      <c r="J2453" s="243">
        <v>16.518063862518492</v>
      </c>
      <c r="K2453" s="243">
        <v>0.57118577212139776</v>
      </c>
      <c r="L2453" s="243">
        <v>68823580.73133564</v>
      </c>
      <c r="M2453" s="243">
        <v>141470</v>
      </c>
      <c r="N2453" s="243">
        <v>486.48887206712124</v>
      </c>
    </row>
    <row r="2454" spans="1:14">
      <c r="A2454" t="str">
        <f t="shared" si="39"/>
        <v>2007_0TOT_52</v>
      </c>
      <c r="B2454" s="243">
        <v>2007</v>
      </c>
      <c r="C2454" s="243" t="s">
        <v>147</v>
      </c>
      <c r="D2454" s="243">
        <v>0</v>
      </c>
      <c r="E2454" s="243">
        <v>52</v>
      </c>
      <c r="F2454" s="243">
        <v>502.36290726311273</v>
      </c>
      <c r="G2454" s="243">
        <v>7344549</v>
      </c>
      <c r="H2454" s="243">
        <v>2061213387.7002752</v>
      </c>
      <c r="I2454" s="243">
        <v>280.64533134713582</v>
      </c>
      <c r="J2454" s="243">
        <v>17.106575215208089</v>
      </c>
      <c r="K2454" s="243">
        <v>0.58851135268959709</v>
      </c>
      <c r="L2454" s="243">
        <v>70911182.613512039</v>
      </c>
      <c r="M2454" s="243">
        <v>142398</v>
      </c>
      <c r="N2454" s="243">
        <v>497.97878210025448</v>
      </c>
    </row>
    <row r="2455" spans="1:14">
      <c r="A2455" t="str">
        <f t="shared" si="39"/>
        <v>2007_0TOT_53</v>
      </c>
      <c r="B2455" s="243">
        <v>2007</v>
      </c>
      <c r="C2455" s="243" t="s">
        <v>147</v>
      </c>
      <c r="D2455" s="243">
        <v>0</v>
      </c>
      <c r="E2455" s="243">
        <v>53</v>
      </c>
      <c r="F2455" s="243">
        <v>502.36290726311279</v>
      </c>
      <c r="G2455" s="243">
        <v>7485880</v>
      </c>
      <c r="H2455" s="243">
        <v>2132212839.7466769</v>
      </c>
      <c r="I2455" s="243">
        <v>284.83128767047788</v>
      </c>
      <c r="J2455" s="243">
        <v>17.695819140130116</v>
      </c>
      <c r="K2455" s="243">
        <v>0.58924392492202671</v>
      </c>
      <c r="L2455" s="243">
        <v>70999452.046401739</v>
      </c>
      <c r="M2455" s="243">
        <v>141331</v>
      </c>
      <c r="N2455" s="243">
        <v>502.36290726310392</v>
      </c>
    </row>
    <row r="2456" spans="1:14">
      <c r="A2456" t="str">
        <f t="shared" si="39"/>
        <v>2007_0TOT_54</v>
      </c>
      <c r="B2456" s="243">
        <v>2007</v>
      </c>
      <c r="C2456" s="243" t="s">
        <v>147</v>
      </c>
      <c r="D2456" s="243">
        <v>0</v>
      </c>
      <c r="E2456" s="243">
        <v>54</v>
      </c>
      <c r="F2456" s="243">
        <v>514.92197994469063</v>
      </c>
      <c r="G2456" s="243">
        <v>7626256</v>
      </c>
      <c r="H2456" s="243">
        <v>2203317247.8588233</v>
      </c>
      <c r="I2456" s="243">
        <v>288.91204909182477</v>
      </c>
      <c r="J2456" s="243">
        <v>18.285934124227119</v>
      </c>
      <c r="K2456" s="243">
        <v>0.5901149840970028</v>
      </c>
      <c r="L2456" s="243">
        <v>71104408.112146378</v>
      </c>
      <c r="M2456" s="243">
        <v>140376</v>
      </c>
      <c r="N2456" s="243">
        <v>506.52823924421824</v>
      </c>
    </row>
    <row r="2457" spans="1:14">
      <c r="A2457" t="str">
        <f t="shared" si="39"/>
        <v>2007_0TOT_55</v>
      </c>
      <c r="B2457" s="243">
        <v>2007</v>
      </c>
      <c r="C2457" s="243" t="s">
        <v>147</v>
      </c>
      <c r="D2457" s="243">
        <v>0</v>
      </c>
      <c r="E2457" s="243">
        <v>55</v>
      </c>
      <c r="F2457" s="243">
        <v>527.48105262626848</v>
      </c>
      <c r="G2457" s="243">
        <v>7766999</v>
      </c>
      <c r="H2457" s="243">
        <v>2276987634.8872099</v>
      </c>
      <c r="I2457" s="243">
        <v>293.16182928402719</v>
      </c>
      <c r="J2457" s="243">
        <v>18.897344871098245</v>
      </c>
      <c r="K2457" s="243">
        <v>0.61141074687112607</v>
      </c>
      <c r="L2457" s="243">
        <v>73670387.028386593</v>
      </c>
      <c r="M2457" s="243">
        <v>140743</v>
      </c>
      <c r="N2457" s="243">
        <v>523.43908420586877</v>
      </c>
    </row>
    <row r="2458" spans="1:14">
      <c r="A2458" t="str">
        <f t="shared" si="39"/>
        <v>2007_0TOT_56</v>
      </c>
      <c r="B2458" s="243">
        <v>2007</v>
      </c>
      <c r="C2458" s="243" t="s">
        <v>147</v>
      </c>
      <c r="D2458" s="243">
        <v>0</v>
      </c>
      <c r="E2458" s="243">
        <v>56</v>
      </c>
      <c r="F2458" s="243">
        <v>544.22648286837216</v>
      </c>
      <c r="G2458" s="243">
        <v>7908919</v>
      </c>
      <c r="H2458" s="243">
        <v>2353191189.6713619</v>
      </c>
      <c r="I2458" s="243">
        <v>297.53638767464452</v>
      </c>
      <c r="J2458" s="243">
        <v>19.52977907192388</v>
      </c>
      <c r="K2458" s="243">
        <v>0.63243420082563517</v>
      </c>
      <c r="L2458" s="243">
        <v>76203554.784152031</v>
      </c>
      <c r="M2458" s="243">
        <v>141920</v>
      </c>
      <c r="N2458" s="243">
        <v>536.94725749825272</v>
      </c>
    </row>
    <row r="2459" spans="1:14">
      <c r="A2459" t="str">
        <f t="shared" si="39"/>
        <v>2007_0TOT_57</v>
      </c>
      <c r="B2459" s="243">
        <v>2007</v>
      </c>
      <c r="C2459" s="243" t="s">
        <v>147</v>
      </c>
      <c r="D2459" s="243">
        <v>0</v>
      </c>
      <c r="E2459" s="243">
        <v>57</v>
      </c>
      <c r="F2459" s="243">
        <v>552.59919798942406</v>
      </c>
      <c r="G2459" s="243">
        <v>8049883</v>
      </c>
      <c r="H2459" s="243">
        <v>2430514389.6365266</v>
      </c>
      <c r="I2459" s="243">
        <v>301.93164169423665</v>
      </c>
      <c r="J2459" s="243">
        <v>20.171505515181881</v>
      </c>
      <c r="K2459" s="243">
        <v>0.64172644325800121</v>
      </c>
      <c r="L2459" s="243">
        <v>77323199.965164661</v>
      </c>
      <c r="M2459" s="243">
        <v>140964</v>
      </c>
      <c r="N2459" s="243">
        <v>548.53153972052905</v>
      </c>
    </row>
    <row r="2460" spans="1:14">
      <c r="A2460" t="str">
        <f t="shared" si="39"/>
        <v>2007_0TOT_58</v>
      </c>
      <c r="B2460" s="243">
        <v>2007</v>
      </c>
      <c r="C2460" s="243" t="s">
        <v>147</v>
      </c>
      <c r="D2460" s="243">
        <v>0</v>
      </c>
      <c r="E2460" s="243">
        <v>58</v>
      </c>
      <c r="F2460" s="243">
        <v>565.1582706710019</v>
      </c>
      <c r="G2460" s="243">
        <v>8190463</v>
      </c>
      <c r="H2460" s="243">
        <v>2509505637.617734</v>
      </c>
      <c r="I2460" s="243">
        <v>306.39362361050087</v>
      </c>
      <c r="J2460" s="243">
        <v>20.827075546405723</v>
      </c>
      <c r="K2460" s="243">
        <v>0.65557003122384216</v>
      </c>
      <c r="L2460" s="243">
        <v>78991247.981207371</v>
      </c>
      <c r="M2460" s="243">
        <v>140580</v>
      </c>
      <c r="N2460" s="243">
        <v>561.89534771096442</v>
      </c>
    </row>
    <row r="2461" spans="1:14">
      <c r="A2461" t="str">
        <f t="shared" si="39"/>
        <v>2007_0TOT_59</v>
      </c>
      <c r="B2461" s="243">
        <v>2007</v>
      </c>
      <c r="C2461" s="243" t="s">
        <v>147</v>
      </c>
      <c r="D2461" s="243">
        <v>0</v>
      </c>
      <c r="E2461" s="243">
        <v>59</v>
      </c>
      <c r="F2461" s="243">
        <v>580.85711152297415</v>
      </c>
      <c r="G2461" s="243">
        <v>8333130</v>
      </c>
      <c r="H2461" s="243">
        <v>2591173792.2854238</v>
      </c>
      <c r="I2461" s="243">
        <v>310.94844221624095</v>
      </c>
      <c r="J2461" s="243">
        <v>21.504861960392105</v>
      </c>
      <c r="K2461" s="243">
        <v>0.67778641398638229</v>
      </c>
      <c r="L2461" s="243">
        <v>81668154.6676898</v>
      </c>
      <c r="M2461" s="243">
        <v>142667</v>
      </c>
      <c r="N2461" s="243">
        <v>572.43899898147299</v>
      </c>
    </row>
    <row r="2462" spans="1:14">
      <c r="A2462" t="str">
        <f t="shared" si="39"/>
        <v>2007_0TOT_60</v>
      </c>
      <c r="B2462" s="243">
        <v>2007</v>
      </c>
      <c r="C2462" s="243" t="s">
        <v>147</v>
      </c>
      <c r="D2462" s="243">
        <v>0</v>
      </c>
      <c r="E2462" s="243">
        <v>60</v>
      </c>
      <c r="F2462" s="243">
        <v>596.5559523749464</v>
      </c>
      <c r="G2462" s="243">
        <v>8473635</v>
      </c>
      <c r="H2462" s="243">
        <v>2673728085.5807943</v>
      </c>
      <c r="I2462" s="243">
        <v>315.53496056660384</v>
      </c>
      <c r="J2462" s="243">
        <v>22.190002681882969</v>
      </c>
      <c r="K2462" s="243">
        <v>0.68514072149086402</v>
      </c>
      <c r="L2462" s="243">
        <v>82554293.295370579</v>
      </c>
      <c r="M2462" s="243">
        <v>140505</v>
      </c>
      <c r="N2462" s="243">
        <v>587.5541318484793</v>
      </c>
    </row>
    <row r="2463" spans="1:14">
      <c r="A2463" t="str">
        <f t="shared" si="39"/>
        <v>2007_0TOT_61</v>
      </c>
      <c r="B2463" s="243">
        <v>2007</v>
      </c>
      <c r="C2463" s="243" t="s">
        <v>147</v>
      </c>
      <c r="D2463" s="243">
        <v>0</v>
      </c>
      <c r="E2463" s="243">
        <v>61</v>
      </c>
      <c r="F2463" s="243">
        <v>607.02184627626127</v>
      </c>
      <c r="G2463" s="243">
        <v>8614704</v>
      </c>
      <c r="H2463" s="243">
        <v>2758500616.9311323</v>
      </c>
      <c r="I2463" s="243">
        <v>320.20840378626269</v>
      </c>
      <c r="J2463" s="243">
        <v>22.89355316936846</v>
      </c>
      <c r="K2463" s="243">
        <v>0.70355048748549009</v>
      </c>
      <c r="L2463" s="243">
        <v>84772531.350337982</v>
      </c>
      <c r="M2463" s="243">
        <v>141069</v>
      </c>
      <c r="N2463" s="243">
        <v>600.92955468840057</v>
      </c>
    </row>
    <row r="2464" spans="1:14">
      <c r="A2464" t="str">
        <f t="shared" si="39"/>
        <v>2007_0TOT_62</v>
      </c>
      <c r="B2464" s="243">
        <v>2007</v>
      </c>
      <c r="C2464" s="243" t="s">
        <v>147</v>
      </c>
      <c r="D2464" s="243">
        <v>0</v>
      </c>
      <c r="E2464" s="243">
        <v>62</v>
      </c>
      <c r="F2464" s="243">
        <v>627.9536340788909</v>
      </c>
      <c r="G2464" s="243">
        <v>8756200</v>
      </c>
      <c r="H2464" s="243">
        <v>2845979784.6283779</v>
      </c>
      <c r="I2464" s="243">
        <v>325.02452943381581</v>
      </c>
      <c r="J2464" s="243">
        <v>23.61956677422204</v>
      </c>
      <c r="K2464" s="243">
        <v>0.72601360485358057</v>
      </c>
      <c r="L2464" s="243">
        <v>87479167.697245598</v>
      </c>
      <c r="M2464" s="243">
        <v>141496</v>
      </c>
      <c r="N2464" s="243">
        <v>618.24481043453943</v>
      </c>
    </row>
    <row r="2465" spans="1:14">
      <c r="A2465" t="str">
        <f t="shared" si="39"/>
        <v>2007_0TOT_63</v>
      </c>
      <c r="B2465" s="243">
        <v>2007</v>
      </c>
      <c r="C2465" s="243" t="s">
        <v>147</v>
      </c>
      <c r="D2465" s="243">
        <v>0</v>
      </c>
      <c r="E2465" s="243">
        <v>63</v>
      </c>
      <c r="F2465" s="243">
        <v>627.95363407889101</v>
      </c>
      <c r="G2465" s="243">
        <v>8896916</v>
      </c>
      <c r="H2465" s="243">
        <v>2934342908.2014241</v>
      </c>
      <c r="I2465" s="243">
        <v>329.81573707129797</v>
      </c>
      <c r="J2465" s="243">
        <v>24.352916571323611</v>
      </c>
      <c r="K2465" s="243">
        <v>0.733349797101571</v>
      </c>
      <c r="L2465" s="243">
        <v>88363123.573046207</v>
      </c>
      <c r="M2465" s="243">
        <v>140716</v>
      </c>
      <c r="N2465" s="243">
        <v>627.95363407889795</v>
      </c>
    </row>
    <row r="2466" spans="1:14">
      <c r="A2466" t="str">
        <f t="shared" si="39"/>
        <v>2007_0TOT_64</v>
      </c>
      <c r="B2466" s="243">
        <v>2007</v>
      </c>
      <c r="C2466" s="243" t="s">
        <v>147</v>
      </c>
      <c r="D2466" s="243">
        <v>0</v>
      </c>
      <c r="E2466" s="243">
        <v>64</v>
      </c>
      <c r="F2466" s="243">
        <v>637.37293859007434</v>
      </c>
      <c r="G2466" s="243">
        <v>9037870</v>
      </c>
      <c r="H2466" s="243">
        <v>3023141624.0369129</v>
      </c>
      <c r="I2466" s="243">
        <v>334.49713528042702</v>
      </c>
      <c r="J2466" s="243">
        <v>25.089881468077216</v>
      </c>
      <c r="K2466" s="243">
        <v>0.7369648967536051</v>
      </c>
      <c r="L2466" s="243">
        <v>88798715.835488796</v>
      </c>
      <c r="M2466" s="243">
        <v>140954</v>
      </c>
      <c r="N2466" s="243">
        <v>629.98365307468248</v>
      </c>
    </row>
    <row r="2467" spans="1:14">
      <c r="A2467" t="str">
        <f t="shared" si="39"/>
        <v>2007_0TOT_65</v>
      </c>
      <c r="B2467" s="243">
        <v>2007</v>
      </c>
      <c r="C2467" s="243" t="s">
        <v>147</v>
      </c>
      <c r="D2467" s="243">
        <v>0</v>
      </c>
      <c r="E2467" s="243">
        <v>65</v>
      </c>
      <c r="F2467" s="243">
        <v>659.35131578283551</v>
      </c>
      <c r="G2467" s="243">
        <v>9178903</v>
      </c>
      <c r="H2467" s="243">
        <v>3114806562.2507353</v>
      </c>
      <c r="I2467" s="243">
        <v>339.34409833623204</v>
      </c>
      <c r="J2467" s="243">
        <v>25.850633930441955</v>
      </c>
      <c r="K2467" s="243">
        <v>0.76075246236473859</v>
      </c>
      <c r="L2467" s="243">
        <v>91664938.213822365</v>
      </c>
      <c r="M2467" s="243">
        <v>141033</v>
      </c>
      <c r="N2467" s="243">
        <v>649.95382792553778</v>
      </c>
    </row>
    <row r="2468" spans="1:14">
      <c r="A2468" t="str">
        <f t="shared" si="39"/>
        <v>2007_0TOT_66</v>
      </c>
      <c r="B2468" s="243">
        <v>2007</v>
      </c>
      <c r="C2468" s="243" t="s">
        <v>147</v>
      </c>
      <c r="D2468" s="243">
        <v>0</v>
      </c>
      <c r="E2468" s="243">
        <v>66</v>
      </c>
      <c r="F2468" s="243">
        <v>684.4694611459912</v>
      </c>
      <c r="G2468" s="243">
        <v>9321196</v>
      </c>
      <c r="H2468" s="243">
        <v>3210421788.7989526</v>
      </c>
      <c r="I2468" s="243">
        <v>344.42165885139121</v>
      </c>
      <c r="J2468" s="243">
        <v>26.644170919104326</v>
      </c>
      <c r="K2468" s="243">
        <v>0.7935369886623711</v>
      </c>
      <c r="L2468" s="243">
        <v>95615226.548217297</v>
      </c>
      <c r="M2468" s="243">
        <v>142293</v>
      </c>
      <c r="N2468" s="243">
        <v>671.96015649552191</v>
      </c>
    </row>
    <row r="2469" spans="1:14">
      <c r="A2469" t="str">
        <f t="shared" si="39"/>
        <v>2007_0TOT_67</v>
      </c>
      <c r="B2469" s="243">
        <v>2007</v>
      </c>
      <c r="C2469" s="243" t="s">
        <v>147</v>
      </c>
      <c r="D2469" s="243">
        <v>0</v>
      </c>
      <c r="E2469" s="243">
        <v>67</v>
      </c>
      <c r="F2469" s="243">
        <v>703.30807016835786</v>
      </c>
      <c r="G2469" s="243">
        <v>9461143</v>
      </c>
      <c r="H2469" s="243">
        <v>3307242088.8267188</v>
      </c>
      <c r="I2469" s="243">
        <v>349.56052232026497</v>
      </c>
      <c r="J2469" s="243">
        <v>27.447709143078271</v>
      </c>
      <c r="K2469" s="243">
        <v>0.80353822397394481</v>
      </c>
      <c r="L2469" s="243">
        <v>96820300.027766228</v>
      </c>
      <c r="M2469" s="243">
        <v>139947</v>
      </c>
      <c r="N2469" s="243">
        <v>691.83548077319438</v>
      </c>
    </row>
    <row r="2470" spans="1:14">
      <c r="A2470" t="str">
        <f t="shared" si="39"/>
        <v>2007_0TOT_68</v>
      </c>
      <c r="B2470" s="243">
        <v>2007</v>
      </c>
      <c r="C2470" s="243" t="s">
        <v>147</v>
      </c>
      <c r="D2470" s="243">
        <v>0</v>
      </c>
      <c r="E2470" s="243">
        <v>68</v>
      </c>
      <c r="F2470" s="243">
        <v>722.14667919072463</v>
      </c>
      <c r="G2470" s="243">
        <v>9602925</v>
      </c>
      <c r="H2470" s="243">
        <v>3408568449.8552151</v>
      </c>
      <c r="I2470" s="243">
        <v>354.95106437415842</v>
      </c>
      <c r="J2470" s="243">
        <v>28.288644403134594</v>
      </c>
      <c r="K2470" s="243">
        <v>0.84093526005632313</v>
      </c>
      <c r="L2470" s="243">
        <v>101326361.02849627</v>
      </c>
      <c r="M2470" s="243">
        <v>141782</v>
      </c>
      <c r="N2470" s="243">
        <v>714.6630815512284</v>
      </c>
    </row>
    <row r="2471" spans="1:14">
      <c r="A2471" t="str">
        <f t="shared" si="39"/>
        <v>2007_0TOT_69</v>
      </c>
      <c r="B2471" s="243">
        <v>2007</v>
      </c>
      <c r="C2471" s="243" t="s">
        <v>147</v>
      </c>
      <c r="D2471" s="243">
        <v>0</v>
      </c>
      <c r="E2471" s="243">
        <v>69</v>
      </c>
      <c r="F2471" s="243">
        <v>745.17164577361734</v>
      </c>
      <c r="G2471" s="243">
        <v>9745103</v>
      </c>
      <c r="H2471" s="243">
        <v>3512759657.2571468</v>
      </c>
      <c r="I2471" s="243">
        <v>360.46408716841131</v>
      </c>
      <c r="J2471" s="243">
        <v>29.153355808960015</v>
      </c>
      <c r="K2471" s="243">
        <v>0.86471140582542105</v>
      </c>
      <c r="L2471" s="243">
        <v>104191207.40193176</v>
      </c>
      <c r="M2471" s="243">
        <v>142178</v>
      </c>
      <c r="N2471" s="243">
        <v>732.82228897531093</v>
      </c>
    </row>
    <row r="2472" spans="1:14">
      <c r="A2472" t="str">
        <f t="shared" si="39"/>
        <v>2007_0TOT_70</v>
      </c>
      <c r="B2472" s="243">
        <v>2007</v>
      </c>
      <c r="C2472" s="243" t="s">
        <v>147</v>
      </c>
      <c r="D2472" s="243">
        <v>0</v>
      </c>
      <c r="E2472" s="243">
        <v>70</v>
      </c>
      <c r="F2472" s="243">
        <v>753.54436089466913</v>
      </c>
      <c r="G2472" s="243">
        <v>9885647</v>
      </c>
      <c r="H2472" s="243">
        <v>3618420553.6465583</v>
      </c>
      <c r="I2472" s="243">
        <v>366.0276918290283</v>
      </c>
      <c r="J2472" s="243">
        <v>30.030264566771077</v>
      </c>
      <c r="K2472" s="243">
        <v>0.87690875781106215</v>
      </c>
      <c r="L2472" s="243">
        <v>105660896.38941145</v>
      </c>
      <c r="M2472" s="243">
        <v>140544</v>
      </c>
      <c r="N2472" s="243">
        <v>751.79941078531601</v>
      </c>
    </row>
    <row r="2473" spans="1:14">
      <c r="A2473" t="str">
        <f t="shared" si="39"/>
        <v>2007_0TOT_71</v>
      </c>
      <c r="B2473" s="243">
        <v>2007</v>
      </c>
      <c r="C2473" s="243" t="s">
        <v>147</v>
      </c>
      <c r="D2473" s="243">
        <v>0</v>
      </c>
      <c r="E2473" s="243">
        <v>71</v>
      </c>
      <c r="F2473" s="243">
        <v>771.12706264887811</v>
      </c>
      <c r="G2473" s="243">
        <v>10026225</v>
      </c>
      <c r="H2473" s="243">
        <v>3725033264.2679787</v>
      </c>
      <c r="I2473" s="243">
        <v>371.52899164620567</v>
      </c>
      <c r="J2473" s="243">
        <v>30.915072691939212</v>
      </c>
      <c r="K2473" s="243">
        <v>0.88480812516813501</v>
      </c>
      <c r="L2473" s="243">
        <v>106612710.62142038</v>
      </c>
      <c r="M2473" s="243">
        <v>140578</v>
      </c>
      <c r="N2473" s="243">
        <v>758.38830130902693</v>
      </c>
    </row>
    <row r="2474" spans="1:14">
      <c r="A2474" t="str">
        <f t="shared" si="39"/>
        <v>2007_0TOT_72</v>
      </c>
      <c r="B2474" s="243">
        <v>2007</v>
      </c>
      <c r="C2474" s="243" t="s">
        <v>147</v>
      </c>
      <c r="D2474" s="243">
        <v>0</v>
      </c>
      <c r="E2474" s="243">
        <v>72</v>
      </c>
      <c r="F2474" s="243">
        <v>789.33771803716604</v>
      </c>
      <c r="G2474" s="243">
        <v>10167828</v>
      </c>
      <c r="H2474" s="243">
        <v>3835766375.9679232</v>
      </c>
      <c r="I2474" s="243">
        <v>377.2454034399405</v>
      </c>
      <c r="J2474" s="243">
        <v>31.834077155723818</v>
      </c>
      <c r="K2474" s="243">
        <v>0.91900446378460643</v>
      </c>
      <c r="L2474" s="243">
        <v>110733111.6999445</v>
      </c>
      <c r="M2474" s="243">
        <v>141603</v>
      </c>
      <c r="N2474" s="243">
        <v>781.99693297419185</v>
      </c>
    </row>
    <row r="2475" spans="1:14">
      <c r="A2475" t="str">
        <f t="shared" si="39"/>
        <v>2007_0TOT_73</v>
      </c>
      <c r="B2475" s="243">
        <v>2007</v>
      </c>
      <c r="C2475" s="243" t="s">
        <v>147</v>
      </c>
      <c r="D2475" s="243">
        <v>0</v>
      </c>
      <c r="E2475" s="243">
        <v>73</v>
      </c>
      <c r="F2475" s="243">
        <v>816.33972430255824</v>
      </c>
      <c r="G2475" s="243">
        <v>10309464</v>
      </c>
      <c r="H2475" s="243">
        <v>3949317537.9758086</v>
      </c>
      <c r="I2475" s="243">
        <v>383.07690273478897</v>
      </c>
      <c r="J2475" s="243">
        <v>32.776469391895645</v>
      </c>
      <c r="K2475" s="243">
        <v>0.94239223617182688</v>
      </c>
      <c r="L2475" s="243">
        <v>113551162.00788546</v>
      </c>
      <c r="M2475" s="243">
        <v>141636</v>
      </c>
      <c r="N2475" s="243">
        <v>801.7111610599386</v>
      </c>
    </row>
    <row r="2476" spans="1:14">
      <c r="A2476" t="str">
        <f t="shared" si="39"/>
        <v>2007_0TOT_74</v>
      </c>
      <c r="B2476" s="243">
        <v>2007</v>
      </c>
      <c r="C2476" s="243" t="s">
        <v>147</v>
      </c>
      <c r="D2476" s="243">
        <v>0</v>
      </c>
      <c r="E2476" s="243">
        <v>74</v>
      </c>
      <c r="F2476" s="243">
        <v>837.27151210518798</v>
      </c>
      <c r="G2476" s="243">
        <v>10449770</v>
      </c>
      <c r="H2476" s="243">
        <v>4064896124.1160407</v>
      </c>
      <c r="I2476" s="243">
        <v>388.99383662186256</v>
      </c>
      <c r="J2476" s="243">
        <v>33.735687776985422</v>
      </c>
      <c r="K2476" s="243">
        <v>0.95921838508977686</v>
      </c>
      <c r="L2476" s="243">
        <v>115578586.14023209</v>
      </c>
      <c r="M2476" s="243">
        <v>140306</v>
      </c>
      <c r="N2476" s="243">
        <v>823.76082377255489</v>
      </c>
    </row>
    <row r="2477" spans="1:14">
      <c r="A2477" t="str">
        <f t="shared" si="39"/>
        <v>2007_0TOT_75</v>
      </c>
      <c r="B2477" s="243">
        <v>2007</v>
      </c>
      <c r="C2477" s="243" t="s">
        <v>147</v>
      </c>
      <c r="D2477" s="243">
        <v>0</v>
      </c>
      <c r="E2477" s="243">
        <v>75</v>
      </c>
      <c r="F2477" s="243">
        <v>858.20329990781772</v>
      </c>
      <c r="G2477" s="243">
        <v>10592550</v>
      </c>
      <c r="H2477" s="243">
        <v>4185596496.1070628</v>
      </c>
      <c r="I2477" s="243">
        <v>395.14531402797843</v>
      </c>
      <c r="J2477" s="243">
        <v>34.737413267557613</v>
      </c>
      <c r="K2477" s="243">
        <v>1.0017254905721913</v>
      </c>
      <c r="L2477" s="243">
        <v>120700371.99102211</v>
      </c>
      <c r="M2477" s="243">
        <v>142780</v>
      </c>
      <c r="N2477" s="243">
        <v>845.35909784999376</v>
      </c>
    </row>
    <row r="2478" spans="1:14">
      <c r="A2478" t="str">
        <f t="shared" si="39"/>
        <v>2007_0TOT_76</v>
      </c>
      <c r="B2478" s="243">
        <v>2007</v>
      </c>
      <c r="C2478" s="243" t="s">
        <v>147</v>
      </c>
      <c r="D2478" s="243">
        <v>0</v>
      </c>
      <c r="E2478" s="243">
        <v>76</v>
      </c>
      <c r="F2478" s="243">
        <v>879.13508771044746</v>
      </c>
      <c r="G2478" s="243">
        <v>10732768</v>
      </c>
      <c r="H2478" s="243">
        <v>4308092200.6352329</v>
      </c>
      <c r="I2478" s="243">
        <v>401.39619161014502</v>
      </c>
      <c r="J2478" s="243">
        <v>35.754038715245493</v>
      </c>
      <c r="K2478" s="243">
        <v>1.0166254476878791</v>
      </c>
      <c r="L2478" s="243">
        <v>122495704.52817011</v>
      </c>
      <c r="M2478" s="243">
        <v>140218</v>
      </c>
      <c r="N2478" s="243">
        <v>873.60898406887918</v>
      </c>
    </row>
    <row r="2479" spans="1:14">
      <c r="A2479" t="str">
        <f t="shared" si="39"/>
        <v>2007_0TOT_77</v>
      </c>
      <c r="B2479" s="243">
        <v>2007</v>
      </c>
      <c r="C2479" s="243" t="s">
        <v>147</v>
      </c>
      <c r="D2479" s="243">
        <v>0</v>
      </c>
      <c r="E2479" s="243">
        <v>77</v>
      </c>
      <c r="F2479" s="243">
        <v>920.99866331570672</v>
      </c>
      <c r="G2479" s="243">
        <v>10874202</v>
      </c>
      <c r="H2479" s="243">
        <v>4435640336.7946873</v>
      </c>
      <c r="I2479" s="243">
        <v>407.90490527899772</v>
      </c>
      <c r="J2479" s="243">
        <v>36.812595678726943</v>
      </c>
      <c r="K2479" s="243">
        <v>1.0585569634814505</v>
      </c>
      <c r="L2479" s="243">
        <v>127548136.15945435</v>
      </c>
      <c r="M2479" s="243">
        <v>141434</v>
      </c>
      <c r="N2479" s="243">
        <v>901.82089285075972</v>
      </c>
    </row>
    <row r="2480" spans="1:14">
      <c r="A2480" t="str">
        <f t="shared" si="39"/>
        <v>2007_0TOT_78</v>
      </c>
      <c r="B2480" s="243">
        <v>2007</v>
      </c>
      <c r="C2480" s="243" t="s">
        <v>147</v>
      </c>
      <c r="D2480" s="243">
        <v>0</v>
      </c>
      <c r="E2480" s="243">
        <v>78</v>
      </c>
      <c r="F2480" s="243">
        <v>941.93045111833646</v>
      </c>
      <c r="G2480" s="243">
        <v>11014647</v>
      </c>
      <c r="H2480" s="243">
        <v>4567083499.7988539</v>
      </c>
      <c r="I2480" s="243">
        <v>414.63730065964472</v>
      </c>
      <c r="J2480" s="243">
        <v>37.903478538247057</v>
      </c>
      <c r="K2480" s="243">
        <v>1.0908828595201143</v>
      </c>
      <c r="L2480" s="243">
        <v>131443163.0041666</v>
      </c>
      <c r="M2480" s="243">
        <v>140445</v>
      </c>
      <c r="N2480" s="243">
        <v>935.90489518435402</v>
      </c>
    </row>
    <row r="2481" spans="1:14">
      <c r="A2481" t="str">
        <f t="shared" si="39"/>
        <v>2007_0TOT_79</v>
      </c>
      <c r="B2481" s="243">
        <v>2007</v>
      </c>
      <c r="C2481" s="243" t="s">
        <v>147</v>
      </c>
      <c r="D2481" s="243">
        <v>0</v>
      </c>
      <c r="E2481" s="243">
        <v>79</v>
      </c>
      <c r="F2481" s="243">
        <v>973.32813282228108</v>
      </c>
      <c r="G2481" s="243">
        <v>11157494</v>
      </c>
      <c r="H2481" s="243">
        <v>4703934876.217927</v>
      </c>
      <c r="I2481" s="243">
        <v>421.59421069085289</v>
      </c>
      <c r="J2481" s="243">
        <v>39.03924564416014</v>
      </c>
      <c r="K2481" s="243">
        <v>1.1357671059130823</v>
      </c>
      <c r="L2481" s="243">
        <v>136851376.4190731</v>
      </c>
      <c r="M2481" s="243">
        <v>142847</v>
      </c>
      <c r="N2481" s="243">
        <v>958.02765489700937</v>
      </c>
    </row>
    <row r="2482" spans="1:14">
      <c r="A2482" t="str">
        <f t="shared" si="39"/>
        <v>2007_0TOT_80</v>
      </c>
      <c r="B2482" s="243">
        <v>2007</v>
      </c>
      <c r="C2482" s="243" t="s">
        <v>147</v>
      </c>
      <c r="D2482" s="243">
        <v>0</v>
      </c>
      <c r="E2482" s="243">
        <v>80</v>
      </c>
      <c r="F2482" s="243">
        <v>1004.7258145262256</v>
      </c>
      <c r="G2482" s="243">
        <v>11297083</v>
      </c>
      <c r="H2482" s="243">
        <v>4843232476.9976234</v>
      </c>
      <c r="I2482" s="243">
        <v>428.71531323595866</v>
      </c>
      <c r="J2482" s="243">
        <v>40.19531463694625</v>
      </c>
      <c r="K2482" s="243">
        <v>1.1560689927861105</v>
      </c>
      <c r="L2482" s="243">
        <v>139297600.77969646</v>
      </c>
      <c r="M2482" s="243">
        <v>139589</v>
      </c>
      <c r="N2482" s="243">
        <v>997.91244854319802</v>
      </c>
    </row>
    <row r="2483" spans="1:14">
      <c r="A2483" t="str">
        <f t="shared" si="39"/>
        <v>2007_0TOT_81</v>
      </c>
      <c r="B2483" s="243">
        <v>2007</v>
      </c>
      <c r="C2483" s="243" t="s">
        <v>147</v>
      </c>
      <c r="D2483" s="243">
        <v>0</v>
      </c>
      <c r="E2483" s="243">
        <v>81</v>
      </c>
      <c r="F2483" s="243">
        <v>1054.962105252537</v>
      </c>
      <c r="G2483" s="243">
        <v>11438290</v>
      </c>
      <c r="H2483" s="243">
        <v>4989490152.2755184</v>
      </c>
      <c r="I2483" s="243">
        <v>436.20944671585687</v>
      </c>
      <c r="J2483" s="243">
        <v>41.409147196870705</v>
      </c>
      <c r="K2483" s="243">
        <v>1.2138325599244553</v>
      </c>
      <c r="L2483" s="243">
        <v>146257675.27789497</v>
      </c>
      <c r="M2483" s="243">
        <v>141207</v>
      </c>
      <c r="N2483" s="243">
        <v>1035.7678817473281</v>
      </c>
    </row>
    <row r="2484" spans="1:14">
      <c r="A2484" t="str">
        <f t="shared" si="39"/>
        <v>2007_0TOT_82</v>
      </c>
      <c r="B2484" s="243">
        <v>2007</v>
      </c>
      <c r="C2484" s="243" t="s">
        <v>147</v>
      </c>
      <c r="D2484" s="243">
        <v>0</v>
      </c>
      <c r="E2484" s="243">
        <v>82</v>
      </c>
      <c r="F2484" s="243">
        <v>1098.9188596380593</v>
      </c>
      <c r="G2484" s="243">
        <v>11581369</v>
      </c>
      <c r="H2484" s="243">
        <v>5144061614.2495384</v>
      </c>
      <c r="I2484" s="243">
        <v>444.16697320062406</v>
      </c>
      <c r="J2484" s="243">
        <v>42.69197815273472</v>
      </c>
      <c r="K2484" s="243">
        <v>1.2828309558640143</v>
      </c>
      <c r="L2484" s="243">
        <v>154571461.97402</v>
      </c>
      <c r="M2484" s="243">
        <v>143079</v>
      </c>
      <c r="N2484" s="243">
        <v>1080.3224929865319</v>
      </c>
    </row>
    <row r="2485" spans="1:14">
      <c r="A2485" t="str">
        <f t="shared" si="39"/>
        <v>2007_0TOT_83</v>
      </c>
      <c r="B2485" s="243">
        <v>2007</v>
      </c>
      <c r="C2485" s="243" t="s">
        <v>147</v>
      </c>
      <c r="D2485" s="243">
        <v>0</v>
      </c>
      <c r="E2485" s="243">
        <v>83</v>
      </c>
      <c r="F2485" s="243">
        <v>1161.7142230459483</v>
      </c>
      <c r="G2485" s="243">
        <v>11722235</v>
      </c>
      <c r="H2485" s="243">
        <v>5303517736.749815</v>
      </c>
      <c r="I2485" s="243">
        <v>452.43229953586626</v>
      </c>
      <c r="J2485" s="243">
        <v>44.015348245978593</v>
      </c>
      <c r="K2485" s="243">
        <v>1.3233700932438737</v>
      </c>
      <c r="L2485" s="243">
        <v>159456122.50027657</v>
      </c>
      <c r="M2485" s="243">
        <v>140866</v>
      </c>
      <c r="N2485" s="243">
        <v>1131.9702589714805</v>
      </c>
    </row>
    <row r="2486" spans="1:14">
      <c r="A2486" t="str">
        <f t="shared" si="39"/>
        <v>2007_0TOT_84</v>
      </c>
      <c r="B2486" s="243">
        <v>2007</v>
      </c>
      <c r="C2486" s="243" t="s">
        <v>147</v>
      </c>
      <c r="D2486" s="243">
        <v>0</v>
      </c>
      <c r="E2486" s="243">
        <v>84</v>
      </c>
      <c r="F2486" s="243">
        <v>1224.5095864538373</v>
      </c>
      <c r="G2486" s="243">
        <v>11861815</v>
      </c>
      <c r="H2486" s="243">
        <v>5469377951.4501038</v>
      </c>
      <c r="I2486" s="243">
        <v>461.09115269881579</v>
      </c>
      <c r="J2486" s="243">
        <v>45.391867656783823</v>
      </c>
      <c r="K2486" s="243">
        <v>1.3765194108052299</v>
      </c>
      <c r="L2486" s="243">
        <v>165860214.70028877</v>
      </c>
      <c r="M2486" s="243">
        <v>139580</v>
      </c>
      <c r="N2486" s="243">
        <v>1188.2806612715917</v>
      </c>
    </row>
    <row r="2487" spans="1:14">
      <c r="A2487" t="str">
        <f t="shared" si="39"/>
        <v>2007_0TOT_85</v>
      </c>
      <c r="B2487" s="243">
        <v>2007</v>
      </c>
      <c r="C2487" s="243" t="s">
        <v>147</v>
      </c>
      <c r="D2487" s="243">
        <v>0</v>
      </c>
      <c r="E2487" s="243">
        <v>85</v>
      </c>
      <c r="F2487" s="243">
        <v>1255.907268157782</v>
      </c>
      <c r="G2487" s="243">
        <v>12003285</v>
      </c>
      <c r="H2487" s="243">
        <v>5646307402.926959</v>
      </c>
      <c r="I2487" s="243">
        <v>470.39684577404927</v>
      </c>
      <c r="J2487" s="243">
        <v>46.860253699459022</v>
      </c>
      <c r="K2487" s="243">
        <v>1.4683860426751991</v>
      </c>
      <c r="L2487" s="243">
        <v>176929451.47685528</v>
      </c>
      <c r="M2487" s="243">
        <v>141470</v>
      </c>
      <c r="N2487" s="243">
        <v>1250.6499715618525</v>
      </c>
    </row>
    <row r="2488" spans="1:14">
      <c r="A2488" t="str">
        <f t="shared" si="39"/>
        <v>2007_0TOT_86</v>
      </c>
      <c r="B2488" s="243">
        <v>2007</v>
      </c>
      <c r="C2488" s="243" t="s">
        <v>147</v>
      </c>
      <c r="D2488" s="243">
        <v>0</v>
      </c>
      <c r="E2488" s="243">
        <v>86</v>
      </c>
      <c r="F2488" s="243">
        <v>1324.9821679064598</v>
      </c>
      <c r="G2488" s="243">
        <v>12144341</v>
      </c>
      <c r="H2488" s="243">
        <v>5828326806.2647324</v>
      </c>
      <c r="I2488" s="243">
        <v>479.9212082619166</v>
      </c>
      <c r="J2488" s="243">
        <v>48.370882648603846</v>
      </c>
      <c r="K2488" s="243">
        <v>1.5106289491448237</v>
      </c>
      <c r="L2488" s="243">
        <v>182019403.33777332</v>
      </c>
      <c r="M2488" s="243">
        <v>141056</v>
      </c>
      <c r="N2488" s="243">
        <v>1290.4052527916099</v>
      </c>
    </row>
    <row r="2489" spans="1:14">
      <c r="A2489" t="str">
        <f t="shared" si="39"/>
        <v>2007_0TOT_87</v>
      </c>
      <c r="B2489" s="243">
        <v>2007</v>
      </c>
      <c r="C2489" s="243" t="s">
        <v>147</v>
      </c>
      <c r="D2489" s="243">
        <v>0</v>
      </c>
      <c r="E2489" s="243">
        <v>87</v>
      </c>
      <c r="F2489" s="243">
        <v>1412.8956766775048</v>
      </c>
      <c r="G2489" s="243">
        <v>12287115</v>
      </c>
      <c r="H2489" s="243">
        <v>6024495578.3310862</v>
      </c>
      <c r="I2489" s="243">
        <v>490.31001812313843</v>
      </c>
      <c r="J2489" s="243">
        <v>49.99894108944882</v>
      </c>
      <c r="K2489" s="243">
        <v>1.6280584408449741</v>
      </c>
      <c r="L2489" s="243">
        <v>196168772.0663538</v>
      </c>
      <c r="M2489" s="243">
        <v>142774</v>
      </c>
      <c r="N2489" s="243">
        <v>1373.9810614422361</v>
      </c>
    </row>
    <row r="2490" spans="1:14">
      <c r="A2490" t="str">
        <f t="shared" si="39"/>
        <v>2007_0TOT_88</v>
      </c>
      <c r="B2490" s="243">
        <v>2007</v>
      </c>
      <c r="C2490" s="243" t="s">
        <v>147</v>
      </c>
      <c r="D2490" s="243">
        <v>0</v>
      </c>
      <c r="E2490" s="243">
        <v>88</v>
      </c>
      <c r="F2490" s="243">
        <v>1507.0887217893383</v>
      </c>
      <c r="G2490" s="243">
        <v>12426808</v>
      </c>
      <c r="H2490" s="243">
        <v>6228497499.7971973</v>
      </c>
      <c r="I2490" s="243">
        <v>501.21459185634779</v>
      </c>
      <c r="J2490" s="243">
        <v>51.692008985490673</v>
      </c>
      <c r="K2490" s="243">
        <v>1.6930678960418533</v>
      </c>
      <c r="L2490" s="243">
        <v>204001921.46611118</v>
      </c>
      <c r="M2490" s="243">
        <v>139693</v>
      </c>
      <c r="N2490" s="243">
        <v>1460.3589404344611</v>
      </c>
    </row>
    <row r="2491" spans="1:14">
      <c r="A2491" t="str">
        <f t="shared" si="39"/>
        <v>2007_0TOT_89</v>
      </c>
      <c r="B2491" s="243">
        <v>2007</v>
      </c>
      <c r="C2491" s="243" t="s">
        <v>147</v>
      </c>
      <c r="D2491" s="243">
        <v>0</v>
      </c>
      <c r="E2491" s="243">
        <v>89</v>
      </c>
      <c r="F2491" s="243">
        <v>1632.6794486051165</v>
      </c>
      <c r="G2491" s="243">
        <v>12568265</v>
      </c>
      <c r="H2491" s="243">
        <v>6449158116.4562969</v>
      </c>
      <c r="I2491" s="243">
        <v>513.13034189335576</v>
      </c>
      <c r="J2491" s="243">
        <v>53.523331961771468</v>
      </c>
      <c r="K2491" s="243">
        <v>1.831322976280795</v>
      </c>
      <c r="L2491" s="243">
        <v>220660616.65909958</v>
      </c>
      <c r="M2491" s="243">
        <v>141457</v>
      </c>
      <c r="N2491" s="243">
        <v>1559.9130241635237</v>
      </c>
    </row>
    <row r="2492" spans="1:14">
      <c r="A2492" t="str">
        <f t="shared" si="39"/>
        <v>2007_0TOT_90</v>
      </c>
      <c r="B2492" s="243">
        <v>2007</v>
      </c>
      <c r="C2492" s="243" t="s">
        <v>147</v>
      </c>
      <c r="D2492" s="243">
        <v>0</v>
      </c>
      <c r="E2492" s="243">
        <v>90</v>
      </c>
      <c r="F2492" s="243">
        <v>1753.2465463482636</v>
      </c>
      <c r="G2492" s="243">
        <v>12709331</v>
      </c>
      <c r="H2492" s="243">
        <v>6686342885.0559263</v>
      </c>
      <c r="I2492" s="243">
        <v>526.09715531493566</v>
      </c>
      <c r="J2492" s="243">
        <v>55.491793406939067</v>
      </c>
      <c r="K2492" s="243">
        <v>1.9684614451675984</v>
      </c>
      <c r="L2492" s="243">
        <v>237184768.5996294</v>
      </c>
      <c r="M2492" s="243">
        <v>141066</v>
      </c>
      <c r="N2492" s="243">
        <v>1681.3744530902513</v>
      </c>
    </row>
    <row r="2493" spans="1:14">
      <c r="A2493" t="str">
        <f t="shared" si="39"/>
        <v>2007_0TOT_91</v>
      </c>
      <c r="B2493" s="243">
        <v>2007</v>
      </c>
      <c r="C2493" s="243" t="s">
        <v>147</v>
      </c>
      <c r="D2493" s="243">
        <v>0</v>
      </c>
      <c r="E2493" s="243">
        <v>91</v>
      </c>
      <c r="F2493" s="243">
        <v>1883.8609022366729</v>
      </c>
      <c r="G2493" s="243">
        <v>12851754</v>
      </c>
      <c r="H2493" s="243">
        <v>6946773634.9669533</v>
      </c>
      <c r="I2493" s="243">
        <v>540.53117068432471</v>
      </c>
      <c r="J2493" s="243">
        <v>57.653179626478718</v>
      </c>
      <c r="K2493" s="243">
        <v>2.1613862195396507</v>
      </c>
      <c r="L2493" s="243">
        <v>260430749.91102695</v>
      </c>
      <c r="M2493" s="243">
        <v>142423</v>
      </c>
      <c r="N2493" s="243">
        <v>1828.5722805377429</v>
      </c>
    </row>
    <row r="2494" spans="1:14">
      <c r="A2494" t="str">
        <f t="shared" si="39"/>
        <v>2007_0TOT_92</v>
      </c>
      <c r="B2494" s="243">
        <v>2007</v>
      </c>
      <c r="C2494" s="243" t="s">
        <v>147</v>
      </c>
      <c r="D2494" s="243">
        <v>0</v>
      </c>
      <c r="E2494" s="243">
        <v>92</v>
      </c>
      <c r="F2494" s="243">
        <v>2058.4320125106046</v>
      </c>
      <c r="G2494" s="243">
        <v>12991383</v>
      </c>
      <c r="H2494" s="243">
        <v>7221185814.6555004</v>
      </c>
      <c r="I2494" s="243">
        <v>555.84427113383549</v>
      </c>
      <c r="J2494" s="243">
        <v>59.93060156630456</v>
      </c>
      <c r="K2494" s="243">
        <v>2.2774219398258424</v>
      </c>
      <c r="L2494" s="243">
        <v>274412179.68854713</v>
      </c>
      <c r="M2494" s="243">
        <v>139629</v>
      </c>
      <c r="N2494" s="243">
        <v>1965.2950296037868</v>
      </c>
    </row>
    <row r="2495" spans="1:14">
      <c r="A2495" t="str">
        <f t="shared" si="39"/>
        <v>2007_0TOT_93</v>
      </c>
      <c r="B2495" s="243">
        <v>2007</v>
      </c>
      <c r="C2495" s="243" t="s">
        <v>147</v>
      </c>
      <c r="D2495" s="243">
        <v>0</v>
      </c>
      <c r="E2495" s="243">
        <v>93</v>
      </c>
      <c r="F2495" s="243">
        <v>2260.6330826840076</v>
      </c>
      <c r="G2495" s="243">
        <v>13133538</v>
      </c>
      <c r="H2495" s="243">
        <v>7526959970.7538748</v>
      </c>
      <c r="I2495" s="243">
        <v>573.10984829479116</v>
      </c>
      <c r="J2495" s="243">
        <v>62.468305149726184</v>
      </c>
      <c r="K2495" s="243">
        <v>2.5377035834216244</v>
      </c>
      <c r="L2495" s="243">
        <v>305774156.09837437</v>
      </c>
      <c r="M2495" s="243">
        <v>142155</v>
      </c>
      <c r="N2495" s="243">
        <v>2150.991214507927</v>
      </c>
    </row>
    <row r="2496" spans="1:14">
      <c r="A2496" t="str">
        <f t="shared" si="39"/>
        <v>2007_0TOT_94</v>
      </c>
      <c r="B2496" s="243">
        <v>2007</v>
      </c>
      <c r="C2496" s="243" t="s">
        <v>147</v>
      </c>
      <c r="D2496" s="243">
        <v>0</v>
      </c>
      <c r="E2496" s="243">
        <v>94</v>
      </c>
      <c r="F2496" s="243">
        <v>2511.8145363155641</v>
      </c>
      <c r="G2496" s="243">
        <v>13274414</v>
      </c>
      <c r="H2496" s="243">
        <v>7862824566.3475752</v>
      </c>
      <c r="I2496" s="243">
        <v>592.3293161074813</v>
      </c>
      <c r="J2496" s="243">
        <v>65.255737543157025</v>
      </c>
      <c r="K2496" s="243">
        <v>2.7874323934308407</v>
      </c>
      <c r="L2496" s="243">
        <v>335864595.59370041</v>
      </c>
      <c r="M2496" s="243">
        <v>140876</v>
      </c>
      <c r="N2496" s="243">
        <v>2384.1150770443542</v>
      </c>
    </row>
    <row r="2497" spans="1:14">
      <c r="A2497" t="str">
        <f t="shared" si="39"/>
        <v>2007_0TOT_95</v>
      </c>
      <c r="B2497" s="243">
        <v>2007</v>
      </c>
      <c r="C2497" s="243" t="s">
        <v>147</v>
      </c>
      <c r="D2497" s="243">
        <v>0</v>
      </c>
      <c r="E2497" s="243">
        <v>95</v>
      </c>
      <c r="F2497" s="243">
        <v>2834.1640684760609</v>
      </c>
      <c r="G2497" s="243">
        <v>13416261</v>
      </c>
      <c r="H2497" s="243">
        <v>8234770707.9382315</v>
      </c>
      <c r="I2497" s="243">
        <v>613.79028836262444</v>
      </c>
      <c r="J2497" s="243">
        <v>68.342620582581688</v>
      </c>
      <c r="K2497" s="243">
        <v>3.0868830394246629</v>
      </c>
      <c r="L2497" s="243">
        <v>371946141.59065628</v>
      </c>
      <c r="M2497" s="243">
        <v>141847</v>
      </c>
      <c r="N2497" s="243">
        <v>2622.1643150060013</v>
      </c>
    </row>
    <row r="2498" spans="1:14">
      <c r="A2498" t="str">
        <f t="shared" si="39"/>
        <v>2007_0TOT_96</v>
      </c>
      <c r="B2498" s="243">
        <v>2007</v>
      </c>
      <c r="C2498" s="243" t="s">
        <v>147</v>
      </c>
      <c r="D2498" s="243">
        <v>0</v>
      </c>
      <c r="E2498" s="243">
        <v>96</v>
      </c>
      <c r="F2498" s="243">
        <v>3286.2069578616524</v>
      </c>
      <c r="G2498" s="243">
        <v>13557418</v>
      </c>
      <c r="H2498" s="243">
        <v>8667933695.3832054</v>
      </c>
      <c r="I2498" s="243">
        <v>639.34988914431972</v>
      </c>
      <c r="J2498" s="243">
        <v>71.937559015151749</v>
      </c>
      <c r="K2498" s="243">
        <v>3.5949384325700606</v>
      </c>
      <c r="L2498" s="243">
        <v>433162987.44497395</v>
      </c>
      <c r="M2498" s="243">
        <v>141157</v>
      </c>
      <c r="N2498" s="243">
        <v>3068.6610472379971</v>
      </c>
    </row>
    <row r="2499" spans="1:14">
      <c r="A2499" t="str">
        <f t="shared" si="39"/>
        <v>2007_0TOT_97</v>
      </c>
      <c r="B2499" s="243">
        <v>2007</v>
      </c>
      <c r="C2499" s="243" t="s">
        <v>147</v>
      </c>
      <c r="D2499" s="243">
        <v>0</v>
      </c>
      <c r="E2499" s="243">
        <v>97</v>
      </c>
      <c r="F2499" s="243">
        <v>3767.7218044733459</v>
      </c>
      <c r="G2499" s="243">
        <v>13698055</v>
      </c>
      <c r="H2499" s="243">
        <v>9170948231.4720402</v>
      </c>
      <c r="I2499" s="243">
        <v>669.50733016271579</v>
      </c>
      <c r="J2499" s="243">
        <v>76.112214607480894</v>
      </c>
      <c r="K2499" s="243">
        <v>4.1746555923291453</v>
      </c>
      <c r="L2499" s="243">
        <v>503014536.08883476</v>
      </c>
      <c r="M2499" s="243">
        <v>140637</v>
      </c>
      <c r="N2499" s="243">
        <v>3576.6870460037881</v>
      </c>
    </row>
    <row r="2500" spans="1:14">
      <c r="A2500" t="str">
        <f t="shared" ref="A2500:A2563" si="40">B2500&amp;"_"&amp;D2500&amp;C2500&amp;"_"&amp;E2500</f>
        <v>2007_0TOT_98</v>
      </c>
      <c r="B2500" s="243">
        <v>2007</v>
      </c>
      <c r="C2500" s="243" t="s">
        <v>147</v>
      </c>
      <c r="D2500" s="243">
        <v>0</v>
      </c>
      <c r="E2500" s="243">
        <v>98</v>
      </c>
      <c r="F2500" s="243">
        <v>4898.0383458153492</v>
      </c>
      <c r="G2500" s="243">
        <v>13838966</v>
      </c>
      <c r="H2500" s="243">
        <v>9773756305.556179</v>
      </c>
      <c r="I2500" s="243">
        <v>706.24902941131438</v>
      </c>
      <c r="J2500" s="243">
        <v>81.11508414112015</v>
      </c>
      <c r="K2500" s="243">
        <v>5.0028695336392559</v>
      </c>
      <c r="L2500" s="243">
        <v>602808074.08413887</v>
      </c>
      <c r="M2500" s="243">
        <v>140911</v>
      </c>
      <c r="N2500" s="243">
        <v>4277.9348247059415</v>
      </c>
    </row>
    <row r="2501" spans="1:14">
      <c r="A2501" t="str">
        <f t="shared" si="40"/>
        <v>2007_0TOT_99</v>
      </c>
      <c r="B2501" s="243">
        <v>2007</v>
      </c>
      <c r="C2501" s="243" t="s">
        <v>147</v>
      </c>
      <c r="D2501" s="243">
        <v>0</v>
      </c>
      <c r="E2501" s="243">
        <v>99</v>
      </c>
      <c r="F2501" s="243">
        <v>6698.1720968415038</v>
      </c>
      <c r="G2501" s="243">
        <v>13980833</v>
      </c>
      <c r="H2501" s="243">
        <v>10568326893.30571</v>
      </c>
      <c r="I2501" s="243">
        <v>755.9153945480723</v>
      </c>
      <c r="J2501" s="243">
        <v>87.70944336866944</v>
      </c>
      <c r="K2501" s="243">
        <v>6.5943592275492904</v>
      </c>
      <c r="L2501" s="243">
        <v>794570587.74953079</v>
      </c>
      <c r="M2501" s="243">
        <v>141867</v>
      </c>
      <c r="N2501" s="243">
        <v>5600.813351586562</v>
      </c>
    </row>
    <row r="2502" spans="1:14">
      <c r="A2502" t="str">
        <f t="shared" si="40"/>
        <v>2007_0TOT_100</v>
      </c>
      <c r="B2502" s="243">
        <v>2007</v>
      </c>
      <c r="C2502" s="243" t="s">
        <v>147</v>
      </c>
      <c r="D2502" s="243">
        <v>0</v>
      </c>
      <c r="E2502" s="243">
        <v>100</v>
      </c>
      <c r="F2502" s="243">
        <v>75354.436089466923</v>
      </c>
      <c r="G2502" s="243">
        <v>14121068</v>
      </c>
      <c r="H2502" s="243">
        <v>12049246338.143797</v>
      </c>
      <c r="I2502" s="243">
        <v>853.28151795202723</v>
      </c>
      <c r="J2502" s="243">
        <v>100</v>
      </c>
      <c r="K2502" s="243">
        <v>12.29055663133056</v>
      </c>
      <c r="L2502" s="243">
        <v>1480919444.8380871</v>
      </c>
      <c r="M2502" s="243">
        <v>140235</v>
      </c>
      <c r="N2502" s="243">
        <v>10560.269867280544</v>
      </c>
    </row>
    <row r="2503" spans="1:14">
      <c r="A2503" t="str">
        <f t="shared" si="40"/>
        <v>2007_1TOT_1</v>
      </c>
      <c r="B2503" s="243">
        <v>2007</v>
      </c>
      <c r="C2503" s="243" t="s">
        <v>147</v>
      </c>
      <c r="D2503" s="243">
        <v>1</v>
      </c>
      <c r="E2503" s="243">
        <v>1</v>
      </c>
      <c r="F2503" s="243">
        <v>0</v>
      </c>
      <c r="G2503" s="243">
        <v>101168</v>
      </c>
      <c r="H2503" s="243">
        <v>0</v>
      </c>
      <c r="I2503" s="243">
        <v>0</v>
      </c>
      <c r="J2503" s="243">
        <v>0</v>
      </c>
      <c r="K2503" s="243">
        <v>0</v>
      </c>
      <c r="L2503" s="243">
        <v>0</v>
      </c>
      <c r="M2503" s="243">
        <v>101168</v>
      </c>
      <c r="N2503" s="243">
        <v>0</v>
      </c>
    </row>
    <row r="2504" spans="1:14">
      <c r="A2504" t="str">
        <f t="shared" si="40"/>
        <v>2007_1TOT_2</v>
      </c>
      <c r="B2504" s="243">
        <v>2007</v>
      </c>
      <c r="C2504" s="243" t="s">
        <v>147</v>
      </c>
      <c r="D2504" s="243">
        <v>1</v>
      </c>
      <c r="E2504" s="243">
        <v>2</v>
      </c>
      <c r="F2504" s="243">
        <v>23.54826127795841</v>
      </c>
      <c r="G2504" s="243">
        <v>204227</v>
      </c>
      <c r="H2504" s="243">
        <v>280949.86776830768</v>
      </c>
      <c r="I2504" s="243">
        <v>1.375674459147457</v>
      </c>
      <c r="J2504" s="243">
        <v>3.0260797538511604E-3</v>
      </c>
      <c r="K2504" s="243">
        <v>3.0260797538511604E-3</v>
      </c>
      <c r="L2504" s="243">
        <v>280949.86776830768</v>
      </c>
      <c r="M2504" s="243">
        <v>103059</v>
      </c>
      <c r="N2504" s="243">
        <v>2.7261070626370105</v>
      </c>
    </row>
    <row r="2505" spans="1:14">
      <c r="A2505" t="str">
        <f t="shared" si="40"/>
        <v>2007_1TOT_3</v>
      </c>
      <c r="B2505" s="243">
        <v>2007</v>
      </c>
      <c r="C2505" s="243" t="s">
        <v>147</v>
      </c>
      <c r="D2505" s="243">
        <v>1</v>
      </c>
      <c r="E2505" s="243">
        <v>3</v>
      </c>
      <c r="F2505" s="243">
        <v>68.177823128565308</v>
      </c>
      <c r="G2505" s="243">
        <v>305399</v>
      </c>
      <c r="H2505" s="243">
        <v>5348528.8373138001</v>
      </c>
      <c r="I2505" s="243">
        <v>17.513249346965118</v>
      </c>
      <c r="J2505" s="243">
        <v>5.7608408774307736E-2</v>
      </c>
      <c r="K2505" s="243">
        <v>5.4582329020456573E-2</v>
      </c>
      <c r="L2505" s="243">
        <v>5067578.9695454929</v>
      </c>
      <c r="M2505" s="243">
        <v>101172</v>
      </c>
      <c r="N2505" s="243">
        <v>50.088749550720486</v>
      </c>
    </row>
    <row r="2506" spans="1:14">
      <c r="A2506" t="str">
        <f t="shared" si="40"/>
        <v>2007_1TOT_4</v>
      </c>
      <c r="B2506" s="243">
        <v>2007</v>
      </c>
      <c r="C2506" s="243" t="s">
        <v>147</v>
      </c>
      <c r="D2506" s="243">
        <v>1</v>
      </c>
      <c r="E2506" s="243">
        <v>4</v>
      </c>
      <c r="F2506" s="243">
        <v>86.343624685847516</v>
      </c>
      <c r="G2506" s="243">
        <v>404047</v>
      </c>
      <c r="H2506" s="243">
        <v>13283996.842733627</v>
      </c>
      <c r="I2506" s="243">
        <v>32.877355462937793</v>
      </c>
      <c r="J2506" s="243">
        <v>0.14308045138205797</v>
      </c>
      <c r="K2506" s="243">
        <v>8.5472042607750237E-2</v>
      </c>
      <c r="L2506" s="243">
        <v>7935468.0054198271</v>
      </c>
      <c r="M2506" s="243">
        <v>98648</v>
      </c>
      <c r="N2506" s="243">
        <v>80.4422594013039</v>
      </c>
    </row>
    <row r="2507" spans="1:14">
      <c r="A2507" t="str">
        <f t="shared" si="40"/>
        <v>2007_1TOT_5</v>
      </c>
      <c r="B2507" s="243">
        <v>2007</v>
      </c>
      <c r="C2507" s="243" t="s">
        <v>147</v>
      </c>
      <c r="D2507" s="243">
        <v>1</v>
      </c>
      <c r="E2507" s="243">
        <v>5</v>
      </c>
      <c r="F2507" s="243">
        <v>104.6589390131485</v>
      </c>
      <c r="G2507" s="243">
        <v>505841</v>
      </c>
      <c r="H2507" s="243">
        <v>23135048.660245437</v>
      </c>
      <c r="I2507" s="243">
        <v>45.735811569733251</v>
      </c>
      <c r="J2507" s="243">
        <v>0.24918503401063843</v>
      </c>
      <c r="K2507" s="243">
        <v>0.10610458262858047</v>
      </c>
      <c r="L2507" s="243">
        <v>9851051.81751181</v>
      </c>
      <c r="M2507" s="243">
        <v>101794</v>
      </c>
      <c r="N2507" s="243">
        <v>96.774385695736584</v>
      </c>
    </row>
    <row r="2508" spans="1:14">
      <c r="A2508" t="str">
        <f t="shared" si="40"/>
        <v>2007_1TOT_6</v>
      </c>
      <c r="B2508" s="243">
        <v>2007</v>
      </c>
      <c r="C2508" s="243" t="s">
        <v>147</v>
      </c>
      <c r="D2508" s="243">
        <v>1</v>
      </c>
      <c r="E2508" s="243">
        <v>6</v>
      </c>
      <c r="F2508" s="243">
        <v>119.31119047498929</v>
      </c>
      <c r="G2508" s="243">
        <v>606390</v>
      </c>
      <c r="H2508" s="243">
        <v>34423651.077340312</v>
      </c>
      <c r="I2508" s="243">
        <v>56.768170776794328</v>
      </c>
      <c r="J2508" s="243">
        <v>0.37077331413688908</v>
      </c>
      <c r="K2508" s="243">
        <v>0.12158828012625064</v>
      </c>
      <c r="L2508" s="243">
        <v>11288602.417094875</v>
      </c>
      <c r="M2508" s="243">
        <v>100549</v>
      </c>
      <c r="N2508" s="243">
        <v>112.26966371714164</v>
      </c>
    </row>
    <row r="2509" spans="1:14">
      <c r="A2509" t="str">
        <f t="shared" si="40"/>
        <v>2007_1TOT_7</v>
      </c>
      <c r="B2509" s="243">
        <v>2007</v>
      </c>
      <c r="C2509" s="243" t="s">
        <v>147</v>
      </c>
      <c r="D2509" s="243">
        <v>1</v>
      </c>
      <c r="E2509" s="243">
        <v>7</v>
      </c>
      <c r="F2509" s="243">
        <v>125.5907268157782</v>
      </c>
      <c r="G2509" s="243">
        <v>708808</v>
      </c>
      <c r="H2509" s="243">
        <v>47096207.85364569</v>
      </c>
      <c r="I2509" s="243">
        <v>66.444238571863877</v>
      </c>
      <c r="J2509" s="243">
        <v>0.50726801262143084</v>
      </c>
      <c r="K2509" s="243">
        <v>0.13649469848454177</v>
      </c>
      <c r="L2509" s="243">
        <v>12672556.776305377</v>
      </c>
      <c r="M2509" s="243">
        <v>102418</v>
      </c>
      <c r="N2509" s="243">
        <v>123.73368720640295</v>
      </c>
    </row>
    <row r="2510" spans="1:14">
      <c r="A2510" t="str">
        <f t="shared" si="40"/>
        <v>2007_1TOT_8</v>
      </c>
      <c r="B2510" s="243">
        <v>2007</v>
      </c>
      <c r="C2510" s="243" t="s">
        <v>147</v>
      </c>
      <c r="D2510" s="243">
        <v>1</v>
      </c>
      <c r="E2510" s="243">
        <v>8</v>
      </c>
      <c r="F2510" s="243">
        <v>140.66161403367158</v>
      </c>
      <c r="G2510" s="243">
        <v>809978</v>
      </c>
      <c r="H2510" s="243">
        <v>60598480.313876241</v>
      </c>
      <c r="I2510" s="243">
        <v>74.814970670655555</v>
      </c>
      <c r="J2510" s="243">
        <v>0.65269948638379305</v>
      </c>
      <c r="K2510" s="243">
        <v>0.14543147376236221</v>
      </c>
      <c r="L2510" s="243">
        <v>13502272.460230552</v>
      </c>
      <c r="M2510" s="243">
        <v>101170</v>
      </c>
      <c r="N2510" s="243">
        <v>133.46122823199121</v>
      </c>
    </row>
    <row r="2511" spans="1:14">
      <c r="A2511" t="str">
        <f t="shared" si="40"/>
        <v>2007_1TOT_9</v>
      </c>
      <c r="B2511" s="243">
        <v>2007</v>
      </c>
      <c r="C2511" s="243" t="s">
        <v>147</v>
      </c>
      <c r="D2511" s="243">
        <v>1</v>
      </c>
      <c r="E2511" s="243">
        <v>9</v>
      </c>
      <c r="F2511" s="243">
        <v>153.84864034932829</v>
      </c>
      <c r="G2511" s="243">
        <v>909883</v>
      </c>
      <c r="H2511" s="243">
        <v>75397769.325945079</v>
      </c>
      <c r="I2511" s="243">
        <v>82.865345682846126</v>
      </c>
      <c r="J2511" s="243">
        <v>0.81210098105808681</v>
      </c>
      <c r="K2511" s="243">
        <v>0.15940149467429376</v>
      </c>
      <c r="L2511" s="243">
        <v>14799289.012068838</v>
      </c>
      <c r="M2511" s="243">
        <v>99905</v>
      </c>
      <c r="N2511" s="243">
        <v>148.13361705689243</v>
      </c>
    </row>
    <row r="2512" spans="1:14">
      <c r="A2512" t="str">
        <f t="shared" si="40"/>
        <v>2007_1TOT_10</v>
      </c>
      <c r="B2512" s="243">
        <v>2007</v>
      </c>
      <c r="C2512" s="243" t="s">
        <v>147</v>
      </c>
      <c r="D2512" s="243">
        <v>1</v>
      </c>
      <c r="E2512" s="243">
        <v>10</v>
      </c>
      <c r="F2512" s="243">
        <v>159.08158729998573</v>
      </c>
      <c r="G2512" s="243">
        <v>1010411</v>
      </c>
      <c r="H2512" s="243">
        <v>91265501.926012009</v>
      </c>
      <c r="I2512" s="243">
        <v>90.325127028518111</v>
      </c>
      <c r="J2512" s="243">
        <v>0.98301056269271858</v>
      </c>
      <c r="K2512" s="243">
        <v>0.17090958163463177</v>
      </c>
      <c r="L2512" s="243">
        <v>15867732.60006693</v>
      </c>
      <c r="M2512" s="243">
        <v>100528</v>
      </c>
      <c r="N2512" s="243">
        <v>157.84391015505062</v>
      </c>
    </row>
    <row r="2513" spans="1:14">
      <c r="A2513" t="str">
        <f t="shared" si="40"/>
        <v>2007_1TOT_11</v>
      </c>
      <c r="B2513" s="243">
        <v>2007</v>
      </c>
      <c r="C2513" s="243" t="s">
        <v>147</v>
      </c>
      <c r="D2513" s="243">
        <v>1</v>
      </c>
      <c r="E2513" s="243">
        <v>11</v>
      </c>
      <c r="F2513" s="243">
        <v>167.4543024210376</v>
      </c>
      <c r="G2513" s="243">
        <v>1111583</v>
      </c>
      <c r="H2513" s="243">
        <v>107633673.22791396</v>
      </c>
      <c r="I2513" s="243">
        <v>96.82918255129303</v>
      </c>
      <c r="J2513" s="243">
        <v>1.1593103138821383</v>
      </c>
      <c r="K2513" s="243">
        <v>0.17629975118941976</v>
      </c>
      <c r="L2513" s="243">
        <v>16368171.301901951</v>
      </c>
      <c r="M2513" s="243">
        <v>101172</v>
      </c>
      <c r="N2513" s="243">
        <v>161.78558595166598</v>
      </c>
    </row>
    <row r="2514" spans="1:14">
      <c r="A2514" t="str">
        <f t="shared" si="40"/>
        <v>2007_1TOT_12</v>
      </c>
      <c r="B2514" s="243">
        <v>2007</v>
      </c>
      <c r="C2514" s="243" t="s">
        <v>147</v>
      </c>
      <c r="D2514" s="243">
        <v>1</v>
      </c>
      <c r="E2514" s="243">
        <v>12</v>
      </c>
      <c r="F2514" s="243">
        <v>182.10655388287839</v>
      </c>
      <c r="G2514" s="243">
        <v>1210875</v>
      </c>
      <c r="H2514" s="243">
        <v>124804617.99763232</v>
      </c>
      <c r="I2514" s="243">
        <v>103.06977846402999</v>
      </c>
      <c r="J2514" s="243">
        <v>1.3442566487385472</v>
      </c>
      <c r="K2514" s="243">
        <v>0.18494633485640888</v>
      </c>
      <c r="L2514" s="243">
        <v>17170944.769718364</v>
      </c>
      <c r="M2514" s="243">
        <v>99292</v>
      </c>
      <c r="N2514" s="243">
        <v>172.93381913667127</v>
      </c>
    </row>
    <row r="2515" spans="1:14">
      <c r="A2515" t="str">
        <f t="shared" si="40"/>
        <v>2007_1TOT_13</v>
      </c>
      <c r="B2515" s="243">
        <v>2007</v>
      </c>
      <c r="C2515" s="243" t="s">
        <v>147</v>
      </c>
      <c r="D2515" s="243">
        <v>1</v>
      </c>
      <c r="E2515" s="243">
        <v>13</v>
      </c>
      <c r="F2515" s="243">
        <v>188.38609022366728</v>
      </c>
      <c r="G2515" s="243">
        <v>1313294</v>
      </c>
      <c r="H2515" s="243">
        <v>143959244.28864536</v>
      </c>
      <c r="I2515" s="243">
        <v>109.61692072654361</v>
      </c>
      <c r="J2515" s="243">
        <v>1.5505689964618097</v>
      </c>
      <c r="K2515" s="243">
        <v>0.20631234772326246</v>
      </c>
      <c r="L2515" s="243">
        <v>19154626.291013032</v>
      </c>
      <c r="M2515" s="243">
        <v>102419</v>
      </c>
      <c r="N2515" s="243">
        <v>187.02219598915272</v>
      </c>
    </row>
    <row r="2516" spans="1:14">
      <c r="A2516" t="str">
        <f t="shared" si="40"/>
        <v>2007_1TOT_14</v>
      </c>
      <c r="B2516" s="243">
        <v>2007</v>
      </c>
      <c r="C2516" s="243" t="s">
        <v>147</v>
      </c>
      <c r="D2516" s="243">
        <v>1</v>
      </c>
      <c r="E2516" s="243">
        <v>14</v>
      </c>
      <c r="F2516" s="243">
        <v>190.89790475998285</v>
      </c>
      <c r="G2516" s="243">
        <v>1415096</v>
      </c>
      <c r="H2516" s="243">
        <v>163198086.6765002</v>
      </c>
      <c r="I2516" s="243">
        <v>115.32651260161869</v>
      </c>
      <c r="J2516" s="243">
        <v>1.7577884263902557</v>
      </c>
      <c r="K2516" s="243">
        <v>0.207219429928446</v>
      </c>
      <c r="L2516" s="243">
        <v>19238842.387854844</v>
      </c>
      <c r="M2516" s="243">
        <v>101802</v>
      </c>
      <c r="N2516" s="243">
        <v>188.98295109973128</v>
      </c>
    </row>
    <row r="2517" spans="1:14">
      <c r="A2517" t="str">
        <f t="shared" si="40"/>
        <v>2007_1TOT_15</v>
      </c>
      <c r="B2517" s="243">
        <v>2007</v>
      </c>
      <c r="C2517" s="243" t="s">
        <v>147</v>
      </c>
      <c r="D2517" s="243">
        <v>1</v>
      </c>
      <c r="E2517" s="243">
        <v>15</v>
      </c>
      <c r="F2517" s="243">
        <v>200.94516290524513</v>
      </c>
      <c r="G2517" s="243">
        <v>1515004</v>
      </c>
      <c r="H2517" s="243">
        <v>182989256.65146583</v>
      </c>
      <c r="I2517" s="243">
        <v>120.78466898533986</v>
      </c>
      <c r="J2517" s="243">
        <v>1.9709569152811635</v>
      </c>
      <c r="K2517" s="243">
        <v>0.21316848889090778</v>
      </c>
      <c r="L2517" s="243">
        <v>19791169.974965632</v>
      </c>
      <c r="M2517" s="243">
        <v>99908</v>
      </c>
      <c r="N2517" s="243">
        <v>198.09394618014204</v>
      </c>
    </row>
    <row r="2518" spans="1:14">
      <c r="A2518" t="str">
        <f t="shared" si="40"/>
        <v>2007_1TOT_16</v>
      </c>
      <c r="B2518" s="243">
        <v>2007</v>
      </c>
      <c r="C2518" s="243" t="s">
        <v>147</v>
      </c>
      <c r="D2518" s="243">
        <v>1</v>
      </c>
      <c r="E2518" s="243">
        <v>16</v>
      </c>
      <c r="F2518" s="243">
        <v>209.317878026297</v>
      </c>
      <c r="G2518" s="243">
        <v>1615538</v>
      </c>
      <c r="H2518" s="243">
        <v>203778990.69825286</v>
      </c>
      <c r="I2518" s="243">
        <v>126.13692200261019</v>
      </c>
      <c r="J2518" s="243">
        <v>2.1948808266417976</v>
      </c>
      <c r="K2518" s="243">
        <v>0.22392391136063416</v>
      </c>
      <c r="L2518" s="243">
        <v>20789734.046787024</v>
      </c>
      <c r="M2518" s="243">
        <v>100534</v>
      </c>
      <c r="N2518" s="243">
        <v>206.79306549811034</v>
      </c>
    </row>
    <row r="2519" spans="1:14">
      <c r="A2519" t="str">
        <f t="shared" si="40"/>
        <v>2007_1TOT_17</v>
      </c>
      <c r="B2519" s="243">
        <v>2007</v>
      </c>
      <c r="C2519" s="243" t="s">
        <v>147</v>
      </c>
      <c r="D2519" s="243">
        <v>1</v>
      </c>
      <c r="E2519" s="243">
        <v>17</v>
      </c>
      <c r="F2519" s="243">
        <v>220.48149818769949</v>
      </c>
      <c r="G2519" s="243">
        <v>1716075</v>
      </c>
      <c r="H2519" s="243">
        <v>225446871.3823975</v>
      </c>
      <c r="I2519" s="243">
        <v>131.37355382625904</v>
      </c>
      <c r="J2519" s="243">
        <v>2.4282631576889346</v>
      </c>
      <c r="K2519" s="243">
        <v>0.23338233104713701</v>
      </c>
      <c r="L2519" s="243">
        <v>21667880.684144646</v>
      </c>
      <c r="M2519" s="243">
        <v>100537</v>
      </c>
      <c r="N2519" s="243">
        <v>215.52145661940028</v>
      </c>
    </row>
    <row r="2520" spans="1:14">
      <c r="A2520" t="str">
        <f t="shared" si="40"/>
        <v>2007_1TOT_18</v>
      </c>
      <c r="B2520" s="243">
        <v>2007</v>
      </c>
      <c r="C2520" s="243" t="s">
        <v>147</v>
      </c>
      <c r="D2520" s="243">
        <v>1</v>
      </c>
      <c r="E2520" s="243">
        <v>18</v>
      </c>
      <c r="F2520" s="243">
        <v>230.24966582892671</v>
      </c>
      <c r="G2520" s="243">
        <v>1817880</v>
      </c>
      <c r="H2520" s="243">
        <v>248467568.44872698</v>
      </c>
      <c r="I2520" s="243">
        <v>136.67985150214921</v>
      </c>
      <c r="J2520" s="243">
        <v>2.6762165234097166</v>
      </c>
      <c r="K2520" s="243">
        <v>0.24795336572078197</v>
      </c>
      <c r="L2520" s="243">
        <v>23020697.066329479</v>
      </c>
      <c r="M2520" s="243">
        <v>101805</v>
      </c>
      <c r="N2520" s="243">
        <v>226.12540706575786</v>
      </c>
    </row>
    <row r="2521" spans="1:14">
      <c r="A2521" t="str">
        <f t="shared" si="40"/>
        <v>2007_1TOT_19</v>
      </c>
      <c r="B2521" s="243">
        <v>2007</v>
      </c>
      <c r="C2521" s="243" t="s">
        <v>147</v>
      </c>
      <c r="D2521" s="243">
        <v>1</v>
      </c>
      <c r="E2521" s="243">
        <v>19</v>
      </c>
      <c r="F2521" s="243">
        <v>238.62238094997858</v>
      </c>
      <c r="G2521" s="243">
        <v>1917788</v>
      </c>
      <c r="H2521" s="243">
        <v>272109762.8887006</v>
      </c>
      <c r="I2521" s="243">
        <v>141.88730083236553</v>
      </c>
      <c r="J2521" s="243">
        <v>2.9308639681645814</v>
      </c>
      <c r="K2521" s="243">
        <v>0.25464744475486478</v>
      </c>
      <c r="L2521" s="243">
        <v>23642194.439973623</v>
      </c>
      <c r="M2521" s="243">
        <v>99908</v>
      </c>
      <c r="N2521" s="243">
        <v>236.63965288038619</v>
      </c>
    </row>
    <row r="2522" spans="1:14">
      <c r="A2522" t="str">
        <f t="shared" si="40"/>
        <v>2007_1TOT_20</v>
      </c>
      <c r="B2522" s="243">
        <v>2007</v>
      </c>
      <c r="C2522" s="243" t="s">
        <v>147</v>
      </c>
      <c r="D2522" s="243">
        <v>1</v>
      </c>
      <c r="E2522" s="243">
        <v>20</v>
      </c>
      <c r="F2522" s="243">
        <v>244.90191729076747</v>
      </c>
      <c r="G2522" s="243">
        <v>2020209</v>
      </c>
      <c r="H2522" s="243">
        <v>296738297.22894317</v>
      </c>
      <c r="I2522" s="243">
        <v>146.88494964082585</v>
      </c>
      <c r="J2522" s="243">
        <v>3.196135170198025</v>
      </c>
      <c r="K2522" s="243">
        <v>0.26527120203344356</v>
      </c>
      <c r="L2522" s="243">
        <v>24628534.340242565</v>
      </c>
      <c r="M2522" s="243">
        <v>102421</v>
      </c>
      <c r="N2522" s="243">
        <v>240.46371681825568</v>
      </c>
    </row>
    <row r="2523" spans="1:14">
      <c r="A2523" t="str">
        <f t="shared" si="40"/>
        <v>2007_1TOT_21</v>
      </c>
      <c r="B2523" s="243">
        <v>2007</v>
      </c>
      <c r="C2523" s="243" t="s">
        <v>147</v>
      </c>
      <c r="D2523" s="243">
        <v>1</v>
      </c>
      <c r="E2523" s="243">
        <v>21</v>
      </c>
      <c r="F2523" s="243">
        <v>251.18145363155639</v>
      </c>
      <c r="G2523" s="243">
        <v>2119477</v>
      </c>
      <c r="H2523" s="243">
        <v>321491082.48515707</v>
      </c>
      <c r="I2523" s="243">
        <v>151.68415721668933</v>
      </c>
      <c r="J2523" s="243">
        <v>3.462744665017313</v>
      </c>
      <c r="K2523" s="243">
        <v>0.26660949481928808</v>
      </c>
      <c r="L2523" s="243">
        <v>24752785.256213903</v>
      </c>
      <c r="M2523" s="243">
        <v>99268</v>
      </c>
      <c r="N2523" s="243">
        <v>249.35311738137068</v>
      </c>
    </row>
    <row r="2524" spans="1:14">
      <c r="A2524" t="str">
        <f t="shared" si="40"/>
        <v>2007_1TOT_22</v>
      </c>
      <c r="B2524" s="243">
        <v>2007</v>
      </c>
      <c r="C2524" s="243" t="s">
        <v>147</v>
      </c>
      <c r="D2524" s="243">
        <v>1</v>
      </c>
      <c r="E2524" s="243">
        <v>22</v>
      </c>
      <c r="F2524" s="243">
        <v>251.18145363155639</v>
      </c>
      <c r="G2524" s="243">
        <v>2220022</v>
      </c>
      <c r="H2524" s="243">
        <v>346746121.74054199</v>
      </c>
      <c r="I2524" s="243">
        <v>156.19039889719201</v>
      </c>
      <c r="J2524" s="243">
        <v>3.7347638817569395</v>
      </c>
      <c r="K2524" s="243">
        <v>0.27201921673962648</v>
      </c>
      <c r="L2524" s="243">
        <v>25255039.255384922</v>
      </c>
      <c r="M2524" s="243">
        <v>100545</v>
      </c>
      <c r="N2524" s="243">
        <v>251.18145363155725</v>
      </c>
    </row>
    <row r="2525" spans="1:14">
      <c r="A2525" t="str">
        <f t="shared" si="40"/>
        <v>2007_1TOT_23</v>
      </c>
      <c r="B2525" s="243">
        <v>2007</v>
      </c>
      <c r="C2525" s="243" t="s">
        <v>147</v>
      </c>
      <c r="D2525" s="243">
        <v>1</v>
      </c>
      <c r="E2525" s="243">
        <v>23</v>
      </c>
      <c r="F2525" s="243">
        <v>271.27596992208089</v>
      </c>
      <c r="G2525" s="243">
        <v>2322434</v>
      </c>
      <c r="H2525" s="243">
        <v>373695544.17533594</v>
      </c>
      <c r="I2525" s="243">
        <v>160.90685211090431</v>
      </c>
      <c r="J2525" s="243">
        <v>4.0250331111240998</v>
      </c>
      <c r="K2525" s="243">
        <v>0.29026922936716026</v>
      </c>
      <c r="L2525" s="243">
        <v>26949422.434793949</v>
      </c>
      <c r="M2525" s="243">
        <v>102412</v>
      </c>
      <c r="N2525" s="243">
        <v>263.1471159121387</v>
      </c>
    </row>
    <row r="2526" spans="1:14">
      <c r="A2526" t="str">
        <f t="shared" si="40"/>
        <v>2007_1TOT_24</v>
      </c>
      <c r="B2526" s="243">
        <v>2007</v>
      </c>
      <c r="C2526" s="243" t="s">
        <v>147</v>
      </c>
      <c r="D2526" s="243">
        <v>1</v>
      </c>
      <c r="E2526" s="243">
        <v>24</v>
      </c>
      <c r="F2526" s="243">
        <v>278.8114135310276</v>
      </c>
      <c r="G2526" s="243">
        <v>2423601</v>
      </c>
      <c r="H2526" s="243">
        <v>401496437.64703619</v>
      </c>
      <c r="I2526" s="243">
        <v>165.66111238897665</v>
      </c>
      <c r="J2526" s="243">
        <v>4.3244734402545015</v>
      </c>
      <c r="K2526" s="243">
        <v>0.29944032913040175</v>
      </c>
      <c r="L2526" s="243">
        <v>27800893.471700251</v>
      </c>
      <c r="M2526" s="243">
        <v>101167</v>
      </c>
      <c r="N2526" s="243">
        <v>274.80199543033058</v>
      </c>
    </row>
    <row r="2527" spans="1:14">
      <c r="A2527" t="str">
        <f t="shared" si="40"/>
        <v>2007_1TOT_25</v>
      </c>
      <c r="B2527" s="243">
        <v>2007</v>
      </c>
      <c r="C2527" s="243" t="s">
        <v>147</v>
      </c>
      <c r="D2527" s="243">
        <v>1</v>
      </c>
      <c r="E2527" s="243">
        <v>25</v>
      </c>
      <c r="F2527" s="243">
        <v>284.67231411576392</v>
      </c>
      <c r="G2527" s="243">
        <v>2523505</v>
      </c>
      <c r="H2527" s="243">
        <v>429682245.35796374</v>
      </c>
      <c r="I2527" s="243">
        <v>170.27200079174153</v>
      </c>
      <c r="J2527" s="243">
        <v>4.6280596378117052</v>
      </c>
      <c r="K2527" s="243">
        <v>0.30358619755720362</v>
      </c>
      <c r="L2527" s="243">
        <v>28185807.710927546</v>
      </c>
      <c r="M2527" s="243">
        <v>99904</v>
      </c>
      <c r="N2527" s="243">
        <v>282.12892087331386</v>
      </c>
    </row>
    <row r="2528" spans="1:14">
      <c r="A2528" t="str">
        <f t="shared" si="40"/>
        <v>2007_1TOT_26</v>
      </c>
      <c r="B2528" s="243">
        <v>2007</v>
      </c>
      <c r="C2528" s="243" t="s">
        <v>147</v>
      </c>
      <c r="D2528" s="243">
        <v>1</v>
      </c>
      <c r="E2528" s="243">
        <v>26</v>
      </c>
      <c r="F2528" s="243">
        <v>295.13820801707874</v>
      </c>
      <c r="G2528" s="243">
        <v>2625298</v>
      </c>
      <c r="H2528" s="243">
        <v>459414323.59759361</v>
      </c>
      <c r="I2528" s="243">
        <v>174.99511430610681</v>
      </c>
      <c r="J2528" s="243">
        <v>4.9483005431217588</v>
      </c>
      <c r="K2528" s="243">
        <v>0.32024090531005367</v>
      </c>
      <c r="L2528" s="243">
        <v>29732078.239629865</v>
      </c>
      <c r="M2528" s="243">
        <v>101793</v>
      </c>
      <c r="N2528" s="243">
        <v>292.08372127385837</v>
      </c>
    </row>
    <row r="2529" spans="1:14">
      <c r="A2529" t="str">
        <f t="shared" si="40"/>
        <v>2007_1TOT_27</v>
      </c>
      <c r="B2529" s="243">
        <v>2007</v>
      </c>
      <c r="C2529" s="243" t="s">
        <v>147</v>
      </c>
      <c r="D2529" s="243">
        <v>1</v>
      </c>
      <c r="E2529" s="243">
        <v>27</v>
      </c>
      <c r="F2529" s="243">
        <v>301.41774435786766</v>
      </c>
      <c r="G2529" s="243">
        <v>2726460</v>
      </c>
      <c r="H2529" s="243">
        <v>489814046.94332641</v>
      </c>
      <c r="I2529" s="243">
        <v>179.65202018123369</v>
      </c>
      <c r="J2529" s="243">
        <v>5.2757325795556111</v>
      </c>
      <c r="K2529" s="243">
        <v>0.32743203643385232</v>
      </c>
      <c r="L2529" s="243">
        <v>30399723.345732808</v>
      </c>
      <c r="M2529" s="243">
        <v>101162</v>
      </c>
      <c r="N2529" s="243">
        <v>300.50536116064143</v>
      </c>
    </row>
    <row r="2530" spans="1:14">
      <c r="A2530" t="str">
        <f t="shared" si="40"/>
        <v>2007_1TOT_28</v>
      </c>
      <c r="B2530" s="243">
        <v>2007</v>
      </c>
      <c r="C2530" s="243" t="s">
        <v>147</v>
      </c>
      <c r="D2530" s="243">
        <v>1</v>
      </c>
      <c r="E2530" s="243">
        <v>28</v>
      </c>
      <c r="F2530" s="243">
        <v>313.97681703944545</v>
      </c>
      <c r="G2530" s="243">
        <v>2825747</v>
      </c>
      <c r="H2530" s="243">
        <v>520452795.98668671</v>
      </c>
      <c r="I2530" s="243">
        <v>184.18237584139229</v>
      </c>
      <c r="J2530" s="243">
        <v>5.6057391351732102</v>
      </c>
      <c r="K2530" s="243">
        <v>0.33000655561759906</v>
      </c>
      <c r="L2530" s="243">
        <v>30638749.043360293</v>
      </c>
      <c r="M2530" s="243">
        <v>99287</v>
      </c>
      <c r="N2530" s="243">
        <v>308.5877208835023</v>
      </c>
    </row>
    <row r="2531" spans="1:14">
      <c r="A2531" t="str">
        <f t="shared" si="40"/>
        <v>2007_1TOT_29</v>
      </c>
      <c r="B2531" s="243">
        <v>2007</v>
      </c>
      <c r="C2531" s="243" t="s">
        <v>147</v>
      </c>
      <c r="D2531" s="243">
        <v>1</v>
      </c>
      <c r="E2531" s="243">
        <v>29</v>
      </c>
      <c r="F2531" s="243">
        <v>313.97681703944551</v>
      </c>
      <c r="G2531" s="243">
        <v>2926292</v>
      </c>
      <c r="H2531" s="243">
        <v>552021595.05591762</v>
      </c>
      <c r="I2531" s="243">
        <v>188.6420066951342</v>
      </c>
      <c r="J2531" s="243">
        <v>5.9457631560977404</v>
      </c>
      <c r="K2531" s="243">
        <v>0.34002402092453021</v>
      </c>
      <c r="L2531" s="243">
        <v>31568799.069230914</v>
      </c>
      <c r="M2531" s="243">
        <v>100545</v>
      </c>
      <c r="N2531" s="243">
        <v>313.97681703944414</v>
      </c>
    </row>
    <row r="2532" spans="1:14">
      <c r="A2532" t="str">
        <f t="shared" si="40"/>
        <v>2007_1TOT_30</v>
      </c>
      <c r="B2532" s="243">
        <v>2007</v>
      </c>
      <c r="C2532" s="243" t="s">
        <v>147</v>
      </c>
      <c r="D2532" s="243">
        <v>1</v>
      </c>
      <c r="E2532" s="243">
        <v>30</v>
      </c>
      <c r="F2532" s="243">
        <v>324.96600563582609</v>
      </c>
      <c r="G2532" s="243">
        <v>3029341</v>
      </c>
      <c r="H2532" s="243">
        <v>584897382.87972188</v>
      </c>
      <c r="I2532" s="243">
        <v>193.07743264284935</v>
      </c>
      <c r="J2532" s="243">
        <v>6.2998646074198783</v>
      </c>
      <c r="K2532" s="243">
        <v>0.35410145132213788</v>
      </c>
      <c r="L2532" s="243">
        <v>32875787.823804259</v>
      </c>
      <c r="M2532" s="243">
        <v>103049</v>
      </c>
      <c r="N2532" s="243">
        <v>319.03063420124658</v>
      </c>
    </row>
    <row r="2533" spans="1:14">
      <c r="A2533" t="str">
        <f t="shared" si="40"/>
        <v>2007_1TOT_31</v>
      </c>
      <c r="B2533" s="243">
        <v>2007</v>
      </c>
      <c r="C2533" s="243" t="s">
        <v>147</v>
      </c>
      <c r="D2533" s="243">
        <v>1</v>
      </c>
      <c r="E2533" s="243">
        <v>31</v>
      </c>
      <c r="F2533" s="243">
        <v>334.07133332997</v>
      </c>
      <c r="G2533" s="243">
        <v>3130501</v>
      </c>
      <c r="H2533" s="243">
        <v>618169636.01828182</v>
      </c>
      <c r="I2533" s="243">
        <v>197.46667898150545</v>
      </c>
      <c r="J2533" s="243">
        <v>6.6582363425176112</v>
      </c>
      <c r="K2533" s="243">
        <v>0.3583717350977329</v>
      </c>
      <c r="L2533" s="243">
        <v>33272253.138559937</v>
      </c>
      <c r="M2533" s="243">
        <v>101160</v>
      </c>
      <c r="N2533" s="243">
        <v>328.90720777540469</v>
      </c>
    </row>
    <row r="2534" spans="1:14">
      <c r="A2534" t="str">
        <f t="shared" si="40"/>
        <v>2007_1TOT_32</v>
      </c>
      <c r="B2534" s="243">
        <v>2007</v>
      </c>
      <c r="C2534" s="243" t="s">
        <v>147</v>
      </c>
      <c r="D2534" s="243">
        <v>1</v>
      </c>
      <c r="E2534" s="243">
        <v>32</v>
      </c>
      <c r="F2534" s="243">
        <v>336.58314786628551</v>
      </c>
      <c r="G2534" s="243">
        <v>3231038</v>
      </c>
      <c r="H2534" s="243">
        <v>651855602.53386998</v>
      </c>
      <c r="I2534" s="243">
        <v>201.74804583971775</v>
      </c>
      <c r="J2534" s="243">
        <v>7.0210641383498329</v>
      </c>
      <c r="K2534" s="243">
        <v>0.36282779583222169</v>
      </c>
      <c r="L2534" s="243">
        <v>33685966.515588164</v>
      </c>
      <c r="M2534" s="243">
        <v>100537</v>
      </c>
      <c r="N2534" s="243">
        <v>335.06039085697967</v>
      </c>
    </row>
    <row r="2535" spans="1:14">
      <c r="A2535" t="str">
        <f t="shared" si="40"/>
        <v>2007_1TOT_33</v>
      </c>
      <c r="B2535" s="243">
        <v>2007</v>
      </c>
      <c r="C2535" s="243" t="s">
        <v>147</v>
      </c>
      <c r="D2535" s="243">
        <v>1</v>
      </c>
      <c r="E2535" s="243">
        <v>33</v>
      </c>
      <c r="F2535" s="243">
        <v>347.46767752365304</v>
      </c>
      <c r="G2535" s="243">
        <v>3330954</v>
      </c>
      <c r="H2535" s="243">
        <v>686139080.35853028</v>
      </c>
      <c r="I2535" s="243">
        <v>205.98875888365023</v>
      </c>
      <c r="J2535" s="243">
        <v>7.3903276619844673</v>
      </c>
      <c r="K2535" s="243">
        <v>0.36926352363463444</v>
      </c>
      <c r="L2535" s="243">
        <v>34283477.824660301</v>
      </c>
      <c r="M2535" s="243">
        <v>99916</v>
      </c>
      <c r="N2535" s="243">
        <v>343.12300156792008</v>
      </c>
    </row>
    <row r="2536" spans="1:14">
      <c r="A2536" t="str">
        <f t="shared" si="40"/>
        <v>2007_1TOT_34</v>
      </c>
      <c r="B2536" s="243">
        <v>2007</v>
      </c>
      <c r="C2536" s="243" t="s">
        <v>147</v>
      </c>
      <c r="D2536" s="243">
        <v>1</v>
      </c>
      <c r="E2536" s="243">
        <v>34</v>
      </c>
      <c r="F2536" s="243">
        <v>360.02675020523083</v>
      </c>
      <c r="G2536" s="243">
        <v>3431493</v>
      </c>
      <c r="H2536" s="243">
        <v>721726042.11323369</v>
      </c>
      <c r="I2536" s="243">
        <v>210.32420643528448</v>
      </c>
      <c r="J2536" s="243">
        <v>7.7736308659418079</v>
      </c>
      <c r="K2536" s="243">
        <v>0.38330320395734052</v>
      </c>
      <c r="L2536" s="243">
        <v>35586961.754703403</v>
      </c>
      <c r="M2536" s="243">
        <v>100539</v>
      </c>
      <c r="N2536" s="243">
        <v>353.96176364100899</v>
      </c>
    </row>
    <row r="2537" spans="1:14">
      <c r="A2537" t="str">
        <f t="shared" si="40"/>
        <v>2007_1TOT_35</v>
      </c>
      <c r="B2537" s="243">
        <v>2007</v>
      </c>
      <c r="C2537" s="243" t="s">
        <v>147</v>
      </c>
      <c r="D2537" s="243">
        <v>1</v>
      </c>
      <c r="E2537" s="243">
        <v>35</v>
      </c>
      <c r="F2537" s="243">
        <v>370.4926441065457</v>
      </c>
      <c r="G2537" s="243">
        <v>3532048</v>
      </c>
      <c r="H2537" s="243">
        <v>758429217.33018172</v>
      </c>
      <c r="I2537" s="243">
        <v>214.72789082429847</v>
      </c>
      <c r="J2537" s="243">
        <v>8.1689566808578427</v>
      </c>
      <c r="K2537" s="243">
        <v>0.3953258149160348</v>
      </c>
      <c r="L2537" s="243">
        <v>36703175.216948032</v>
      </c>
      <c r="M2537" s="243">
        <v>100555</v>
      </c>
      <c r="N2537" s="243">
        <v>365.00596904130111</v>
      </c>
    </row>
    <row r="2538" spans="1:14">
      <c r="A2538" t="str">
        <f t="shared" si="40"/>
        <v>2007_1TOT_36</v>
      </c>
      <c r="B2538" s="243">
        <v>2007</v>
      </c>
      <c r="C2538" s="243" t="s">
        <v>147</v>
      </c>
      <c r="D2538" s="243">
        <v>1</v>
      </c>
      <c r="E2538" s="243">
        <v>36</v>
      </c>
      <c r="F2538" s="243">
        <v>376.77218044733456</v>
      </c>
      <c r="G2538" s="243">
        <v>3632588</v>
      </c>
      <c r="H2538" s="243">
        <v>796166224.51495922</v>
      </c>
      <c r="I2538" s="243">
        <v>219.17327935757075</v>
      </c>
      <c r="J2538" s="243">
        <v>8.5754177848259161</v>
      </c>
      <c r="K2538" s="243">
        <v>0.40646110396807345</v>
      </c>
      <c r="L2538" s="243">
        <v>37737007.184777498</v>
      </c>
      <c r="M2538" s="243">
        <v>100540</v>
      </c>
      <c r="N2538" s="243">
        <v>375.34321846804755</v>
      </c>
    </row>
    <row r="2539" spans="1:14">
      <c r="A2539" t="str">
        <f t="shared" si="40"/>
        <v>2007_1TOT_37</v>
      </c>
      <c r="B2539" s="243">
        <v>2007</v>
      </c>
      <c r="C2539" s="243" t="s">
        <v>147</v>
      </c>
      <c r="D2539" s="243">
        <v>1</v>
      </c>
      <c r="E2539" s="243">
        <v>37</v>
      </c>
      <c r="F2539" s="243">
        <v>376.77218044733462</v>
      </c>
      <c r="G2539" s="243">
        <v>3733764</v>
      </c>
      <c r="H2539" s="243">
        <v>834286526.64389896</v>
      </c>
      <c r="I2539" s="243">
        <v>223.44382950928312</v>
      </c>
      <c r="J2539" s="243">
        <v>8.9860073159738878</v>
      </c>
      <c r="K2539" s="243">
        <v>0.4105895311479717</v>
      </c>
      <c r="L2539" s="243">
        <v>38120302.128939748</v>
      </c>
      <c r="M2539" s="243">
        <v>101176</v>
      </c>
      <c r="N2539" s="243">
        <v>376.77218044733678</v>
      </c>
    </row>
    <row r="2540" spans="1:14">
      <c r="A2540" t="str">
        <f t="shared" si="40"/>
        <v>2007_1TOT_38</v>
      </c>
      <c r="B2540" s="243">
        <v>2007</v>
      </c>
      <c r="C2540" s="243" t="s">
        <v>147</v>
      </c>
      <c r="D2540" s="243">
        <v>1</v>
      </c>
      <c r="E2540" s="243">
        <v>38</v>
      </c>
      <c r="F2540" s="243">
        <v>392.47102129930687</v>
      </c>
      <c r="G2540" s="243">
        <v>3835561</v>
      </c>
      <c r="H2540" s="243">
        <v>873567334.47818363</v>
      </c>
      <c r="I2540" s="243">
        <v>227.75477550172806</v>
      </c>
      <c r="J2540" s="243">
        <v>9.4090965249009155</v>
      </c>
      <c r="K2540" s="243">
        <v>0.42308920892702773</v>
      </c>
      <c r="L2540" s="243">
        <v>39280807.834284663</v>
      </c>
      <c r="M2540" s="243">
        <v>101797</v>
      </c>
      <c r="N2540" s="243">
        <v>385.87392392982764</v>
      </c>
    </row>
    <row r="2541" spans="1:14">
      <c r="A2541" t="str">
        <f t="shared" si="40"/>
        <v>2007_1TOT_39</v>
      </c>
      <c r="B2541" s="243">
        <v>2007</v>
      </c>
      <c r="C2541" s="243" t="s">
        <v>147</v>
      </c>
      <c r="D2541" s="243">
        <v>1</v>
      </c>
      <c r="E2541" s="243">
        <v>39</v>
      </c>
      <c r="F2541" s="243">
        <v>406.07668337101614</v>
      </c>
      <c r="G2541" s="243">
        <v>3936733</v>
      </c>
      <c r="H2541" s="243">
        <v>913979599.34320021</v>
      </c>
      <c r="I2541" s="243">
        <v>232.16702767071078</v>
      </c>
      <c r="J2541" s="243">
        <v>9.8443725315660906</v>
      </c>
      <c r="K2541" s="243">
        <v>0.43527600666517507</v>
      </c>
      <c r="L2541" s="243">
        <v>40412264.86501658</v>
      </c>
      <c r="M2541" s="243">
        <v>101172</v>
      </c>
      <c r="N2541" s="243">
        <v>399.44119781181138</v>
      </c>
    </row>
    <row r="2542" spans="1:14">
      <c r="A2542" t="str">
        <f t="shared" si="40"/>
        <v>2007_1TOT_40</v>
      </c>
      <c r="B2542" s="243">
        <v>2007</v>
      </c>
      <c r="C2542" s="243" t="s">
        <v>147</v>
      </c>
      <c r="D2542" s="243">
        <v>1</v>
      </c>
      <c r="E2542" s="243">
        <v>40</v>
      </c>
      <c r="F2542" s="243">
        <v>411.93758395575242</v>
      </c>
      <c r="G2542" s="243">
        <v>4037276</v>
      </c>
      <c r="H2542" s="243">
        <v>955105041.26747108</v>
      </c>
      <c r="I2542" s="243">
        <v>236.57164911873033</v>
      </c>
      <c r="J2542" s="243">
        <v>10.287330088954398</v>
      </c>
      <c r="K2542" s="243">
        <v>0.44295755738830778</v>
      </c>
      <c r="L2542" s="243">
        <v>41125441.924270868</v>
      </c>
      <c r="M2542" s="243">
        <v>100543</v>
      </c>
      <c r="N2542" s="243">
        <v>409.0333680541745</v>
      </c>
    </row>
    <row r="2543" spans="1:14">
      <c r="A2543" t="str">
        <f t="shared" si="40"/>
        <v>2007_1TOT_41</v>
      </c>
      <c r="B2543" s="243">
        <v>2007</v>
      </c>
      <c r="C2543" s="243" t="s">
        <v>147</v>
      </c>
      <c r="D2543" s="243">
        <v>1</v>
      </c>
      <c r="E2543" s="243">
        <v>41</v>
      </c>
      <c r="F2543" s="243">
        <v>418.63575605259399</v>
      </c>
      <c r="G2543" s="243">
        <v>4138443</v>
      </c>
      <c r="H2543" s="243">
        <v>997324849.94571364</v>
      </c>
      <c r="I2543" s="243">
        <v>240.99035553847514</v>
      </c>
      <c r="J2543" s="243">
        <v>10.742074948838297</v>
      </c>
      <c r="K2543" s="243">
        <v>0.45474485988389901</v>
      </c>
      <c r="L2543" s="243">
        <v>42219808.678242564</v>
      </c>
      <c r="M2543" s="243">
        <v>101167</v>
      </c>
      <c r="N2543" s="243">
        <v>417.32787053330202</v>
      </c>
    </row>
    <row r="2544" spans="1:14">
      <c r="A2544" t="str">
        <f t="shared" si="40"/>
        <v>2007_1TOT_42</v>
      </c>
      <c r="B2544" s="243">
        <v>2007</v>
      </c>
      <c r="C2544" s="243" t="s">
        <v>147</v>
      </c>
      <c r="D2544" s="243">
        <v>1</v>
      </c>
      <c r="E2544" s="243">
        <v>42</v>
      </c>
      <c r="F2544" s="243">
        <v>431.19482873417178</v>
      </c>
      <c r="G2544" s="243">
        <v>4238362</v>
      </c>
      <c r="H2544" s="243">
        <v>1039706186.0159048</v>
      </c>
      <c r="I2544" s="243">
        <v>245.30849087829327</v>
      </c>
      <c r="J2544" s="243">
        <v>11.198559602281636</v>
      </c>
      <c r="K2544" s="243">
        <v>0.45648465344333822</v>
      </c>
      <c r="L2544" s="243">
        <v>42381336.070191145</v>
      </c>
      <c r="M2544" s="243">
        <v>99919</v>
      </c>
      <c r="N2544" s="243">
        <v>424.15692781344035</v>
      </c>
    </row>
    <row r="2545" spans="1:14">
      <c r="A2545" t="str">
        <f t="shared" si="40"/>
        <v>2007_1TOT_43</v>
      </c>
      <c r="B2545" s="243">
        <v>2007</v>
      </c>
      <c r="C2545" s="243" t="s">
        <v>147</v>
      </c>
      <c r="D2545" s="243">
        <v>1</v>
      </c>
      <c r="E2545" s="243">
        <v>43</v>
      </c>
      <c r="F2545" s="243">
        <v>439.56754385522368</v>
      </c>
      <c r="G2545" s="243">
        <v>4338903</v>
      </c>
      <c r="H2545" s="243">
        <v>1083645042.0483127</v>
      </c>
      <c r="I2545" s="243">
        <v>249.75092599403874</v>
      </c>
      <c r="J2545" s="243">
        <v>11.671820129874057</v>
      </c>
      <c r="K2545" s="243">
        <v>0.4732605275924211</v>
      </c>
      <c r="L2545" s="243">
        <v>43938856.03240788</v>
      </c>
      <c r="M2545" s="243">
        <v>100541</v>
      </c>
      <c r="N2545" s="243">
        <v>437.02425908244277</v>
      </c>
    </row>
    <row r="2546" spans="1:14">
      <c r="A2546" t="str">
        <f t="shared" si="40"/>
        <v>2007_1TOT_44</v>
      </c>
      <c r="B2546" s="243">
        <v>2007</v>
      </c>
      <c r="C2546" s="243" t="s">
        <v>147</v>
      </c>
      <c r="D2546" s="243">
        <v>1</v>
      </c>
      <c r="E2546" s="243">
        <v>44</v>
      </c>
      <c r="F2546" s="243">
        <v>452.12661653680152</v>
      </c>
      <c r="G2546" s="243">
        <v>4441954</v>
      </c>
      <c r="H2546" s="243">
        <v>1129521414.2719023</v>
      </c>
      <c r="I2546" s="243">
        <v>254.28480670261382</v>
      </c>
      <c r="J2546" s="243">
        <v>12.165949428701241</v>
      </c>
      <c r="K2546" s="243">
        <v>0.49412929882718437</v>
      </c>
      <c r="L2546" s="243">
        <v>45876372.223589659</v>
      </c>
      <c r="M2546" s="243">
        <v>103051</v>
      </c>
      <c r="N2546" s="243">
        <v>445.18124252641564</v>
      </c>
    </row>
    <row r="2547" spans="1:14">
      <c r="A2547" t="str">
        <f t="shared" si="40"/>
        <v>2007_1TOT_45</v>
      </c>
      <c r="B2547" s="243">
        <v>2007</v>
      </c>
      <c r="C2547" s="243" t="s">
        <v>147</v>
      </c>
      <c r="D2547" s="243">
        <v>1</v>
      </c>
      <c r="E2547" s="243">
        <v>45</v>
      </c>
      <c r="F2547" s="243">
        <v>460.49933165785342</v>
      </c>
      <c r="G2547" s="243">
        <v>4542487</v>
      </c>
      <c r="H2547" s="243">
        <v>1175487204.790489</v>
      </c>
      <c r="I2547" s="243">
        <v>258.77612963790295</v>
      </c>
      <c r="J2547" s="243">
        <v>12.661041842030896</v>
      </c>
      <c r="K2547" s="243">
        <v>0.49509241332965459</v>
      </c>
      <c r="L2547" s="243">
        <v>45965790.518586636</v>
      </c>
      <c r="M2547" s="243">
        <v>100533</v>
      </c>
      <c r="N2547" s="243">
        <v>457.22091769455437</v>
      </c>
    </row>
    <row r="2548" spans="1:14">
      <c r="A2548" t="str">
        <f t="shared" si="40"/>
        <v>2007_1TOT_46</v>
      </c>
      <c r="B2548" s="243">
        <v>2007</v>
      </c>
      <c r="C2548" s="243" t="s">
        <v>147</v>
      </c>
      <c r="D2548" s="243">
        <v>1</v>
      </c>
      <c r="E2548" s="243">
        <v>46</v>
      </c>
      <c r="F2548" s="243">
        <v>470.96522555916823</v>
      </c>
      <c r="G2548" s="243">
        <v>4641776</v>
      </c>
      <c r="H2548" s="243">
        <v>1222004996.8207967</v>
      </c>
      <c r="I2548" s="243">
        <v>263.26237992113295</v>
      </c>
      <c r="J2548" s="243">
        <v>13.162079802201285</v>
      </c>
      <c r="K2548" s="243">
        <v>0.5010379601703896</v>
      </c>
      <c r="L2548" s="243">
        <v>46517792.03030777</v>
      </c>
      <c r="M2548" s="243">
        <v>99289</v>
      </c>
      <c r="N2548" s="243">
        <v>468.50901943123375</v>
      </c>
    </row>
    <row r="2549" spans="1:14">
      <c r="A2549" t="str">
        <f t="shared" si="40"/>
        <v>2007_1TOT_47</v>
      </c>
      <c r="B2549" s="243">
        <v>2007</v>
      </c>
      <c r="C2549" s="243" t="s">
        <v>147</v>
      </c>
      <c r="D2549" s="243">
        <v>1</v>
      </c>
      <c r="E2549" s="243">
        <v>47</v>
      </c>
      <c r="F2549" s="243">
        <v>477.24476189995715</v>
      </c>
      <c r="G2549" s="243">
        <v>4742941</v>
      </c>
      <c r="H2549" s="243">
        <v>1270017163.0607529</v>
      </c>
      <c r="I2549" s="243">
        <v>267.76996868836295</v>
      </c>
      <c r="J2549" s="243">
        <v>13.679213500648451</v>
      </c>
      <c r="K2549" s="243">
        <v>0.51713369844716617</v>
      </c>
      <c r="L2549" s="243">
        <v>48012166.239956141</v>
      </c>
      <c r="M2549" s="243">
        <v>101165</v>
      </c>
      <c r="N2549" s="243">
        <v>474.59265793462305</v>
      </c>
    </row>
    <row r="2550" spans="1:14">
      <c r="A2550" t="str">
        <f t="shared" si="40"/>
        <v>2007_1TOT_48</v>
      </c>
      <c r="B2550" s="243">
        <v>2007</v>
      </c>
      <c r="C2550" s="243" t="s">
        <v>147</v>
      </c>
      <c r="D2550" s="243">
        <v>1</v>
      </c>
      <c r="E2550" s="243">
        <v>48</v>
      </c>
      <c r="F2550" s="243">
        <v>477.24476189995715</v>
      </c>
      <c r="G2550" s="243">
        <v>4843477</v>
      </c>
      <c r="H2550" s="243">
        <v>1317997442.4431202</v>
      </c>
      <c r="I2550" s="243">
        <v>272.11803471826545</v>
      </c>
      <c r="J2550" s="243">
        <v>14.196003749301781</v>
      </c>
      <c r="K2550" s="243">
        <v>0.51679024865332934</v>
      </c>
      <c r="L2550" s="243">
        <v>47980279.382367373</v>
      </c>
      <c r="M2550" s="243">
        <v>100536</v>
      </c>
      <c r="N2550" s="243">
        <v>477.24476189989031</v>
      </c>
    </row>
    <row r="2551" spans="1:14">
      <c r="A2551" t="str">
        <f t="shared" si="40"/>
        <v>2007_1TOT_49</v>
      </c>
      <c r="B2551" s="243">
        <v>2007</v>
      </c>
      <c r="C2551" s="243" t="s">
        <v>147</v>
      </c>
      <c r="D2551" s="243">
        <v>1</v>
      </c>
      <c r="E2551" s="243">
        <v>49</v>
      </c>
      <c r="F2551" s="243">
        <v>489.803834581535</v>
      </c>
      <c r="G2551" s="243">
        <v>4945276</v>
      </c>
      <c r="H2551" s="243">
        <v>1367363333.5028589</v>
      </c>
      <c r="I2551" s="243">
        <v>276.49889177122952</v>
      </c>
      <c r="J2551" s="243">
        <v>14.727718267102841</v>
      </c>
      <c r="K2551" s="243">
        <v>0.53171451780105983</v>
      </c>
      <c r="L2551" s="243">
        <v>49365891.059738636</v>
      </c>
      <c r="M2551" s="243">
        <v>101799</v>
      </c>
      <c r="N2551" s="243">
        <v>484.93493118536168</v>
      </c>
    </row>
    <row r="2552" spans="1:14">
      <c r="A2552" t="str">
        <f t="shared" si="40"/>
        <v>2007_1TOT_50</v>
      </c>
      <c r="B2552" s="243">
        <v>2007</v>
      </c>
      <c r="C2552" s="243" t="s">
        <v>147</v>
      </c>
      <c r="D2552" s="243">
        <v>1</v>
      </c>
      <c r="E2552" s="243">
        <v>50</v>
      </c>
      <c r="F2552" s="243">
        <v>502.36290726311273</v>
      </c>
      <c r="G2552" s="243">
        <v>5045189</v>
      </c>
      <c r="H2552" s="243">
        <v>1417149540.0527585</v>
      </c>
      <c r="I2552" s="243">
        <v>280.89126890048288</v>
      </c>
      <c r="J2552" s="243">
        <v>15.263959956264076</v>
      </c>
      <c r="K2552" s="243">
        <v>0.53624168916123516</v>
      </c>
      <c r="L2552" s="243">
        <v>49786206.549899578</v>
      </c>
      <c r="M2552" s="243">
        <v>99913</v>
      </c>
      <c r="N2552" s="243">
        <v>498.2955826559064</v>
      </c>
    </row>
    <row r="2553" spans="1:14">
      <c r="A2553" t="str">
        <f t="shared" si="40"/>
        <v>2007_1TOT_51</v>
      </c>
      <c r="B2553" s="243">
        <v>2007</v>
      </c>
      <c r="C2553" s="243" t="s">
        <v>147</v>
      </c>
      <c r="D2553" s="243">
        <v>1</v>
      </c>
      <c r="E2553" s="243">
        <v>51</v>
      </c>
      <c r="F2553" s="243">
        <v>502.36290726311279</v>
      </c>
      <c r="G2553" s="243">
        <v>5147610</v>
      </c>
      <c r="H2553" s="243">
        <v>1468602051.3775523</v>
      </c>
      <c r="I2553" s="243">
        <v>285.29784722959823</v>
      </c>
      <c r="J2553" s="243">
        <v>15.81814922868316</v>
      </c>
      <c r="K2553" s="243">
        <v>0.55418927241908378</v>
      </c>
      <c r="L2553" s="243">
        <v>51452511.324793816</v>
      </c>
      <c r="M2553" s="243">
        <v>102421</v>
      </c>
      <c r="N2553" s="243">
        <v>502.36290726309852</v>
      </c>
    </row>
    <row r="2554" spans="1:14">
      <c r="A2554" t="str">
        <f t="shared" si="40"/>
        <v>2007_1TOT_52</v>
      </c>
      <c r="B2554" s="243">
        <v>2007</v>
      </c>
      <c r="C2554" s="243" t="s">
        <v>147</v>
      </c>
      <c r="D2554" s="243">
        <v>1</v>
      </c>
      <c r="E2554" s="243">
        <v>52</v>
      </c>
      <c r="F2554" s="243">
        <v>514.92197994469063</v>
      </c>
      <c r="G2554" s="243">
        <v>5247513</v>
      </c>
      <c r="H2554" s="243">
        <v>1519139157.3267083</v>
      </c>
      <c r="I2554" s="243">
        <v>289.49697834511477</v>
      </c>
      <c r="J2554" s="243">
        <v>16.362478771692906</v>
      </c>
      <c r="K2554" s="243">
        <v>0.54432954300974679</v>
      </c>
      <c r="L2554" s="243">
        <v>50537105.949156046</v>
      </c>
      <c r="M2554" s="243">
        <v>99903</v>
      </c>
      <c r="N2554" s="243">
        <v>505.86174538458351</v>
      </c>
    </row>
    <row r="2555" spans="1:14">
      <c r="A2555" t="str">
        <f t="shared" si="40"/>
        <v>2007_1TOT_53</v>
      </c>
      <c r="B2555" s="243">
        <v>2007</v>
      </c>
      <c r="C2555" s="243" t="s">
        <v>147</v>
      </c>
      <c r="D2555" s="243">
        <v>1</v>
      </c>
      <c r="E2555" s="243">
        <v>53</v>
      </c>
      <c r="F2555" s="243">
        <v>527.48105262626837</v>
      </c>
      <c r="G2555" s="243">
        <v>5349940</v>
      </c>
      <c r="H2555" s="243">
        <v>1572683705.2140088</v>
      </c>
      <c r="I2555" s="243">
        <v>293.96286784786537</v>
      </c>
      <c r="J2555" s="243">
        <v>16.939201137066991</v>
      </c>
      <c r="K2555" s="243">
        <v>0.57672236537408494</v>
      </c>
      <c r="L2555" s="243">
        <v>53544547.887300491</v>
      </c>
      <c r="M2555" s="243">
        <v>102427</v>
      </c>
      <c r="N2555" s="243">
        <v>522.75813884327852</v>
      </c>
    </row>
    <row r="2556" spans="1:14">
      <c r="A2556" t="str">
        <f t="shared" si="40"/>
        <v>2007_1TOT_54</v>
      </c>
      <c r="B2556" s="243">
        <v>2007</v>
      </c>
      <c r="C2556" s="243" t="s">
        <v>147</v>
      </c>
      <c r="D2556" s="243">
        <v>1</v>
      </c>
      <c r="E2556" s="243">
        <v>54</v>
      </c>
      <c r="F2556" s="243">
        <v>544.22648286837216</v>
      </c>
      <c r="G2556" s="243">
        <v>5450479</v>
      </c>
      <c r="H2556" s="243">
        <v>1626633107.129051</v>
      </c>
      <c r="I2556" s="243">
        <v>298.4385605612004</v>
      </c>
      <c r="J2556" s="243">
        <v>17.520284140110512</v>
      </c>
      <c r="K2556" s="243">
        <v>0.58108300304352056</v>
      </c>
      <c r="L2556" s="243">
        <v>53949401.915042162</v>
      </c>
      <c r="M2556" s="243">
        <v>100539</v>
      </c>
      <c r="N2556" s="243">
        <v>536.60173579448929</v>
      </c>
    </row>
    <row r="2557" spans="1:14">
      <c r="A2557" t="str">
        <f t="shared" si="40"/>
        <v>2007_1TOT_55</v>
      </c>
      <c r="B2557" s="243">
        <v>2007</v>
      </c>
      <c r="C2557" s="243" t="s">
        <v>147</v>
      </c>
      <c r="D2557" s="243">
        <v>1</v>
      </c>
      <c r="E2557" s="243">
        <v>55</v>
      </c>
      <c r="F2557" s="243">
        <v>554.69237676968703</v>
      </c>
      <c r="G2557" s="243">
        <v>5551645</v>
      </c>
      <c r="H2557" s="243">
        <v>1682194871.973865</v>
      </c>
      <c r="I2557" s="243">
        <v>303.00836454309757</v>
      </c>
      <c r="J2557" s="243">
        <v>18.118733724802205</v>
      </c>
      <c r="K2557" s="243">
        <v>0.59844958469169285</v>
      </c>
      <c r="L2557" s="243">
        <v>55561764.844814062</v>
      </c>
      <c r="M2557" s="243">
        <v>101166</v>
      </c>
      <c r="N2557" s="243">
        <v>549.21381536103104</v>
      </c>
    </row>
    <row r="2558" spans="1:14">
      <c r="A2558" t="str">
        <f t="shared" si="40"/>
        <v>2007_1TOT_56</v>
      </c>
      <c r="B2558" s="243">
        <v>2007</v>
      </c>
      <c r="C2558" s="243" t="s">
        <v>147</v>
      </c>
      <c r="D2558" s="243">
        <v>1</v>
      </c>
      <c r="E2558" s="243">
        <v>56</v>
      </c>
      <c r="F2558" s="243">
        <v>565.1582706710019</v>
      </c>
      <c r="G2558" s="243">
        <v>5651553</v>
      </c>
      <c r="H2558" s="243">
        <v>1738451139.0113134</v>
      </c>
      <c r="I2558" s="243">
        <v>307.60591628731316</v>
      </c>
      <c r="J2558" s="243">
        <v>18.724663715307333</v>
      </c>
      <c r="K2558" s="243">
        <v>0.6059299905051283</v>
      </c>
      <c r="L2558" s="243">
        <v>56256267.037448406</v>
      </c>
      <c r="M2558" s="243">
        <v>99908</v>
      </c>
      <c r="N2558" s="243">
        <v>563.08070462273702</v>
      </c>
    </row>
    <row r="2559" spans="1:14">
      <c r="A2559" t="str">
        <f t="shared" si="40"/>
        <v>2007_1TOT_57</v>
      </c>
      <c r="B2559" s="243">
        <v>2007</v>
      </c>
      <c r="C2559" s="243" t="s">
        <v>147</v>
      </c>
      <c r="D2559" s="243">
        <v>1</v>
      </c>
      <c r="E2559" s="243">
        <v>57</v>
      </c>
      <c r="F2559" s="243">
        <v>580.85711152297415</v>
      </c>
      <c r="G2559" s="243">
        <v>5753964</v>
      </c>
      <c r="H2559" s="243">
        <v>1797036598.6905782</v>
      </c>
      <c r="I2559" s="243">
        <v>312.31279839265216</v>
      </c>
      <c r="J2559" s="243">
        <v>19.355681180500408</v>
      </c>
      <c r="K2559" s="243">
        <v>0.63101746519307511</v>
      </c>
      <c r="L2559" s="243">
        <v>58585459.679264784</v>
      </c>
      <c r="M2559" s="243">
        <v>102411</v>
      </c>
      <c r="N2559" s="243">
        <v>572.0621776885763</v>
      </c>
    </row>
    <row r="2560" spans="1:14">
      <c r="A2560" t="str">
        <f t="shared" si="40"/>
        <v>2007_1TOT_58</v>
      </c>
      <c r="B2560" s="243">
        <v>2007</v>
      </c>
      <c r="C2560" s="243" t="s">
        <v>147</v>
      </c>
      <c r="D2560" s="243">
        <v>1</v>
      </c>
      <c r="E2560" s="243">
        <v>58</v>
      </c>
      <c r="F2560" s="243">
        <v>596.5559523749464</v>
      </c>
      <c r="G2560" s="243">
        <v>5853880</v>
      </c>
      <c r="H2560" s="243">
        <v>1855743972.338424</v>
      </c>
      <c r="I2560" s="243">
        <v>317.0109350274389</v>
      </c>
      <c r="J2560" s="243">
        <v>19.988011767479104</v>
      </c>
      <c r="K2560" s="243">
        <v>0.63233058697869637</v>
      </c>
      <c r="L2560" s="243">
        <v>58707373.647845745</v>
      </c>
      <c r="M2560" s="243">
        <v>99916</v>
      </c>
      <c r="N2560" s="243">
        <v>587.5672930045813</v>
      </c>
    </row>
    <row r="2561" spans="1:14">
      <c r="A2561" t="str">
        <f t="shared" si="40"/>
        <v>2007_1TOT_59</v>
      </c>
      <c r="B2561" s="243">
        <v>2007</v>
      </c>
      <c r="C2561" s="243" t="s">
        <v>147</v>
      </c>
      <c r="D2561" s="243">
        <v>1</v>
      </c>
      <c r="E2561" s="243">
        <v>59</v>
      </c>
      <c r="F2561" s="243">
        <v>607.02184627626127</v>
      </c>
      <c r="G2561" s="243">
        <v>5954418</v>
      </c>
      <c r="H2561" s="243">
        <v>1916223184.4246385</v>
      </c>
      <c r="I2561" s="243">
        <v>321.81536204287949</v>
      </c>
      <c r="J2561" s="243">
        <v>20.639426629058221</v>
      </c>
      <c r="K2561" s="243">
        <v>0.65141486157911643</v>
      </c>
      <c r="L2561" s="243">
        <v>60479212.086214542</v>
      </c>
      <c r="M2561" s="243">
        <v>100538</v>
      </c>
      <c r="N2561" s="243">
        <v>601.55575092218407</v>
      </c>
    </row>
    <row r="2562" spans="1:14">
      <c r="A2562" t="str">
        <f t="shared" si="40"/>
        <v>2007_1TOT_60</v>
      </c>
      <c r="B2562" s="243">
        <v>2007</v>
      </c>
      <c r="C2562" s="243" t="s">
        <v>147</v>
      </c>
      <c r="D2562" s="243">
        <v>1</v>
      </c>
      <c r="E2562" s="243">
        <v>60</v>
      </c>
      <c r="F2562" s="243">
        <v>627.9536340788909</v>
      </c>
      <c r="G2562" s="243">
        <v>6054966</v>
      </c>
      <c r="H2562" s="243">
        <v>1978479510.3518171</v>
      </c>
      <c r="I2562" s="243">
        <v>326.75319900257364</v>
      </c>
      <c r="J2562" s="243">
        <v>21.30998258601193</v>
      </c>
      <c r="K2562" s="243">
        <v>0.6705559569537094</v>
      </c>
      <c r="L2562" s="243">
        <v>62256325.927178621</v>
      </c>
      <c r="M2562" s="243">
        <v>100548</v>
      </c>
      <c r="N2562" s="243">
        <v>619.17020653994734</v>
      </c>
    </row>
    <row r="2563" spans="1:14">
      <c r="A2563" t="str">
        <f t="shared" si="40"/>
        <v>2007_1TOT_61</v>
      </c>
      <c r="B2563" s="243">
        <v>2007</v>
      </c>
      <c r="C2563" s="243" t="s">
        <v>147</v>
      </c>
      <c r="D2563" s="243">
        <v>1</v>
      </c>
      <c r="E2563" s="243">
        <v>61</v>
      </c>
      <c r="F2563" s="243">
        <v>627.95363407889101</v>
      </c>
      <c r="G2563" s="243">
        <v>6156130</v>
      </c>
      <c r="H2563" s="243">
        <v>2042005811.7897737</v>
      </c>
      <c r="I2563" s="243">
        <v>331.70284119889828</v>
      </c>
      <c r="J2563" s="243">
        <v>21.994217307834177</v>
      </c>
      <c r="K2563" s="243">
        <v>0.68423472182224643</v>
      </c>
      <c r="L2563" s="243">
        <v>63526301.437956572</v>
      </c>
      <c r="M2563" s="243">
        <v>101164</v>
      </c>
      <c r="N2563" s="243">
        <v>627.95363407888749</v>
      </c>
    </row>
    <row r="2564" spans="1:14">
      <c r="A2564" t="str">
        <f t="shared" ref="A2564:A2627" si="41">B2564&amp;"_"&amp;D2564&amp;C2564&amp;"_"&amp;E2564</f>
        <v>2007_1TOT_62</v>
      </c>
      <c r="B2564" s="243">
        <v>2007</v>
      </c>
      <c r="C2564" s="243" t="s">
        <v>147</v>
      </c>
      <c r="D2564" s="243">
        <v>1</v>
      </c>
      <c r="E2564" s="243">
        <v>62</v>
      </c>
      <c r="F2564" s="243">
        <v>634.65180617573253</v>
      </c>
      <c r="G2564" s="243">
        <v>6257930</v>
      </c>
      <c r="H2564" s="243">
        <v>2106012793.3146441</v>
      </c>
      <c r="I2564" s="243">
        <v>336.53505125730777</v>
      </c>
      <c r="J2564" s="243">
        <v>22.683629381369187</v>
      </c>
      <c r="K2564" s="243">
        <v>0.68941207353500999</v>
      </c>
      <c r="L2564" s="243">
        <v>64006981.524870396</v>
      </c>
      <c r="M2564" s="243">
        <v>101800</v>
      </c>
      <c r="N2564" s="243">
        <v>628.75227431110409</v>
      </c>
    </row>
    <row r="2565" spans="1:14">
      <c r="A2565" t="str">
        <f t="shared" si="41"/>
        <v>2007_1TOT_63</v>
      </c>
      <c r="B2565" s="243">
        <v>2007</v>
      </c>
      <c r="C2565" s="243" t="s">
        <v>147</v>
      </c>
      <c r="D2565" s="243">
        <v>1</v>
      </c>
      <c r="E2565" s="243">
        <v>63</v>
      </c>
      <c r="F2565" s="243">
        <v>657.78143169763825</v>
      </c>
      <c r="G2565" s="243">
        <v>6357850</v>
      </c>
      <c r="H2565" s="243">
        <v>2170552605.5338087</v>
      </c>
      <c r="I2565" s="243">
        <v>341.3972656690247</v>
      </c>
      <c r="J2565" s="243">
        <v>23.378780515004284</v>
      </c>
      <c r="K2565" s="243">
        <v>0.69515113363509684</v>
      </c>
      <c r="L2565" s="243">
        <v>64539812.21916461</v>
      </c>
      <c r="M2565" s="243">
        <v>99920</v>
      </c>
      <c r="N2565" s="243">
        <v>645.91485407490597</v>
      </c>
    </row>
    <row r="2566" spans="1:14">
      <c r="A2566" t="str">
        <f t="shared" si="41"/>
        <v>2007_1TOT_64</v>
      </c>
      <c r="B2566" s="243">
        <v>2007</v>
      </c>
      <c r="C2566" s="243" t="s">
        <v>147</v>
      </c>
      <c r="D2566" s="243">
        <v>1</v>
      </c>
      <c r="E2566" s="243">
        <v>64</v>
      </c>
      <c r="F2566" s="243">
        <v>678.18992480520228</v>
      </c>
      <c r="G2566" s="243">
        <v>6458392</v>
      </c>
      <c r="H2566" s="243">
        <v>2237629532.4365497</v>
      </c>
      <c r="I2566" s="243">
        <v>346.46852226321192</v>
      </c>
      <c r="J2566" s="243">
        <v>24.101258628495806</v>
      </c>
      <c r="K2566" s="243">
        <v>0.72247811349152258</v>
      </c>
      <c r="L2566" s="243">
        <v>67076926.902740955</v>
      </c>
      <c r="M2566" s="243">
        <v>100542</v>
      </c>
      <c r="N2566" s="243">
        <v>667.15329815142877</v>
      </c>
    </row>
    <row r="2567" spans="1:14">
      <c r="A2567" t="str">
        <f t="shared" si="41"/>
        <v>2007_1TOT_65</v>
      </c>
      <c r="B2567" s="243">
        <v>2007</v>
      </c>
      <c r="C2567" s="243" t="s">
        <v>147</v>
      </c>
      <c r="D2567" s="243">
        <v>1</v>
      </c>
      <c r="E2567" s="243">
        <v>65</v>
      </c>
      <c r="F2567" s="243">
        <v>690.74899748678013</v>
      </c>
      <c r="G2567" s="243">
        <v>6559567</v>
      </c>
      <c r="H2567" s="243">
        <v>2307160933.3360982</v>
      </c>
      <c r="I2567" s="243">
        <v>351.72457775583331</v>
      </c>
      <c r="J2567" s="243">
        <v>24.8501736082051</v>
      </c>
      <c r="K2567" s="243">
        <v>0.74891497970929422</v>
      </c>
      <c r="L2567" s="243">
        <v>69531400.899548531</v>
      </c>
      <c r="M2567" s="243">
        <v>101175</v>
      </c>
      <c r="N2567" s="243">
        <v>687.23895131750464</v>
      </c>
    </row>
    <row r="2568" spans="1:14">
      <c r="A2568" t="str">
        <f t="shared" si="41"/>
        <v>2007_1TOT_66</v>
      </c>
      <c r="B2568" s="243">
        <v>2007</v>
      </c>
      <c r="C2568" s="243" t="s">
        <v>147</v>
      </c>
      <c r="D2568" s="243">
        <v>1</v>
      </c>
      <c r="E2568" s="243">
        <v>66</v>
      </c>
      <c r="F2568" s="243">
        <v>715.86714284993582</v>
      </c>
      <c r="G2568" s="243">
        <v>6660107</v>
      </c>
      <c r="H2568" s="243">
        <v>2378431855.1807785</v>
      </c>
      <c r="I2568" s="243">
        <v>357.11616272543046</v>
      </c>
      <c r="J2568" s="243">
        <v>25.617824774392354</v>
      </c>
      <c r="K2568" s="243">
        <v>0.76765116618725315</v>
      </c>
      <c r="L2568" s="243">
        <v>71270921.844680309</v>
      </c>
      <c r="M2568" s="243">
        <v>100540</v>
      </c>
      <c r="N2568" s="243">
        <v>708.88125964472158</v>
      </c>
    </row>
    <row r="2569" spans="1:14">
      <c r="A2569" t="str">
        <f t="shared" si="41"/>
        <v>2007_1TOT_67</v>
      </c>
      <c r="B2569" s="243">
        <v>2007</v>
      </c>
      <c r="C2569" s="243" t="s">
        <v>147</v>
      </c>
      <c r="D2569" s="243">
        <v>1</v>
      </c>
      <c r="E2569" s="243">
        <v>67</v>
      </c>
      <c r="F2569" s="243">
        <v>737.84552004269688</v>
      </c>
      <c r="G2569" s="243">
        <v>6761282</v>
      </c>
      <c r="H2569" s="243">
        <v>2451912569.3492475</v>
      </c>
      <c r="I2569" s="243">
        <v>362.64018707535752</v>
      </c>
      <c r="J2569" s="243">
        <v>26.409277367732248</v>
      </c>
      <c r="K2569" s="243">
        <v>0.79145259333989415</v>
      </c>
      <c r="L2569" s="243">
        <v>73480714.168468952</v>
      </c>
      <c r="M2569" s="243">
        <v>101175</v>
      </c>
      <c r="N2569" s="243">
        <v>726.27342889517126</v>
      </c>
    </row>
    <row r="2570" spans="1:14">
      <c r="A2570" t="str">
        <f t="shared" si="41"/>
        <v>2007_1TOT_68</v>
      </c>
      <c r="B2570" s="243">
        <v>2007</v>
      </c>
      <c r="C2570" s="243" t="s">
        <v>147</v>
      </c>
      <c r="D2570" s="243">
        <v>1</v>
      </c>
      <c r="E2570" s="243">
        <v>68</v>
      </c>
      <c r="F2570" s="243">
        <v>753.54436089466913</v>
      </c>
      <c r="G2570" s="243">
        <v>6862453</v>
      </c>
      <c r="H2570" s="243">
        <v>2527570150.8928323</v>
      </c>
      <c r="I2570" s="243">
        <v>368.31875582868577</v>
      </c>
      <c r="J2570" s="243">
        <v>27.224176757267433</v>
      </c>
      <c r="K2570" s="243">
        <v>0.81489938953518504</v>
      </c>
      <c r="L2570" s="243">
        <v>75657581.543584824</v>
      </c>
      <c r="M2570" s="243">
        <v>101171</v>
      </c>
      <c r="N2570" s="243">
        <v>747.81885662477214</v>
      </c>
    </row>
    <row r="2571" spans="1:14">
      <c r="A2571" t="str">
        <f t="shared" si="41"/>
        <v>2007_1TOT_69</v>
      </c>
      <c r="B2571" s="243">
        <v>2007</v>
      </c>
      <c r="C2571" s="243" t="s">
        <v>147</v>
      </c>
      <c r="D2571" s="243">
        <v>1</v>
      </c>
      <c r="E2571" s="243">
        <v>69</v>
      </c>
      <c r="F2571" s="243">
        <v>753.54436089466924</v>
      </c>
      <c r="G2571" s="243">
        <v>6962366</v>
      </c>
      <c r="H2571" s="243">
        <v>2602859028.6228967</v>
      </c>
      <c r="I2571" s="243">
        <v>373.84691190076717</v>
      </c>
      <c r="J2571" s="243">
        <v>28.035104879066765</v>
      </c>
      <c r="K2571" s="243">
        <v>0.81092812179933205</v>
      </c>
      <c r="L2571" s="243">
        <v>75288877.730064392</v>
      </c>
      <c r="M2571" s="243">
        <v>99913</v>
      </c>
      <c r="N2571" s="243">
        <v>753.54436089462229</v>
      </c>
    </row>
    <row r="2572" spans="1:14">
      <c r="A2572" t="str">
        <f t="shared" si="41"/>
        <v>2007_1TOT_70</v>
      </c>
      <c r="B2572" s="243">
        <v>2007</v>
      </c>
      <c r="C2572" s="243" t="s">
        <v>147</v>
      </c>
      <c r="D2572" s="243">
        <v>1</v>
      </c>
      <c r="E2572" s="243">
        <v>70</v>
      </c>
      <c r="F2572" s="243">
        <v>784.94204259861374</v>
      </c>
      <c r="G2572" s="243">
        <v>7064146</v>
      </c>
      <c r="H2572" s="243">
        <v>2681569213.8721366</v>
      </c>
      <c r="I2572" s="243">
        <v>379.60274516864979</v>
      </c>
      <c r="J2572" s="243">
        <v>28.882883523337288</v>
      </c>
      <c r="K2572" s="243">
        <v>0.84777864427052307</v>
      </c>
      <c r="L2572" s="243">
        <v>78710185.249239922</v>
      </c>
      <c r="M2572" s="243">
        <v>101780</v>
      </c>
      <c r="N2572" s="243">
        <v>773.33646344311182</v>
      </c>
    </row>
    <row r="2573" spans="1:14">
      <c r="A2573" t="str">
        <f t="shared" si="41"/>
        <v>2007_1TOT_71</v>
      </c>
      <c r="B2573" s="243">
        <v>2007</v>
      </c>
      <c r="C2573" s="243" t="s">
        <v>147</v>
      </c>
      <c r="D2573" s="243">
        <v>1</v>
      </c>
      <c r="E2573" s="243">
        <v>71</v>
      </c>
      <c r="F2573" s="243">
        <v>803.78065162098039</v>
      </c>
      <c r="G2573" s="243">
        <v>7164691</v>
      </c>
      <c r="H2573" s="243">
        <v>2761057090.2662735</v>
      </c>
      <c r="I2573" s="243">
        <v>385.37001669245382</v>
      </c>
      <c r="J2573" s="243">
        <v>29.739038592366494</v>
      </c>
      <c r="K2573" s="243">
        <v>0.85615506902920657</v>
      </c>
      <c r="L2573" s="243">
        <v>79487876.394136906</v>
      </c>
      <c r="M2573" s="243">
        <v>100545</v>
      </c>
      <c r="N2573" s="243">
        <v>790.57015658796468</v>
      </c>
    </row>
    <row r="2574" spans="1:14">
      <c r="A2574" t="str">
        <f t="shared" si="41"/>
        <v>2007_1TOT_72</v>
      </c>
      <c r="B2574" s="243">
        <v>2007</v>
      </c>
      <c r="C2574" s="243" t="s">
        <v>147</v>
      </c>
      <c r="D2574" s="243">
        <v>1</v>
      </c>
      <c r="E2574" s="243">
        <v>72</v>
      </c>
      <c r="F2574" s="243">
        <v>826.38698244782051</v>
      </c>
      <c r="G2574" s="243">
        <v>7265238</v>
      </c>
      <c r="H2574" s="243">
        <v>2842965552.5331492</v>
      </c>
      <c r="I2574" s="243">
        <v>391.31072547563468</v>
      </c>
      <c r="J2574" s="243">
        <v>30.621265522401139</v>
      </c>
      <c r="K2574" s="243">
        <v>0.88222693003464414</v>
      </c>
      <c r="L2574" s="243">
        <v>81908462.266875744</v>
      </c>
      <c r="M2574" s="243">
        <v>100547</v>
      </c>
      <c r="N2574" s="243">
        <v>814.62860420376285</v>
      </c>
    </row>
    <row r="2575" spans="1:14">
      <c r="A2575" t="str">
        <f t="shared" si="41"/>
        <v>2007_1TOT_73</v>
      </c>
      <c r="B2575" s="243">
        <v>2007</v>
      </c>
      <c r="C2575" s="243" t="s">
        <v>147</v>
      </c>
      <c r="D2575" s="243">
        <v>1</v>
      </c>
      <c r="E2575" s="243">
        <v>73</v>
      </c>
      <c r="F2575" s="243">
        <v>847.73740600650285</v>
      </c>
      <c r="G2575" s="243">
        <v>7366399</v>
      </c>
      <c r="H2575" s="243">
        <v>2927794729.1796422</v>
      </c>
      <c r="I2575" s="243">
        <v>397.45263990989929</v>
      </c>
      <c r="J2575" s="243">
        <v>31.534951141920669</v>
      </c>
      <c r="K2575" s="243">
        <v>0.91368561951952998</v>
      </c>
      <c r="L2575" s="243">
        <v>84829176.646492958</v>
      </c>
      <c r="M2575" s="243">
        <v>101161</v>
      </c>
      <c r="N2575" s="243">
        <v>838.55612979797513</v>
      </c>
    </row>
    <row r="2576" spans="1:14">
      <c r="A2576" t="str">
        <f t="shared" si="41"/>
        <v>2007_1TOT_74</v>
      </c>
      <c r="B2576" s="243">
        <v>2007</v>
      </c>
      <c r="C2576" s="243" t="s">
        <v>147</v>
      </c>
      <c r="D2576" s="243">
        <v>1</v>
      </c>
      <c r="E2576" s="243">
        <v>74</v>
      </c>
      <c r="F2576" s="243">
        <v>879.13508771044735</v>
      </c>
      <c r="G2576" s="243">
        <v>7467568</v>
      </c>
      <c r="H2576" s="243">
        <v>3015225424.7052784</v>
      </c>
      <c r="I2576" s="243">
        <v>403.7760921233363</v>
      </c>
      <c r="J2576" s="243">
        <v>32.476657431718387</v>
      </c>
      <c r="K2576" s="243">
        <v>0.9417062897977182</v>
      </c>
      <c r="L2576" s="243">
        <v>87430695.525636196</v>
      </c>
      <c r="M2576" s="243">
        <v>101169</v>
      </c>
      <c r="N2576" s="243">
        <v>864.20440575310818</v>
      </c>
    </row>
    <row r="2577" spans="1:14">
      <c r="A2577" t="str">
        <f t="shared" si="41"/>
        <v>2007_1TOT_75</v>
      </c>
      <c r="B2577" s="243">
        <v>2007</v>
      </c>
      <c r="C2577" s="243" t="s">
        <v>147</v>
      </c>
      <c r="D2577" s="243">
        <v>1</v>
      </c>
      <c r="E2577" s="243">
        <v>75</v>
      </c>
      <c r="F2577" s="243">
        <v>910.53276941439185</v>
      </c>
      <c r="G2577" s="243">
        <v>7568104</v>
      </c>
      <c r="H2577" s="243">
        <v>3104610791.8641992</v>
      </c>
      <c r="I2577" s="243">
        <v>410.22306139875974</v>
      </c>
      <c r="J2577" s="243">
        <v>33.43941727210823</v>
      </c>
      <c r="K2577" s="243">
        <v>0.96275984038984319</v>
      </c>
      <c r="L2577" s="243">
        <v>89385367.158920765</v>
      </c>
      <c r="M2577" s="243">
        <v>100536</v>
      </c>
      <c r="N2577" s="243">
        <v>889.08815905666393</v>
      </c>
    </row>
    <row r="2578" spans="1:14">
      <c r="A2578" t="str">
        <f t="shared" si="41"/>
        <v>2007_1TOT_76</v>
      </c>
      <c r="B2578" s="243">
        <v>2007</v>
      </c>
      <c r="C2578" s="243" t="s">
        <v>147</v>
      </c>
      <c r="D2578" s="243">
        <v>1</v>
      </c>
      <c r="E2578" s="243">
        <v>76</v>
      </c>
      <c r="F2578" s="243">
        <v>941.93045111833646</v>
      </c>
      <c r="G2578" s="243">
        <v>7669261</v>
      </c>
      <c r="H2578" s="243">
        <v>3198410100.8374801</v>
      </c>
      <c r="I2578" s="243">
        <v>417.04280253827324</v>
      </c>
      <c r="J2578" s="243">
        <v>34.449719188474866</v>
      </c>
      <c r="K2578" s="243">
        <v>1.010301916366636</v>
      </c>
      <c r="L2578" s="243">
        <v>93799308.973280907</v>
      </c>
      <c r="M2578" s="243">
        <v>101157</v>
      </c>
      <c r="N2578" s="243">
        <v>927.26463787262287</v>
      </c>
    </row>
    <row r="2579" spans="1:14">
      <c r="A2579" t="str">
        <f t="shared" si="41"/>
        <v>2007_1TOT_77</v>
      </c>
      <c r="B2579" s="243">
        <v>2007</v>
      </c>
      <c r="C2579" s="243" t="s">
        <v>147</v>
      </c>
      <c r="D2579" s="243">
        <v>1</v>
      </c>
      <c r="E2579" s="243">
        <v>77</v>
      </c>
      <c r="F2579" s="243">
        <v>962.86223892096621</v>
      </c>
      <c r="G2579" s="243">
        <v>7771057</v>
      </c>
      <c r="H2579" s="243">
        <v>3295335822.6632605</v>
      </c>
      <c r="I2579" s="243">
        <v>424.05245807143871</v>
      </c>
      <c r="J2579" s="243">
        <v>35.493695349681978</v>
      </c>
      <c r="K2579" s="243">
        <v>1.0439761612071123</v>
      </c>
      <c r="L2579" s="243">
        <v>96925721.825780392</v>
      </c>
      <c r="M2579" s="243">
        <v>101796</v>
      </c>
      <c r="N2579" s="243">
        <v>952.15648773802889</v>
      </c>
    </row>
    <row r="2580" spans="1:14">
      <c r="A2580" t="str">
        <f t="shared" si="41"/>
        <v>2007_1TOT_78</v>
      </c>
      <c r="B2580" s="243">
        <v>2007</v>
      </c>
      <c r="C2580" s="243" t="s">
        <v>147</v>
      </c>
      <c r="D2580" s="243">
        <v>1</v>
      </c>
      <c r="E2580" s="243">
        <v>78</v>
      </c>
      <c r="F2580" s="243">
        <v>1004.7258145262256</v>
      </c>
      <c r="G2580" s="243">
        <v>7871592</v>
      </c>
      <c r="H2580" s="243">
        <v>3394812687.7614622</v>
      </c>
      <c r="I2580" s="243">
        <v>431.27396437232295</v>
      </c>
      <c r="J2580" s="243">
        <v>36.565149591114476</v>
      </c>
      <c r="K2580" s="243">
        <v>1.0714542414324981</v>
      </c>
      <c r="L2580" s="243">
        <v>99476865.098201752</v>
      </c>
      <c r="M2580" s="243">
        <v>100535</v>
      </c>
      <c r="N2580" s="243">
        <v>989.47495994630481</v>
      </c>
    </row>
    <row r="2581" spans="1:14">
      <c r="A2581" t="str">
        <f t="shared" si="41"/>
        <v>2007_1TOT_79</v>
      </c>
      <c r="B2581" s="243">
        <v>2007</v>
      </c>
      <c r="C2581" s="243" t="s">
        <v>147</v>
      </c>
      <c r="D2581" s="243">
        <v>1</v>
      </c>
      <c r="E2581" s="243">
        <v>79</v>
      </c>
      <c r="F2581" s="243">
        <v>1046.5893901314851</v>
      </c>
      <c r="G2581" s="243">
        <v>7971500</v>
      </c>
      <c r="H2581" s="243">
        <v>3497059064.4965177</v>
      </c>
      <c r="I2581" s="243">
        <v>438.69523483616854</v>
      </c>
      <c r="J2581" s="243">
        <v>37.666433934119567</v>
      </c>
      <c r="K2581" s="243">
        <v>1.1012843430050907</v>
      </c>
      <c r="L2581" s="243">
        <v>102246376.73505545</v>
      </c>
      <c r="M2581" s="243">
        <v>99908</v>
      </c>
      <c r="N2581" s="243">
        <v>1023.4053002267631</v>
      </c>
    </row>
    <row r="2582" spans="1:14">
      <c r="A2582" t="str">
        <f t="shared" si="41"/>
        <v>2007_1TOT_80</v>
      </c>
      <c r="B2582" s="243">
        <v>2007</v>
      </c>
      <c r="C2582" s="243" t="s">
        <v>147</v>
      </c>
      <c r="D2582" s="243">
        <v>1</v>
      </c>
      <c r="E2582" s="243">
        <v>80</v>
      </c>
      <c r="F2582" s="243">
        <v>1088.4529657367445</v>
      </c>
      <c r="G2582" s="243">
        <v>8073297</v>
      </c>
      <c r="H2582" s="243">
        <v>3605591467.3685122</v>
      </c>
      <c r="I2582" s="243">
        <v>446.60706367776538</v>
      </c>
      <c r="J2582" s="243">
        <v>38.835424364962577</v>
      </c>
      <c r="K2582" s="243">
        <v>1.1689904308430101</v>
      </c>
      <c r="L2582" s="243">
        <v>108532402.8719945</v>
      </c>
      <c r="M2582" s="243">
        <v>101797</v>
      </c>
      <c r="N2582" s="243">
        <v>1066.165042899049</v>
      </c>
    </row>
    <row r="2583" spans="1:14">
      <c r="A2583" t="str">
        <f t="shared" si="41"/>
        <v>2007_1TOT_81</v>
      </c>
      <c r="B2583" s="243">
        <v>2007</v>
      </c>
      <c r="C2583" s="243" t="s">
        <v>147</v>
      </c>
      <c r="D2583" s="243">
        <v>1</v>
      </c>
      <c r="E2583" s="243">
        <v>81</v>
      </c>
      <c r="F2583" s="243">
        <v>1130.3165413420038</v>
      </c>
      <c r="G2583" s="243">
        <v>8175083</v>
      </c>
      <c r="H2583" s="243">
        <v>3718991899.4147625</v>
      </c>
      <c r="I2583" s="243">
        <v>454.91793776463953</v>
      </c>
      <c r="J2583" s="243">
        <v>40.056847796192407</v>
      </c>
      <c r="K2583" s="243">
        <v>1.2214234312298302</v>
      </c>
      <c r="L2583" s="243">
        <v>113400432.04625034</v>
      </c>
      <c r="M2583" s="243">
        <v>101786</v>
      </c>
      <c r="N2583" s="243">
        <v>1114.1063805066547</v>
      </c>
    </row>
    <row r="2584" spans="1:14">
      <c r="A2584" t="str">
        <f t="shared" si="41"/>
        <v>2007_1TOT_82</v>
      </c>
      <c r="B2584" s="243">
        <v>2007</v>
      </c>
      <c r="C2584" s="243" t="s">
        <v>147</v>
      </c>
      <c r="D2584" s="243">
        <v>1</v>
      </c>
      <c r="E2584" s="243">
        <v>82</v>
      </c>
      <c r="F2584" s="243">
        <v>1193.1119047498928</v>
      </c>
      <c r="G2584" s="243">
        <v>8275629</v>
      </c>
      <c r="H2584" s="243">
        <v>3836037594.9807143</v>
      </c>
      <c r="I2584" s="243">
        <v>463.5342636772038</v>
      </c>
      <c r="J2584" s="243">
        <v>41.317533955047068</v>
      </c>
      <c r="K2584" s="243">
        <v>1.2606861588546607</v>
      </c>
      <c r="L2584" s="243">
        <v>117045695.56595182</v>
      </c>
      <c r="M2584" s="243">
        <v>100546</v>
      </c>
      <c r="N2584" s="243">
        <v>1164.1009643939274</v>
      </c>
    </row>
    <row r="2585" spans="1:14">
      <c r="A2585" t="str">
        <f t="shared" si="41"/>
        <v>2007_1TOT_83</v>
      </c>
      <c r="B2585" s="243">
        <v>2007</v>
      </c>
      <c r="C2585" s="243" t="s">
        <v>147</v>
      </c>
      <c r="D2585" s="243">
        <v>1</v>
      </c>
      <c r="E2585" s="243">
        <v>83</v>
      </c>
      <c r="F2585" s="243">
        <v>1255.907268157782</v>
      </c>
      <c r="G2585" s="243">
        <v>8376795</v>
      </c>
      <c r="H2585" s="243">
        <v>3960452933.6737471</v>
      </c>
      <c r="I2585" s="243">
        <v>472.78857053010694</v>
      </c>
      <c r="J2585" s="243">
        <v>42.657597719725551</v>
      </c>
      <c r="K2585" s="243">
        <v>1.340063764678483</v>
      </c>
      <c r="L2585" s="243">
        <v>124415338.69303274</v>
      </c>
      <c r="M2585" s="243">
        <v>101166</v>
      </c>
      <c r="N2585" s="243">
        <v>1229.8137585061459</v>
      </c>
    </row>
    <row r="2586" spans="1:14">
      <c r="A2586" t="str">
        <f t="shared" si="41"/>
        <v>2007_1TOT_84</v>
      </c>
      <c r="B2586" s="243">
        <v>2007</v>
      </c>
      <c r="C2586" s="243" t="s">
        <v>147</v>
      </c>
      <c r="D2586" s="243">
        <v>1</v>
      </c>
      <c r="E2586" s="243">
        <v>84</v>
      </c>
      <c r="F2586" s="243">
        <v>1293.5844862025153</v>
      </c>
      <c r="G2586" s="243">
        <v>8476075</v>
      </c>
      <c r="H2586" s="243">
        <v>4085868663.6266832</v>
      </c>
      <c r="I2586" s="243">
        <v>482.04725225138799</v>
      </c>
      <c r="J2586" s="243">
        <v>44.00843658731322</v>
      </c>
      <c r="K2586" s="243">
        <v>1.3508388675876688</v>
      </c>
      <c r="L2586" s="243">
        <v>125415729.95293617</v>
      </c>
      <c r="M2586" s="243">
        <v>99280</v>
      </c>
      <c r="N2586" s="243">
        <v>1263.2527191069316</v>
      </c>
    </row>
    <row r="2587" spans="1:14">
      <c r="A2587" t="str">
        <f t="shared" si="41"/>
        <v>2007_1TOT_85</v>
      </c>
      <c r="B2587" s="243">
        <v>2007</v>
      </c>
      <c r="C2587" s="243" t="s">
        <v>147</v>
      </c>
      <c r="D2587" s="243">
        <v>1</v>
      </c>
      <c r="E2587" s="243">
        <v>85</v>
      </c>
      <c r="F2587" s="243">
        <v>1381.49799497356</v>
      </c>
      <c r="G2587" s="243">
        <v>8577869</v>
      </c>
      <c r="H2587" s="243">
        <v>4221319615.3189478</v>
      </c>
      <c r="I2587" s="243">
        <v>492.11751955164482</v>
      </c>
      <c r="J2587" s="243">
        <v>45.467363711257818</v>
      </c>
      <c r="K2587" s="243">
        <v>1.4589271239445978</v>
      </c>
      <c r="L2587" s="243">
        <v>135450951.69226456</v>
      </c>
      <c r="M2587" s="243">
        <v>101794</v>
      </c>
      <c r="N2587" s="243">
        <v>1330.6378734725481</v>
      </c>
    </row>
    <row r="2588" spans="1:14">
      <c r="A2588" t="str">
        <f t="shared" si="41"/>
        <v>2007_1TOT_86</v>
      </c>
      <c r="B2588" s="243">
        <v>2007</v>
      </c>
      <c r="C2588" s="243" t="s">
        <v>147</v>
      </c>
      <c r="D2588" s="243">
        <v>1</v>
      </c>
      <c r="E2588" s="243">
        <v>86</v>
      </c>
      <c r="F2588" s="243">
        <v>1444.2933583814493</v>
      </c>
      <c r="G2588" s="243">
        <v>8679036</v>
      </c>
      <c r="H2588" s="243">
        <v>4364052014.0503845</v>
      </c>
      <c r="I2588" s="243">
        <v>502.82681326018059</v>
      </c>
      <c r="J2588" s="243">
        <v>47.004718490780284</v>
      </c>
      <c r="K2588" s="243">
        <v>1.5373547795224667</v>
      </c>
      <c r="L2588" s="243">
        <v>142732398.73143673</v>
      </c>
      <c r="M2588" s="243">
        <v>101167</v>
      </c>
      <c r="N2588" s="243">
        <v>1410.8592597530492</v>
      </c>
    </row>
    <row r="2589" spans="1:14">
      <c r="A2589" t="str">
        <f t="shared" si="41"/>
        <v>2007_1TOT_87</v>
      </c>
      <c r="B2589" s="243">
        <v>2007</v>
      </c>
      <c r="C2589" s="243" t="s">
        <v>147</v>
      </c>
      <c r="D2589" s="243">
        <v>1</v>
      </c>
      <c r="E2589" s="243">
        <v>87</v>
      </c>
      <c r="F2589" s="243">
        <v>1548.9522973945977</v>
      </c>
      <c r="G2589" s="243">
        <v>8778943</v>
      </c>
      <c r="H2589" s="243">
        <v>4513118183.384799</v>
      </c>
      <c r="I2589" s="243">
        <v>514.08446135084819</v>
      </c>
      <c r="J2589" s="243">
        <v>48.61029360847003</v>
      </c>
      <c r="K2589" s="243">
        <v>1.6055751176897459</v>
      </c>
      <c r="L2589" s="243">
        <v>149066169.33441448</v>
      </c>
      <c r="M2589" s="243">
        <v>99907</v>
      </c>
      <c r="N2589" s="243">
        <v>1492.0492991923938</v>
      </c>
    </row>
    <row r="2590" spans="1:14">
      <c r="A2590" t="str">
        <f t="shared" si="41"/>
        <v>2007_1TOT_88</v>
      </c>
      <c r="B2590" s="243">
        <v>2007</v>
      </c>
      <c r="C2590" s="243" t="s">
        <v>147</v>
      </c>
      <c r="D2590" s="243">
        <v>1</v>
      </c>
      <c r="E2590" s="243">
        <v>88</v>
      </c>
      <c r="F2590" s="243">
        <v>1664.0771303090612</v>
      </c>
      <c r="G2590" s="243">
        <v>8881367</v>
      </c>
      <c r="H2590" s="243">
        <v>4677687904.8053064</v>
      </c>
      <c r="I2590" s="243">
        <v>526.68557720960143</v>
      </c>
      <c r="J2590" s="243">
        <v>50.382855760014486</v>
      </c>
      <c r="K2590" s="243">
        <v>1.7725621515444558</v>
      </c>
      <c r="L2590" s="243">
        <v>164569721.42050743</v>
      </c>
      <c r="M2590" s="243">
        <v>102424</v>
      </c>
      <c r="N2590" s="243">
        <v>1606.7496038087502</v>
      </c>
    </row>
    <row r="2591" spans="1:14">
      <c r="A2591" t="str">
        <f t="shared" si="41"/>
        <v>2007_1TOT_89</v>
      </c>
      <c r="B2591" s="243">
        <v>2007</v>
      </c>
      <c r="C2591" s="243" t="s">
        <v>147</v>
      </c>
      <c r="D2591" s="243">
        <v>1</v>
      </c>
      <c r="E2591" s="243">
        <v>89</v>
      </c>
      <c r="F2591" s="243">
        <v>1764.5497117616835</v>
      </c>
      <c r="G2591" s="243">
        <v>8980652</v>
      </c>
      <c r="H2591" s="243">
        <v>4847770588.7957535</v>
      </c>
      <c r="I2591" s="243">
        <v>539.80163008161924</v>
      </c>
      <c r="J2591" s="243">
        <v>52.214797417764636</v>
      </c>
      <c r="K2591" s="243">
        <v>1.8319416577501499</v>
      </c>
      <c r="L2591" s="243">
        <v>170082683.99044704</v>
      </c>
      <c r="M2591" s="243">
        <v>99285</v>
      </c>
      <c r="N2591" s="243">
        <v>1713.0753285032688</v>
      </c>
    </row>
    <row r="2592" spans="1:14">
      <c r="A2592" t="str">
        <f t="shared" si="41"/>
        <v>2007_1TOT_90</v>
      </c>
      <c r="B2592" s="243">
        <v>2007</v>
      </c>
      <c r="C2592" s="243" t="s">
        <v>147</v>
      </c>
      <c r="D2592" s="243">
        <v>1</v>
      </c>
      <c r="E2592" s="243">
        <v>90</v>
      </c>
      <c r="F2592" s="243">
        <v>1883.8609022366732</v>
      </c>
      <c r="G2592" s="243">
        <v>9082445</v>
      </c>
      <c r="H2592" s="243">
        <v>5035979757.688014</v>
      </c>
      <c r="I2592" s="243">
        <v>554.47401637863084</v>
      </c>
      <c r="J2592" s="243">
        <v>54.241977426775009</v>
      </c>
      <c r="K2592" s="243">
        <v>2.0271800090103724</v>
      </c>
      <c r="L2592" s="243">
        <v>188209168.89226055</v>
      </c>
      <c r="M2592" s="243">
        <v>101793</v>
      </c>
      <c r="N2592" s="243">
        <v>1848.9401912927269</v>
      </c>
    </row>
    <row r="2593" spans="1:14">
      <c r="A2593" t="str">
        <f t="shared" si="41"/>
        <v>2007_1TOT_91</v>
      </c>
      <c r="B2593" s="243">
        <v>2007</v>
      </c>
      <c r="C2593" s="243" t="s">
        <v>147</v>
      </c>
      <c r="D2593" s="243">
        <v>1</v>
      </c>
      <c r="E2593" s="243">
        <v>91</v>
      </c>
      <c r="F2593" s="243">
        <v>2072.2469924603402</v>
      </c>
      <c r="G2593" s="243">
        <v>9182988</v>
      </c>
      <c r="H2593" s="243">
        <v>5236475608.0462723</v>
      </c>
      <c r="I2593" s="243">
        <v>570.23657311174452</v>
      </c>
      <c r="J2593" s="243">
        <v>56.401495914253502</v>
      </c>
      <c r="K2593" s="243">
        <v>2.1595184874784934</v>
      </c>
      <c r="L2593" s="243">
        <v>200495850.35825825</v>
      </c>
      <c r="M2593" s="243">
        <v>100543</v>
      </c>
      <c r="N2593" s="243">
        <v>1994.130375642842</v>
      </c>
    </row>
    <row r="2594" spans="1:14">
      <c r="A2594" t="str">
        <f t="shared" si="41"/>
        <v>2007_1TOT_92</v>
      </c>
      <c r="B2594" s="243">
        <v>2007</v>
      </c>
      <c r="C2594" s="243" t="s">
        <v>147</v>
      </c>
      <c r="D2594" s="243">
        <v>1</v>
      </c>
      <c r="E2594" s="243">
        <v>92</v>
      </c>
      <c r="F2594" s="243">
        <v>2260.6330826840076</v>
      </c>
      <c r="G2594" s="243">
        <v>9283533</v>
      </c>
      <c r="H2594" s="243">
        <v>5455264869.4997597</v>
      </c>
      <c r="I2594" s="243">
        <v>587.62810123040003</v>
      </c>
      <c r="J2594" s="243">
        <v>58.758050696441337</v>
      </c>
      <c r="K2594" s="243">
        <v>2.3565547821878354</v>
      </c>
      <c r="L2594" s="243">
        <v>218789261.4534874</v>
      </c>
      <c r="M2594" s="243">
        <v>100545</v>
      </c>
      <c r="N2594" s="243">
        <v>2176.0332334127743</v>
      </c>
    </row>
    <row r="2595" spans="1:14">
      <c r="A2595" t="str">
        <f t="shared" si="41"/>
        <v>2007_1TOT_93</v>
      </c>
      <c r="B2595" s="243">
        <v>2007</v>
      </c>
      <c r="C2595" s="243" t="s">
        <v>147</v>
      </c>
      <c r="D2595" s="243">
        <v>1</v>
      </c>
      <c r="E2595" s="243">
        <v>93</v>
      </c>
      <c r="F2595" s="243">
        <v>2511.8145363155641</v>
      </c>
      <c r="G2595" s="243">
        <v>9384071</v>
      </c>
      <c r="H2595" s="243">
        <v>5696928275.4229908</v>
      </c>
      <c r="I2595" s="243">
        <v>607.08495016960023</v>
      </c>
      <c r="J2595" s="243">
        <v>61.360980342644559</v>
      </c>
      <c r="K2595" s="243">
        <v>2.6029296462032221</v>
      </c>
      <c r="L2595" s="243">
        <v>241663405.92323112</v>
      </c>
      <c r="M2595" s="243">
        <v>100538</v>
      </c>
      <c r="N2595" s="243">
        <v>2403.7021417099118</v>
      </c>
    </row>
    <row r="2596" spans="1:14">
      <c r="A2596" t="str">
        <f t="shared" si="41"/>
        <v>2007_1TOT_94</v>
      </c>
      <c r="B2596" s="243">
        <v>2007</v>
      </c>
      <c r="C2596" s="243" t="s">
        <v>147</v>
      </c>
      <c r="D2596" s="243">
        <v>1</v>
      </c>
      <c r="E2596" s="243">
        <v>94</v>
      </c>
      <c r="F2596" s="243">
        <v>2762.9959899471201</v>
      </c>
      <c r="G2596" s="243">
        <v>9485864</v>
      </c>
      <c r="H2596" s="243">
        <v>5961705672.9158125</v>
      </c>
      <c r="I2596" s="243">
        <v>628.48314849504618</v>
      </c>
      <c r="J2596" s="243">
        <v>64.212868219278803</v>
      </c>
      <c r="K2596" s="243">
        <v>2.8518878766342439</v>
      </c>
      <c r="L2596" s="243">
        <v>264777397.49282169</v>
      </c>
      <c r="M2596" s="243">
        <v>101793</v>
      </c>
      <c r="N2596" s="243">
        <v>2601.1356133803079</v>
      </c>
    </row>
    <row r="2597" spans="1:14">
      <c r="A2597" t="str">
        <f t="shared" si="41"/>
        <v>2007_1TOT_95</v>
      </c>
      <c r="B2597" s="243">
        <v>2007</v>
      </c>
      <c r="C2597" s="243" t="s">
        <v>147</v>
      </c>
      <c r="D2597" s="243">
        <v>1</v>
      </c>
      <c r="E2597" s="243">
        <v>95</v>
      </c>
      <c r="F2597" s="243">
        <v>3154.1213963162581</v>
      </c>
      <c r="G2597" s="243">
        <v>9587034</v>
      </c>
      <c r="H2597" s="243">
        <v>6265192882.3418369</v>
      </c>
      <c r="I2597" s="243">
        <v>653.50690133589148</v>
      </c>
      <c r="J2597" s="243">
        <v>67.481695171545752</v>
      </c>
      <c r="K2597" s="243">
        <v>3.2688269522669486</v>
      </c>
      <c r="L2597" s="243">
        <v>303487209.42602444</v>
      </c>
      <c r="M2597" s="243">
        <v>101170</v>
      </c>
      <c r="N2597" s="243">
        <v>2999.7747299201783</v>
      </c>
    </row>
    <row r="2598" spans="1:14">
      <c r="A2598" t="str">
        <f t="shared" si="41"/>
        <v>2007_1TOT_96</v>
      </c>
      <c r="B2598" s="243">
        <v>2007</v>
      </c>
      <c r="C2598" s="243" t="s">
        <v>147</v>
      </c>
      <c r="D2598" s="243">
        <v>1</v>
      </c>
      <c r="E2598" s="243">
        <v>96</v>
      </c>
      <c r="F2598" s="243">
        <v>3642.1310776575679</v>
      </c>
      <c r="G2598" s="243">
        <v>9686948</v>
      </c>
      <c r="H2598" s="243">
        <v>6606947664.414835</v>
      </c>
      <c r="I2598" s="243">
        <v>682.04636428468848</v>
      </c>
      <c r="J2598" s="243">
        <v>71.162697889318068</v>
      </c>
      <c r="K2598" s="243">
        <v>3.6810027177723157</v>
      </c>
      <c r="L2598" s="243">
        <v>341754782.07299805</v>
      </c>
      <c r="M2598" s="243">
        <v>99914</v>
      </c>
      <c r="N2598" s="243">
        <v>3420.4894416497991</v>
      </c>
    </row>
    <row r="2599" spans="1:14">
      <c r="A2599" t="str">
        <f t="shared" si="41"/>
        <v>2007_1TOT_97</v>
      </c>
      <c r="B2599" s="243">
        <v>2007</v>
      </c>
      <c r="C2599" s="243" t="s">
        <v>147</v>
      </c>
      <c r="D2599" s="243">
        <v>1</v>
      </c>
      <c r="E2599" s="243">
        <v>97</v>
      </c>
      <c r="F2599" s="243">
        <v>4311.9482873417182</v>
      </c>
      <c r="G2599" s="243">
        <v>9789363</v>
      </c>
      <c r="H2599" s="243">
        <v>7010887977.4575586</v>
      </c>
      <c r="I2599" s="243">
        <v>716.17407357941045</v>
      </c>
      <c r="J2599" s="243">
        <v>75.51349403943739</v>
      </c>
      <c r="K2599" s="243">
        <v>4.3507961501193222</v>
      </c>
      <c r="L2599" s="243">
        <v>403940313.04272366</v>
      </c>
      <c r="M2599" s="243">
        <v>102415</v>
      </c>
      <c r="N2599" s="243">
        <v>3944.1518629373008</v>
      </c>
    </row>
    <row r="2600" spans="1:14">
      <c r="A2600" t="str">
        <f t="shared" si="41"/>
        <v>2007_1TOT_98</v>
      </c>
      <c r="B2600" s="243">
        <v>2007</v>
      </c>
      <c r="C2600" s="243" t="s">
        <v>147</v>
      </c>
      <c r="D2600" s="243">
        <v>1</v>
      </c>
      <c r="E2600" s="243">
        <v>98</v>
      </c>
      <c r="F2600" s="243">
        <v>5232.9469506574251</v>
      </c>
      <c r="G2600" s="243">
        <v>9889279</v>
      </c>
      <c r="H2600" s="243">
        <v>7489671439.893199</v>
      </c>
      <c r="I2600" s="243">
        <v>757.35262802204272</v>
      </c>
      <c r="J2600" s="243">
        <v>80.670417421049621</v>
      </c>
      <c r="K2600" s="243">
        <v>5.1569233816122306</v>
      </c>
      <c r="L2600" s="243">
        <v>478783462.43564034</v>
      </c>
      <c r="M2600" s="243">
        <v>99916</v>
      </c>
      <c r="N2600" s="243">
        <v>4791.859786577128</v>
      </c>
    </row>
    <row r="2601" spans="1:14">
      <c r="A2601" t="str">
        <f t="shared" si="41"/>
        <v>2007_1TOT_99</v>
      </c>
      <c r="B2601" s="243">
        <v>2007</v>
      </c>
      <c r="C2601" s="243" t="s">
        <v>147</v>
      </c>
      <c r="D2601" s="243">
        <v>1</v>
      </c>
      <c r="E2601" s="243">
        <v>99</v>
      </c>
      <c r="F2601" s="243">
        <v>7472.6482455388032</v>
      </c>
      <c r="G2601" s="243">
        <v>9990453</v>
      </c>
      <c r="H2601" s="243">
        <v>8122633814.473382</v>
      </c>
      <c r="I2601" s="243">
        <v>813.03959034423985</v>
      </c>
      <c r="J2601" s="243">
        <v>87.487984704071877</v>
      </c>
      <c r="K2601" s="243">
        <v>6.8175672830222567</v>
      </c>
      <c r="L2601" s="243">
        <v>632962374.58018303</v>
      </c>
      <c r="M2601" s="243">
        <v>101174</v>
      </c>
      <c r="N2601" s="243">
        <v>6256.1762367820093</v>
      </c>
    </row>
    <row r="2602" spans="1:14">
      <c r="A2602" t="str">
        <f t="shared" si="41"/>
        <v>2007_1TOT_100</v>
      </c>
      <c r="B2602" s="243">
        <v>2007</v>
      </c>
      <c r="C2602" s="243" t="s">
        <v>147</v>
      </c>
      <c r="D2602" s="243">
        <v>1</v>
      </c>
      <c r="E2602" s="243">
        <v>100</v>
      </c>
      <c r="F2602" s="243">
        <v>75354.436089466923</v>
      </c>
      <c r="G2602" s="243">
        <v>10090370</v>
      </c>
      <c r="H2602" s="243">
        <v>9284284970.0426769</v>
      </c>
      <c r="I2602" s="243">
        <v>920.11343192000663</v>
      </c>
      <c r="J2602" s="243">
        <v>100</v>
      </c>
      <c r="K2602" s="243">
        <v>12.512015295928123</v>
      </c>
      <c r="L2602" s="243">
        <v>1161651155.5692949</v>
      </c>
      <c r="M2602" s="243">
        <v>99917</v>
      </c>
      <c r="N2602" s="243">
        <v>11626.161269546674</v>
      </c>
    </row>
    <row r="2603" spans="1:14">
      <c r="A2603" t="str">
        <f t="shared" si="41"/>
        <v>2007_2TOT_1</v>
      </c>
      <c r="B2603" s="243">
        <v>2007</v>
      </c>
      <c r="C2603" s="243" t="s">
        <v>147</v>
      </c>
      <c r="D2603" s="243">
        <v>2</v>
      </c>
      <c r="E2603" s="243">
        <v>1</v>
      </c>
      <c r="F2603" s="243">
        <v>0</v>
      </c>
      <c r="G2603" s="243">
        <v>50270</v>
      </c>
      <c r="H2603" s="243">
        <v>0</v>
      </c>
      <c r="I2603" s="243">
        <v>0</v>
      </c>
      <c r="J2603" s="243">
        <v>0</v>
      </c>
      <c r="K2603" s="243">
        <v>0</v>
      </c>
      <c r="L2603" s="243">
        <v>0</v>
      </c>
      <c r="M2603" s="243">
        <v>50270</v>
      </c>
      <c r="N2603" s="243">
        <v>0</v>
      </c>
    </row>
    <row r="2604" spans="1:14">
      <c r="A2604" t="str">
        <f t="shared" si="41"/>
        <v>2007_2TOT_2</v>
      </c>
      <c r="B2604" s="243">
        <v>2007</v>
      </c>
      <c r="C2604" s="243" t="s">
        <v>147</v>
      </c>
      <c r="D2604" s="243">
        <v>2</v>
      </c>
      <c r="E2604" s="243">
        <v>2</v>
      </c>
      <c r="F2604" s="243">
        <v>37.677218044733458</v>
      </c>
      <c r="G2604" s="243">
        <v>98661</v>
      </c>
      <c r="H2604" s="243">
        <v>663705.43863234413</v>
      </c>
      <c r="I2604" s="243">
        <v>6.7271306659403827</v>
      </c>
      <c r="J2604" s="243">
        <v>1.1252346175017563E-2</v>
      </c>
      <c r="K2604" s="243">
        <v>1.1252346175017563E-2</v>
      </c>
      <c r="L2604" s="243">
        <v>663705.43863234413</v>
      </c>
      <c r="M2604" s="243">
        <v>48391</v>
      </c>
      <c r="N2604" s="243">
        <v>13.7154726836053</v>
      </c>
    </row>
    <row r="2605" spans="1:14">
      <c r="A2605" t="str">
        <f t="shared" si="41"/>
        <v>2007_2TOT_3</v>
      </c>
      <c r="B2605" s="243">
        <v>2007</v>
      </c>
      <c r="C2605" s="243" t="s">
        <v>147</v>
      </c>
      <c r="D2605" s="243">
        <v>2</v>
      </c>
      <c r="E2605" s="243">
        <v>3</v>
      </c>
      <c r="F2605" s="243">
        <v>79.540793649992864</v>
      </c>
      <c r="G2605" s="243">
        <v>149559</v>
      </c>
      <c r="H2605" s="243">
        <v>3814848.8876206824</v>
      </c>
      <c r="I2605" s="243">
        <v>25.507317430717524</v>
      </c>
      <c r="J2605" s="243">
        <v>6.4676282263625096E-2</v>
      </c>
      <c r="K2605" s="243">
        <v>5.3423936088607529E-2</v>
      </c>
      <c r="L2605" s="243">
        <v>3151143.448988338</v>
      </c>
      <c r="M2605" s="243">
        <v>50898</v>
      </c>
      <c r="N2605" s="243">
        <v>61.91094834744662</v>
      </c>
    </row>
    <row r="2606" spans="1:14">
      <c r="A2606" t="str">
        <f t="shared" si="41"/>
        <v>2007_2TOT_4</v>
      </c>
      <c r="B2606" s="243">
        <v>2007</v>
      </c>
      <c r="C2606" s="243" t="s">
        <v>147</v>
      </c>
      <c r="D2606" s="243">
        <v>2</v>
      </c>
      <c r="E2606" s="243">
        <v>4</v>
      </c>
      <c r="F2606" s="243">
        <v>104.6589390131485</v>
      </c>
      <c r="G2606" s="243">
        <v>195432</v>
      </c>
      <c r="H2606" s="243">
        <v>8013549.5287001198</v>
      </c>
      <c r="I2606" s="243">
        <v>41.004285524889063</v>
      </c>
      <c r="J2606" s="243">
        <v>0.13586032016460908</v>
      </c>
      <c r="K2606" s="243">
        <v>7.1184037900983987E-2</v>
      </c>
      <c r="L2606" s="243">
        <v>4198700.641079437</v>
      </c>
      <c r="M2606" s="243">
        <v>45873</v>
      </c>
      <c r="N2606" s="243">
        <v>91.528799971212635</v>
      </c>
    </row>
    <row r="2607" spans="1:14">
      <c r="A2607" t="str">
        <f t="shared" si="41"/>
        <v>2007_2TOT_5</v>
      </c>
      <c r="B2607" s="243">
        <v>2007</v>
      </c>
      <c r="C2607" s="243" t="s">
        <v>147</v>
      </c>
      <c r="D2607" s="243">
        <v>2</v>
      </c>
      <c r="E2607" s="243">
        <v>5</v>
      </c>
      <c r="F2607" s="243">
        <v>120.56709774314706</v>
      </c>
      <c r="G2607" s="243">
        <v>244441</v>
      </c>
      <c r="H2607" s="243">
        <v>13624139.840813234</v>
      </c>
      <c r="I2607" s="243">
        <v>55.735902900140459</v>
      </c>
      <c r="J2607" s="243">
        <v>0.23098128914173449</v>
      </c>
      <c r="K2607" s="243">
        <v>9.5120968977125409E-2</v>
      </c>
      <c r="L2607" s="243">
        <v>5610590.3121131146</v>
      </c>
      <c r="M2607" s="243">
        <v>49009</v>
      </c>
      <c r="N2607" s="243">
        <v>114.48081601569334</v>
      </c>
    </row>
    <row r="2608" spans="1:14">
      <c r="A2608" t="str">
        <f t="shared" si="41"/>
        <v>2007_2TOT_6</v>
      </c>
      <c r="B2608" s="243">
        <v>2007</v>
      </c>
      <c r="C2608" s="243" t="s">
        <v>147</v>
      </c>
      <c r="D2608" s="243">
        <v>2</v>
      </c>
      <c r="E2608" s="243">
        <v>6</v>
      </c>
      <c r="F2608" s="243">
        <v>128.73049498617266</v>
      </c>
      <c r="G2608" s="243">
        <v>292194</v>
      </c>
      <c r="H2608" s="243">
        <v>19606480.214380015</v>
      </c>
      <c r="I2608" s="243">
        <v>67.100899451665725</v>
      </c>
      <c r="J2608" s="243">
        <v>0.33240484378198248</v>
      </c>
      <c r="K2608" s="243">
        <v>0.10142355464024799</v>
      </c>
      <c r="L2608" s="243">
        <v>5982340.3735667802</v>
      </c>
      <c r="M2608" s="243">
        <v>47753</v>
      </c>
      <c r="N2608" s="243">
        <v>125.27674436300924</v>
      </c>
    </row>
    <row r="2609" spans="1:14">
      <c r="A2609" t="str">
        <f t="shared" si="41"/>
        <v>2007_2TOT_7</v>
      </c>
      <c r="B2609" s="243">
        <v>2007</v>
      </c>
      <c r="C2609" s="243" t="s">
        <v>147</v>
      </c>
      <c r="D2609" s="243">
        <v>2</v>
      </c>
      <c r="E2609" s="243">
        <v>7</v>
      </c>
      <c r="F2609" s="243">
        <v>150.70887217893383</v>
      </c>
      <c r="G2609" s="243">
        <v>341202</v>
      </c>
      <c r="H2609" s="243">
        <v>26612069.294349708</v>
      </c>
      <c r="I2609" s="243">
        <v>77.995056577481108</v>
      </c>
      <c r="J2609" s="243">
        <v>0.45117637841062797</v>
      </c>
      <c r="K2609" s="243">
        <v>0.11877153462864548</v>
      </c>
      <c r="L2609" s="243">
        <v>7005589.079969693</v>
      </c>
      <c r="M2609" s="243">
        <v>49008</v>
      </c>
      <c r="N2609" s="243">
        <v>142.94786728635515</v>
      </c>
    </row>
    <row r="2610" spans="1:14">
      <c r="A2610" t="str">
        <f t="shared" si="41"/>
        <v>2007_2TOT_8</v>
      </c>
      <c r="B2610" s="243">
        <v>2007</v>
      </c>
      <c r="C2610" s="243" t="s">
        <v>147</v>
      </c>
      <c r="D2610" s="243">
        <v>2</v>
      </c>
      <c r="E2610" s="243">
        <v>8</v>
      </c>
      <c r="F2610" s="243">
        <v>161.87249234033635</v>
      </c>
      <c r="G2610" s="243">
        <v>393983</v>
      </c>
      <c r="H2610" s="243">
        <v>34983314.292217046</v>
      </c>
      <c r="I2610" s="243">
        <v>88.793969009366009</v>
      </c>
      <c r="J2610" s="243">
        <v>0.59310100513357833</v>
      </c>
      <c r="K2610" s="243">
        <v>0.14192462672295036</v>
      </c>
      <c r="L2610" s="243">
        <v>8371244.9978673384</v>
      </c>
      <c r="M2610" s="243">
        <v>52781</v>
      </c>
      <c r="N2610" s="243">
        <v>158.60337996376231</v>
      </c>
    </row>
    <row r="2611" spans="1:14">
      <c r="A2611" t="str">
        <f t="shared" si="41"/>
        <v>2007_2TOT_9</v>
      </c>
      <c r="B2611" s="243">
        <v>2007</v>
      </c>
      <c r="C2611" s="243" t="s">
        <v>147</v>
      </c>
      <c r="D2611" s="243">
        <v>2</v>
      </c>
      <c r="E2611" s="243">
        <v>9</v>
      </c>
      <c r="F2611" s="243">
        <v>175.82701754208946</v>
      </c>
      <c r="G2611" s="243">
        <v>439227</v>
      </c>
      <c r="H2611" s="243">
        <v>42657485.23858913</v>
      </c>
      <c r="I2611" s="243">
        <v>97.119451305564397</v>
      </c>
      <c r="J2611" s="243">
        <v>0.72320756004260822</v>
      </c>
      <c r="K2611" s="243">
        <v>0.13010655490902989</v>
      </c>
      <c r="L2611" s="243">
        <v>7674170.9463720843</v>
      </c>
      <c r="M2611" s="243">
        <v>45244</v>
      </c>
      <c r="N2611" s="243">
        <v>169.61742875015659</v>
      </c>
    </row>
    <row r="2612" spans="1:14">
      <c r="A2612" t="str">
        <f t="shared" si="41"/>
        <v>2007_2TOT_10</v>
      </c>
      <c r="B2612" s="243">
        <v>2007</v>
      </c>
      <c r="C2612" s="243" t="s">
        <v>147</v>
      </c>
      <c r="D2612" s="243">
        <v>2</v>
      </c>
      <c r="E2612" s="243">
        <v>10</v>
      </c>
      <c r="F2612" s="243">
        <v>188.38609022366728</v>
      </c>
      <c r="G2612" s="243">
        <v>487618</v>
      </c>
      <c r="H2612" s="243">
        <v>51627664.12365295</v>
      </c>
      <c r="I2612" s="243">
        <v>105.87727303678894</v>
      </c>
      <c r="J2612" s="243">
        <v>0.87528640736162766</v>
      </c>
      <c r="K2612" s="243">
        <v>0.15207884731901944</v>
      </c>
      <c r="L2612" s="243">
        <v>8970178.8850638196</v>
      </c>
      <c r="M2612" s="243">
        <v>48391</v>
      </c>
      <c r="N2612" s="243">
        <v>185.36874387931266</v>
      </c>
    </row>
    <row r="2613" spans="1:14">
      <c r="A2613" t="str">
        <f t="shared" si="41"/>
        <v>2007_2TOT_11</v>
      </c>
      <c r="B2613" s="243">
        <v>2007</v>
      </c>
      <c r="C2613" s="243" t="s">
        <v>147</v>
      </c>
      <c r="D2613" s="243">
        <v>2</v>
      </c>
      <c r="E2613" s="243">
        <v>11</v>
      </c>
      <c r="F2613" s="243">
        <v>200.94516290524513</v>
      </c>
      <c r="G2613" s="243">
        <v>537881</v>
      </c>
      <c r="H2613" s="243">
        <v>61380570.258848019</v>
      </c>
      <c r="I2613" s="243">
        <v>114.11552045684458</v>
      </c>
      <c r="J2613" s="243">
        <v>1.0406354758758292</v>
      </c>
      <c r="K2613" s="243">
        <v>0.1653490685142015</v>
      </c>
      <c r="L2613" s="243">
        <v>9752906.135195069</v>
      </c>
      <c r="M2613" s="243">
        <v>50263</v>
      </c>
      <c r="N2613" s="243">
        <v>194.0374855300135</v>
      </c>
    </row>
    <row r="2614" spans="1:14">
      <c r="A2614" t="str">
        <f t="shared" si="41"/>
        <v>2007_2TOT_12</v>
      </c>
      <c r="B2614" s="243">
        <v>2007</v>
      </c>
      <c r="C2614" s="243" t="s">
        <v>147</v>
      </c>
      <c r="D2614" s="243">
        <v>2</v>
      </c>
      <c r="E2614" s="243">
        <v>12</v>
      </c>
      <c r="F2614" s="243">
        <v>211.93435150162568</v>
      </c>
      <c r="G2614" s="243">
        <v>584378</v>
      </c>
      <c r="H2614" s="243">
        <v>70965381.264938444</v>
      </c>
      <c r="I2614" s="243">
        <v>121.43746216479478</v>
      </c>
      <c r="J2614" s="243">
        <v>1.2031346889075782</v>
      </c>
      <c r="K2614" s="243">
        <v>0.16249921303174908</v>
      </c>
      <c r="L2614" s="243">
        <v>9584811.006090425</v>
      </c>
      <c r="M2614" s="243">
        <v>46497</v>
      </c>
      <c r="N2614" s="243">
        <v>206.13826711595209</v>
      </c>
    </row>
    <row r="2615" spans="1:14">
      <c r="A2615" t="str">
        <f t="shared" si="41"/>
        <v>2007_2TOT_13</v>
      </c>
      <c r="B2615" s="243">
        <v>2007</v>
      </c>
      <c r="C2615" s="243" t="s">
        <v>147</v>
      </c>
      <c r="D2615" s="243">
        <v>2</v>
      </c>
      <c r="E2615" s="243">
        <v>13</v>
      </c>
      <c r="F2615" s="243">
        <v>226.06330826840076</v>
      </c>
      <c r="G2615" s="243">
        <v>634017</v>
      </c>
      <c r="H2615" s="243">
        <v>81898918.616763368</v>
      </c>
      <c r="I2615" s="243">
        <v>129.1746414004094</v>
      </c>
      <c r="J2615" s="243">
        <v>1.3884999730217702</v>
      </c>
      <c r="K2615" s="243">
        <v>0.18536528411419195</v>
      </c>
      <c r="L2615" s="243">
        <v>10933537.351824924</v>
      </c>
      <c r="M2615" s="243">
        <v>49639</v>
      </c>
      <c r="N2615" s="243">
        <v>220.26103168526612</v>
      </c>
    </row>
    <row r="2616" spans="1:14">
      <c r="A2616" t="str">
        <f t="shared" si="41"/>
        <v>2007_2TOT_14</v>
      </c>
      <c r="B2616" s="243">
        <v>2007</v>
      </c>
      <c r="C2616" s="243" t="s">
        <v>147</v>
      </c>
      <c r="D2616" s="243">
        <v>2</v>
      </c>
      <c r="E2616" s="243">
        <v>14</v>
      </c>
      <c r="F2616" s="243">
        <v>238.62238094997858</v>
      </c>
      <c r="G2616" s="243">
        <v>682406</v>
      </c>
      <c r="H2616" s="243">
        <v>93257780.168440193</v>
      </c>
      <c r="I2616" s="243">
        <v>136.66025821642862</v>
      </c>
      <c r="J2616" s="243">
        <v>1.581076129391594</v>
      </c>
      <c r="K2616" s="243">
        <v>0.19257615636982384</v>
      </c>
      <c r="L2616" s="243">
        <v>11358861.551676825</v>
      </c>
      <c r="M2616" s="243">
        <v>48389</v>
      </c>
      <c r="N2616" s="243">
        <v>234.74057227214502</v>
      </c>
    </row>
    <row r="2617" spans="1:14">
      <c r="A2617" t="str">
        <f t="shared" si="41"/>
        <v>2007_2TOT_15</v>
      </c>
      <c r="B2617" s="243">
        <v>2007</v>
      </c>
      <c r="C2617" s="243" t="s">
        <v>147</v>
      </c>
      <c r="D2617" s="243">
        <v>2</v>
      </c>
      <c r="E2617" s="243">
        <v>15</v>
      </c>
      <c r="F2617" s="243">
        <v>251.18145363155637</v>
      </c>
      <c r="G2617" s="243">
        <v>730152</v>
      </c>
      <c r="H2617" s="243">
        <v>104923209.9401816</v>
      </c>
      <c r="I2617" s="243">
        <v>143.70050337488851</v>
      </c>
      <c r="J2617" s="243">
        <v>1.77884978986133</v>
      </c>
      <c r="K2617" s="243">
        <v>0.19777366046973599</v>
      </c>
      <c r="L2617" s="243">
        <v>11665429.771741405</v>
      </c>
      <c r="M2617" s="243">
        <v>47746</v>
      </c>
      <c r="N2617" s="243">
        <v>244.32266099236386</v>
      </c>
    </row>
    <row r="2618" spans="1:14">
      <c r="A2618" t="str">
        <f t="shared" si="41"/>
        <v>2007_2TOT_16</v>
      </c>
      <c r="B2618" s="243">
        <v>2007</v>
      </c>
      <c r="C2618" s="243" t="s">
        <v>147</v>
      </c>
      <c r="D2618" s="243">
        <v>2</v>
      </c>
      <c r="E2618" s="243">
        <v>16</v>
      </c>
      <c r="F2618" s="243">
        <v>251.18145363155639</v>
      </c>
      <c r="G2618" s="243">
        <v>779168</v>
      </c>
      <c r="H2618" s="243">
        <v>117235120.07138598</v>
      </c>
      <c r="I2618" s="243">
        <v>150.46192871291683</v>
      </c>
      <c r="J2618" s="243">
        <v>1.9875837655200106</v>
      </c>
      <c r="K2618" s="243">
        <v>0.20873397565868057</v>
      </c>
      <c r="L2618" s="243">
        <v>12311910.131204382</v>
      </c>
      <c r="M2618" s="243">
        <v>49016</v>
      </c>
      <c r="N2618" s="243">
        <v>251.18145363155668</v>
      </c>
    </row>
    <row r="2619" spans="1:14">
      <c r="A2619" t="str">
        <f t="shared" si="41"/>
        <v>2007_2TOT_17</v>
      </c>
      <c r="B2619" s="243">
        <v>2007</v>
      </c>
      <c r="C2619" s="243" t="s">
        <v>147</v>
      </c>
      <c r="D2619" s="243">
        <v>2</v>
      </c>
      <c r="E2619" s="243">
        <v>17</v>
      </c>
      <c r="F2619" s="243">
        <v>269.32233639383549</v>
      </c>
      <c r="G2619" s="243">
        <v>829433</v>
      </c>
      <c r="H2619" s="243">
        <v>130413138.12802263</v>
      </c>
      <c r="I2619" s="243">
        <v>157.23167287535296</v>
      </c>
      <c r="J2619" s="243">
        <v>2.2110015837911194</v>
      </c>
      <c r="K2619" s="243">
        <v>0.22341781827110885</v>
      </c>
      <c r="L2619" s="243">
        <v>13178018.056636646</v>
      </c>
      <c r="M2619" s="243">
        <v>50265</v>
      </c>
      <c r="N2619" s="243">
        <v>262.17085559806321</v>
      </c>
    </row>
    <row r="2620" spans="1:14">
      <c r="A2620" t="str">
        <f t="shared" si="41"/>
        <v>2007_2TOT_18</v>
      </c>
      <c r="B2620" s="243">
        <v>2007</v>
      </c>
      <c r="C2620" s="243" t="s">
        <v>147</v>
      </c>
      <c r="D2620" s="243">
        <v>2</v>
      </c>
      <c r="E2620" s="243">
        <v>18</v>
      </c>
      <c r="F2620" s="243">
        <v>277.37609093884731</v>
      </c>
      <c r="G2620" s="243">
        <v>877186</v>
      </c>
      <c r="H2620" s="243">
        <v>143485761.99666461</v>
      </c>
      <c r="I2620" s="243">
        <v>163.5750707337607</v>
      </c>
      <c r="J2620" s="243">
        <v>2.4326325673926279</v>
      </c>
      <c r="K2620" s="243">
        <v>0.22163098360150846</v>
      </c>
      <c r="L2620" s="243">
        <v>13072623.868641987</v>
      </c>
      <c r="M2620" s="243">
        <v>47753</v>
      </c>
      <c r="N2620" s="243">
        <v>273.75502834674234</v>
      </c>
    </row>
    <row r="2621" spans="1:14">
      <c r="A2621" t="str">
        <f t="shared" si="41"/>
        <v>2007_2TOT_19</v>
      </c>
      <c r="B2621" s="243">
        <v>2007</v>
      </c>
      <c r="C2621" s="243" t="s">
        <v>147</v>
      </c>
      <c r="D2621" s="243">
        <v>2</v>
      </c>
      <c r="E2621" s="243">
        <v>19</v>
      </c>
      <c r="F2621" s="243">
        <v>287.85394586176363</v>
      </c>
      <c r="G2621" s="243">
        <v>924941</v>
      </c>
      <c r="H2621" s="243">
        <v>156996106.81880277</v>
      </c>
      <c r="I2621" s="243">
        <v>169.73634731166936</v>
      </c>
      <c r="J2621" s="243">
        <v>2.6616845956475403</v>
      </c>
      <c r="K2621" s="243">
        <v>0.22905202825491244</v>
      </c>
      <c r="L2621" s="243">
        <v>13510344.82213816</v>
      </c>
      <c r="M2621" s="243">
        <v>47755</v>
      </c>
      <c r="N2621" s="243">
        <v>282.90953454377888</v>
      </c>
    </row>
    <row r="2622" spans="1:14">
      <c r="A2622" t="str">
        <f t="shared" si="41"/>
        <v>2007_2TOT_20</v>
      </c>
      <c r="B2622" s="243">
        <v>2007</v>
      </c>
      <c r="C2622" s="243" t="s">
        <v>147</v>
      </c>
      <c r="D2622" s="243">
        <v>2</v>
      </c>
      <c r="E2622" s="243">
        <v>20</v>
      </c>
      <c r="F2622" s="243">
        <v>301.41774435786766</v>
      </c>
      <c r="G2622" s="243">
        <v>976463</v>
      </c>
      <c r="H2622" s="243">
        <v>172162752.77953574</v>
      </c>
      <c r="I2622" s="243">
        <v>176.31262298677547</v>
      </c>
      <c r="J2622" s="243">
        <v>2.9188172643443164</v>
      </c>
      <c r="K2622" s="243">
        <v>0.25713266869677609</v>
      </c>
      <c r="L2622" s="243">
        <v>15166645.960732967</v>
      </c>
      <c r="M2622" s="243">
        <v>51522</v>
      </c>
      <c r="N2622" s="243">
        <v>294.37222857678211</v>
      </c>
    </row>
    <row r="2623" spans="1:14">
      <c r="A2623" t="str">
        <f t="shared" si="41"/>
        <v>2007_2TOT_21</v>
      </c>
      <c r="B2623" s="243">
        <v>2007</v>
      </c>
      <c r="C2623" s="243" t="s">
        <v>147</v>
      </c>
      <c r="D2623" s="243">
        <v>2</v>
      </c>
      <c r="E2623" s="243">
        <v>21</v>
      </c>
      <c r="F2623" s="243">
        <v>310.83704886905105</v>
      </c>
      <c r="G2623" s="243">
        <v>1022334</v>
      </c>
      <c r="H2623" s="243">
        <v>186100352.10508138</v>
      </c>
      <c r="I2623" s="243">
        <v>182.03478716846098</v>
      </c>
      <c r="J2623" s="243">
        <v>3.1551128908844608</v>
      </c>
      <c r="K2623" s="243">
        <v>0.23629562654014435</v>
      </c>
      <c r="L2623" s="243">
        <v>13937599.325545639</v>
      </c>
      <c r="M2623" s="243">
        <v>45871</v>
      </c>
      <c r="N2623" s="243">
        <v>303.84337218603559</v>
      </c>
    </row>
    <row r="2624" spans="1:14">
      <c r="A2624" t="str">
        <f t="shared" si="41"/>
        <v>2007_2TOT_22</v>
      </c>
      <c r="B2624" s="243">
        <v>2007</v>
      </c>
      <c r="C2624" s="243" t="s">
        <v>147</v>
      </c>
      <c r="D2624" s="243">
        <v>2</v>
      </c>
      <c r="E2624" s="243">
        <v>22</v>
      </c>
      <c r="F2624" s="243">
        <v>313.97681703944551</v>
      </c>
      <c r="G2624" s="243">
        <v>1071352</v>
      </c>
      <c r="H2624" s="243">
        <v>201468767.73184103</v>
      </c>
      <c r="I2624" s="243">
        <v>188.05095592470173</v>
      </c>
      <c r="J2624" s="243">
        <v>3.4156663272857002</v>
      </c>
      <c r="K2624" s="243">
        <v>0.2605534364012394</v>
      </c>
      <c r="L2624" s="243">
        <v>15368415.626759648</v>
      </c>
      <c r="M2624" s="243">
        <v>49018</v>
      </c>
      <c r="N2624" s="243">
        <v>313.52596243746478</v>
      </c>
    </row>
    <row r="2625" spans="1:14">
      <c r="A2625" t="str">
        <f t="shared" si="41"/>
        <v>2007_2TOT_23</v>
      </c>
      <c r="B2625" s="243">
        <v>2007</v>
      </c>
      <c r="C2625" s="243" t="s">
        <v>147</v>
      </c>
      <c r="D2625" s="243">
        <v>2</v>
      </c>
      <c r="E2625" s="243">
        <v>23</v>
      </c>
      <c r="F2625" s="243">
        <v>320.25635338023437</v>
      </c>
      <c r="G2625" s="243">
        <v>1120364</v>
      </c>
      <c r="H2625" s="243">
        <v>217007338.31018671</v>
      </c>
      <c r="I2625" s="243">
        <v>193.69360164213302</v>
      </c>
      <c r="J2625" s="243">
        <v>3.6791045410402554</v>
      </c>
      <c r="K2625" s="243">
        <v>0.26343821375455523</v>
      </c>
      <c r="L2625" s="243">
        <v>15538570.578345686</v>
      </c>
      <c r="M2625" s="243">
        <v>49012</v>
      </c>
      <c r="N2625" s="243">
        <v>317.03604379224856</v>
      </c>
    </row>
    <row r="2626" spans="1:14">
      <c r="A2626" t="str">
        <f t="shared" si="41"/>
        <v>2007_2TOT_24</v>
      </c>
      <c r="B2626" s="243">
        <v>2007</v>
      </c>
      <c r="C2626" s="243" t="s">
        <v>147</v>
      </c>
      <c r="D2626" s="243">
        <v>2</v>
      </c>
      <c r="E2626" s="243">
        <v>24</v>
      </c>
      <c r="F2626" s="243">
        <v>330.72224728154924</v>
      </c>
      <c r="G2626" s="243">
        <v>1168740</v>
      </c>
      <c r="H2626" s="243">
        <v>232799128.23112178</v>
      </c>
      <c r="I2626" s="243">
        <v>199.18812416031091</v>
      </c>
      <c r="J2626" s="243">
        <v>3.9468357913365897</v>
      </c>
      <c r="K2626" s="243">
        <v>0.26773125029633427</v>
      </c>
      <c r="L2626" s="243">
        <v>15791789.920935065</v>
      </c>
      <c r="M2626" s="243">
        <v>48376</v>
      </c>
      <c r="N2626" s="243">
        <v>326.43852160027831</v>
      </c>
    </row>
    <row r="2627" spans="1:14">
      <c r="A2627" t="str">
        <f t="shared" si="41"/>
        <v>2007_2TOT_25</v>
      </c>
      <c r="B2627" s="243">
        <v>2007</v>
      </c>
      <c r="C2627" s="243" t="s">
        <v>147</v>
      </c>
      <c r="D2627" s="243">
        <v>2</v>
      </c>
      <c r="E2627" s="243">
        <v>25</v>
      </c>
      <c r="F2627" s="243">
        <v>335.95519423220662</v>
      </c>
      <c r="G2627" s="243">
        <v>1219010</v>
      </c>
      <c r="H2627" s="243">
        <v>249629197.41311285</v>
      </c>
      <c r="I2627" s="243">
        <v>204.78027039410082</v>
      </c>
      <c r="J2627" s="243">
        <v>4.2321698470217397</v>
      </c>
      <c r="K2627" s="243">
        <v>0.28533405568515002</v>
      </c>
      <c r="L2627" s="243">
        <v>16830069.181991071</v>
      </c>
      <c r="M2627" s="243">
        <v>50270</v>
      </c>
      <c r="N2627" s="243">
        <v>334.79349874658982</v>
      </c>
    </row>
    <row r="2628" spans="1:14">
      <c r="A2628" t="str">
        <f t="shared" ref="A2628:A2691" si="42">B2628&amp;"_"&amp;D2628&amp;C2628&amp;"_"&amp;E2628</f>
        <v>2007_2TOT_26</v>
      </c>
      <c r="B2628" s="243">
        <v>2007</v>
      </c>
      <c r="C2628" s="243" t="s">
        <v>147</v>
      </c>
      <c r="D2628" s="243">
        <v>2</v>
      </c>
      <c r="E2628" s="243">
        <v>26</v>
      </c>
      <c r="F2628" s="243">
        <v>347.88631327970563</v>
      </c>
      <c r="G2628" s="243">
        <v>1266139</v>
      </c>
      <c r="H2628" s="243">
        <v>265748510.63600457</v>
      </c>
      <c r="I2628" s="243">
        <v>209.88889105856828</v>
      </c>
      <c r="J2628" s="243">
        <v>4.5054538702192506</v>
      </c>
      <c r="K2628" s="243">
        <v>0.27328402319751088</v>
      </c>
      <c r="L2628" s="243">
        <v>16119313.222891718</v>
      </c>
      <c r="M2628" s="243">
        <v>47129</v>
      </c>
      <c r="N2628" s="243">
        <v>342.02536066735382</v>
      </c>
    </row>
    <row r="2629" spans="1:14">
      <c r="A2629" t="str">
        <f t="shared" si="42"/>
        <v>2007_2TOT_27</v>
      </c>
      <c r="B2629" s="243">
        <v>2007</v>
      </c>
      <c r="C2629" s="243" t="s">
        <v>147</v>
      </c>
      <c r="D2629" s="243">
        <v>2</v>
      </c>
      <c r="E2629" s="243">
        <v>27</v>
      </c>
      <c r="F2629" s="243">
        <v>364.21310776575677</v>
      </c>
      <c r="G2629" s="243">
        <v>1314527</v>
      </c>
      <c r="H2629" s="243">
        <v>283050857.04203379</v>
      </c>
      <c r="I2629" s="243">
        <v>215.32525162437423</v>
      </c>
      <c r="J2629" s="243">
        <v>4.7987948315377258</v>
      </c>
      <c r="K2629" s="243">
        <v>0.2933409613184752</v>
      </c>
      <c r="L2629" s="243">
        <v>17302346.406029224</v>
      </c>
      <c r="M2629" s="243">
        <v>48388</v>
      </c>
      <c r="N2629" s="243">
        <v>357.57515098845221</v>
      </c>
    </row>
    <row r="2630" spans="1:14">
      <c r="A2630" t="str">
        <f t="shared" si="42"/>
        <v>2007_2TOT_28</v>
      </c>
      <c r="B2630" s="243">
        <v>2007</v>
      </c>
      <c r="C2630" s="243" t="s">
        <v>147</v>
      </c>
      <c r="D2630" s="243">
        <v>2</v>
      </c>
      <c r="E2630" s="243">
        <v>28</v>
      </c>
      <c r="F2630" s="243">
        <v>376.77218044733456</v>
      </c>
      <c r="G2630" s="243">
        <v>1362917</v>
      </c>
      <c r="H2630" s="243">
        <v>300881118.96685737</v>
      </c>
      <c r="I2630" s="243">
        <v>220.76261354642827</v>
      </c>
      <c r="J2630" s="243">
        <v>5.1010859804286861</v>
      </c>
      <c r="K2630" s="243">
        <v>0.30229114889096032</v>
      </c>
      <c r="L2630" s="243">
        <v>17830261.924823582</v>
      </c>
      <c r="M2630" s="243">
        <v>48390</v>
      </c>
      <c r="N2630" s="243">
        <v>368.46997158139249</v>
      </c>
    </row>
    <row r="2631" spans="1:14">
      <c r="A2631" t="str">
        <f t="shared" si="42"/>
        <v>2007_2TOT_29</v>
      </c>
      <c r="B2631" s="243">
        <v>2007</v>
      </c>
      <c r="C2631" s="243" t="s">
        <v>147</v>
      </c>
      <c r="D2631" s="243">
        <v>2</v>
      </c>
      <c r="E2631" s="243">
        <v>29</v>
      </c>
      <c r="F2631" s="243">
        <v>376.77218044733456</v>
      </c>
      <c r="G2631" s="243">
        <v>1413811</v>
      </c>
      <c r="H2631" s="243">
        <v>320056562.31854421</v>
      </c>
      <c r="I2631" s="243">
        <v>226.37860528638143</v>
      </c>
      <c r="J2631" s="243">
        <v>5.426183100466214</v>
      </c>
      <c r="K2631" s="243">
        <v>0.32509712003752789</v>
      </c>
      <c r="L2631" s="243">
        <v>19175443.351686835</v>
      </c>
      <c r="M2631" s="243">
        <v>50894</v>
      </c>
      <c r="N2631" s="243">
        <v>376.77218044733831</v>
      </c>
    </row>
    <row r="2632" spans="1:14">
      <c r="A2632" t="str">
        <f t="shared" si="42"/>
        <v>2007_2TOT_30</v>
      </c>
      <c r="B2632" s="243">
        <v>2007</v>
      </c>
      <c r="C2632" s="243" t="s">
        <v>147</v>
      </c>
      <c r="D2632" s="243">
        <v>2</v>
      </c>
      <c r="E2632" s="243">
        <v>30</v>
      </c>
      <c r="F2632" s="243">
        <v>389.33125312891241</v>
      </c>
      <c r="G2632" s="243">
        <v>1462828</v>
      </c>
      <c r="H2632" s="243">
        <v>338692885.07836127</v>
      </c>
      <c r="I2632" s="243">
        <v>231.53295197956373</v>
      </c>
      <c r="J2632" s="243">
        <v>5.7421400640778737</v>
      </c>
      <c r="K2632" s="243">
        <v>0.3159569636116597</v>
      </c>
      <c r="L2632" s="243">
        <v>18636322.759817064</v>
      </c>
      <c r="M2632" s="243">
        <v>49017</v>
      </c>
      <c r="N2632" s="243">
        <v>380.20121100469356</v>
      </c>
    </row>
    <row r="2633" spans="1:14">
      <c r="A2633" t="str">
        <f t="shared" si="42"/>
        <v>2007_2TOT_31</v>
      </c>
      <c r="B2633" s="243">
        <v>2007</v>
      </c>
      <c r="C2633" s="243" t="s">
        <v>147</v>
      </c>
      <c r="D2633" s="243">
        <v>2</v>
      </c>
      <c r="E2633" s="243">
        <v>31</v>
      </c>
      <c r="F2633" s="243">
        <v>401.89032581049025</v>
      </c>
      <c r="G2633" s="243">
        <v>1510587</v>
      </c>
      <c r="H2633" s="243">
        <v>357669730.9764626</v>
      </c>
      <c r="I2633" s="243">
        <v>236.77532705925751</v>
      </c>
      <c r="J2633" s="243">
        <v>6.0638701975470441</v>
      </c>
      <c r="K2633" s="243">
        <v>0.32173013346917045</v>
      </c>
      <c r="L2633" s="243">
        <v>18976845.89810133</v>
      </c>
      <c r="M2633" s="243">
        <v>47759</v>
      </c>
      <c r="N2633" s="243">
        <v>397.34596407172114</v>
      </c>
    </row>
    <row r="2634" spans="1:14">
      <c r="A2634" t="str">
        <f t="shared" si="42"/>
        <v>2007_2TOT_32</v>
      </c>
      <c r="B2634" s="243">
        <v>2007</v>
      </c>
      <c r="C2634" s="243" t="s">
        <v>147</v>
      </c>
      <c r="D2634" s="243">
        <v>2</v>
      </c>
      <c r="E2634" s="243">
        <v>32</v>
      </c>
      <c r="F2634" s="243">
        <v>410.26304093154209</v>
      </c>
      <c r="G2634" s="243">
        <v>1558347</v>
      </c>
      <c r="H2634" s="243">
        <v>377120502.69219005</v>
      </c>
      <c r="I2634" s="243">
        <v>242.00033926474018</v>
      </c>
      <c r="J2634" s="243">
        <v>6.3936351866175123</v>
      </c>
      <c r="K2634" s="243">
        <v>0.32976498907046814</v>
      </c>
      <c r="L2634" s="243">
        <v>19450771.715727448</v>
      </c>
      <c r="M2634" s="243">
        <v>47760</v>
      </c>
      <c r="N2634" s="243">
        <v>407.26071431590134</v>
      </c>
    </row>
    <row r="2635" spans="1:14">
      <c r="A2635" t="str">
        <f t="shared" si="42"/>
        <v>2007_2TOT_33</v>
      </c>
      <c r="B2635" s="243">
        <v>2007</v>
      </c>
      <c r="C2635" s="243" t="s">
        <v>147</v>
      </c>
      <c r="D2635" s="243">
        <v>2</v>
      </c>
      <c r="E2635" s="243">
        <v>33</v>
      </c>
      <c r="F2635" s="243">
        <v>418.63575605259399</v>
      </c>
      <c r="G2635" s="243">
        <v>1607365</v>
      </c>
      <c r="H2635" s="243">
        <v>397522788.96648949</v>
      </c>
      <c r="I2635" s="243">
        <v>247.31332893679377</v>
      </c>
      <c r="J2635" s="243">
        <v>6.7395319874532786</v>
      </c>
      <c r="K2635" s="243">
        <v>0.34589680083576635</v>
      </c>
      <c r="L2635" s="243">
        <v>20402286.274299443</v>
      </c>
      <c r="M2635" s="243">
        <v>49018</v>
      </c>
      <c r="N2635" s="243">
        <v>416.22029202128692</v>
      </c>
    </row>
    <row r="2636" spans="1:14">
      <c r="A2636" t="str">
        <f t="shared" si="42"/>
        <v>2007_2TOT_34</v>
      </c>
      <c r="B2636" s="243">
        <v>2007</v>
      </c>
      <c r="C2636" s="243" t="s">
        <v>147</v>
      </c>
      <c r="D2636" s="243">
        <v>2</v>
      </c>
      <c r="E2636" s="243">
        <v>34</v>
      </c>
      <c r="F2636" s="243">
        <v>427.00847117364583</v>
      </c>
      <c r="G2636" s="243">
        <v>1656378</v>
      </c>
      <c r="H2636" s="243">
        <v>418203945.53743249</v>
      </c>
      <c r="I2636" s="243">
        <v>252.48098292625988</v>
      </c>
      <c r="J2636" s="243">
        <v>7.0901567066291884</v>
      </c>
      <c r="K2636" s="243">
        <v>0.35062471917590976</v>
      </c>
      <c r="L2636" s="243">
        <v>20681156.570942998</v>
      </c>
      <c r="M2636" s="243">
        <v>49013</v>
      </c>
      <c r="N2636" s="243">
        <v>421.95247324063001</v>
      </c>
    </row>
    <row r="2637" spans="1:14">
      <c r="A2637" t="str">
        <f t="shared" si="42"/>
        <v>2007_2TOT_35</v>
      </c>
      <c r="B2637" s="243">
        <v>2007</v>
      </c>
      <c r="C2637" s="243" t="s">
        <v>147</v>
      </c>
      <c r="D2637" s="243">
        <v>2</v>
      </c>
      <c r="E2637" s="243">
        <v>35</v>
      </c>
      <c r="F2637" s="243">
        <v>439.56754385522368</v>
      </c>
      <c r="G2637" s="243">
        <v>1704763</v>
      </c>
      <c r="H2637" s="243">
        <v>439383259.47558981</v>
      </c>
      <c r="I2637" s="243">
        <v>257.73861790500484</v>
      </c>
      <c r="J2637" s="243">
        <v>7.4492270988691631</v>
      </c>
      <c r="K2637" s="243">
        <v>0.35907039223997472</v>
      </c>
      <c r="L2637" s="243">
        <v>21179313.93815732</v>
      </c>
      <c r="M2637" s="243">
        <v>48385</v>
      </c>
      <c r="N2637" s="243">
        <v>437.72478946279466</v>
      </c>
    </row>
    <row r="2638" spans="1:14">
      <c r="A2638" t="str">
        <f t="shared" si="42"/>
        <v>2007_2TOT_36</v>
      </c>
      <c r="B2638" s="243">
        <v>2007</v>
      </c>
      <c r="C2638" s="243" t="s">
        <v>147</v>
      </c>
      <c r="D2638" s="243">
        <v>2</v>
      </c>
      <c r="E2638" s="243">
        <v>36</v>
      </c>
      <c r="F2638" s="243">
        <v>457.15024560943266</v>
      </c>
      <c r="G2638" s="243">
        <v>1754395</v>
      </c>
      <c r="H2638" s="243">
        <v>461673305.96510321</v>
      </c>
      <c r="I2638" s="243">
        <v>263.15242916509862</v>
      </c>
      <c r="J2638" s="243">
        <v>7.8271286569369698</v>
      </c>
      <c r="K2638" s="243">
        <v>0.37790155806780668</v>
      </c>
      <c r="L2638" s="243">
        <v>22290046.489513397</v>
      </c>
      <c r="M2638" s="243">
        <v>49632</v>
      </c>
      <c r="N2638" s="243">
        <v>449.10635254499914</v>
      </c>
    </row>
    <row r="2639" spans="1:14">
      <c r="A2639" t="str">
        <f t="shared" si="42"/>
        <v>2007_2TOT_37</v>
      </c>
      <c r="B2639" s="243">
        <v>2007</v>
      </c>
      <c r="C2639" s="243" t="s">
        <v>147</v>
      </c>
      <c r="D2639" s="243">
        <v>2</v>
      </c>
      <c r="E2639" s="243">
        <v>37</v>
      </c>
      <c r="F2639" s="243">
        <v>470.96522555916823</v>
      </c>
      <c r="G2639" s="243">
        <v>1803405</v>
      </c>
      <c r="H2639" s="243">
        <v>484389943.04357851</v>
      </c>
      <c r="I2639" s="243">
        <v>268.59742711347616</v>
      </c>
      <c r="J2639" s="243">
        <v>8.2122625574003649</v>
      </c>
      <c r="K2639" s="243">
        <v>0.38513390046339513</v>
      </c>
      <c r="L2639" s="243">
        <v>22716637.078475296</v>
      </c>
      <c r="M2639" s="243">
        <v>49010</v>
      </c>
      <c r="N2639" s="243">
        <v>463.51024440880019</v>
      </c>
    </row>
    <row r="2640" spans="1:14">
      <c r="A2640" t="str">
        <f t="shared" si="42"/>
        <v>2007_2TOT_38</v>
      </c>
      <c r="B2640" s="243">
        <v>2007</v>
      </c>
      <c r="C2640" s="243" t="s">
        <v>147</v>
      </c>
      <c r="D2640" s="243">
        <v>2</v>
      </c>
      <c r="E2640" s="243">
        <v>38</v>
      </c>
      <c r="F2640" s="243">
        <v>477.24476189995715</v>
      </c>
      <c r="G2640" s="243">
        <v>1849904</v>
      </c>
      <c r="H2640" s="243">
        <v>506412478.14520591</v>
      </c>
      <c r="I2640" s="243">
        <v>273.7506801137821</v>
      </c>
      <c r="J2640" s="243">
        <v>8.5856287740847197</v>
      </c>
      <c r="K2640" s="243">
        <v>0.37336621668435477</v>
      </c>
      <c r="L2640" s="243">
        <v>22022535.101627409</v>
      </c>
      <c r="M2640" s="243">
        <v>46499</v>
      </c>
      <c r="N2640" s="243">
        <v>473.61309063909783</v>
      </c>
    </row>
    <row r="2641" spans="1:14">
      <c r="A2641" t="str">
        <f t="shared" si="42"/>
        <v>2007_2TOT_39</v>
      </c>
      <c r="B2641" s="243">
        <v>2007</v>
      </c>
      <c r="C2641" s="243" t="s">
        <v>147</v>
      </c>
      <c r="D2641" s="243">
        <v>2</v>
      </c>
      <c r="E2641" s="243">
        <v>39</v>
      </c>
      <c r="F2641" s="243">
        <v>477.24476189995715</v>
      </c>
      <c r="G2641" s="243">
        <v>1898916</v>
      </c>
      <c r="H2641" s="243">
        <v>529803198.4154467</v>
      </c>
      <c r="I2641" s="243">
        <v>279.00296717466529</v>
      </c>
      <c r="J2641" s="243">
        <v>8.9821909633385992</v>
      </c>
      <c r="K2641" s="243">
        <v>0.39656218925387954</v>
      </c>
      <c r="L2641" s="243">
        <v>23390720.270240784</v>
      </c>
      <c r="M2641" s="243">
        <v>49012</v>
      </c>
      <c r="N2641" s="243">
        <v>477.24476189995886</v>
      </c>
    </row>
    <row r="2642" spans="1:14">
      <c r="A2642" t="str">
        <f t="shared" si="42"/>
        <v>2007_2TOT_40</v>
      </c>
      <c r="B2642" s="243">
        <v>2007</v>
      </c>
      <c r="C2642" s="243" t="s">
        <v>147</v>
      </c>
      <c r="D2642" s="243">
        <v>2</v>
      </c>
      <c r="E2642" s="243">
        <v>40</v>
      </c>
      <c r="F2642" s="243">
        <v>497.33927819048165</v>
      </c>
      <c r="G2642" s="243">
        <v>1949181</v>
      </c>
      <c r="H2642" s="243">
        <v>554472107.21400762</v>
      </c>
      <c r="I2642" s="243">
        <v>284.46414530718675</v>
      </c>
      <c r="J2642" s="243">
        <v>9.4004233378289186</v>
      </c>
      <c r="K2642" s="243">
        <v>0.41823237449031936</v>
      </c>
      <c r="L2642" s="243">
        <v>24668908.798560917</v>
      </c>
      <c r="M2642" s="243">
        <v>50265</v>
      </c>
      <c r="N2642" s="243">
        <v>490.77705756611795</v>
      </c>
    </row>
    <row r="2643" spans="1:14">
      <c r="A2643" t="str">
        <f t="shared" si="42"/>
        <v>2007_2TOT_41</v>
      </c>
      <c r="B2643" s="243">
        <v>2007</v>
      </c>
      <c r="C2643" s="243" t="s">
        <v>147</v>
      </c>
      <c r="D2643" s="243">
        <v>2</v>
      </c>
      <c r="E2643" s="243">
        <v>41</v>
      </c>
      <c r="F2643" s="243">
        <v>502.36290726311279</v>
      </c>
      <c r="G2643" s="243">
        <v>1996942</v>
      </c>
      <c r="H2643" s="243">
        <v>578459941.05945075</v>
      </c>
      <c r="I2643" s="243">
        <v>289.67288036380165</v>
      </c>
      <c r="J2643" s="243">
        <v>9.807108886427006</v>
      </c>
      <c r="K2643" s="243">
        <v>0.40668554859808737</v>
      </c>
      <c r="L2643" s="243">
        <v>23987833.84544313</v>
      </c>
      <c r="M2643" s="243">
        <v>47761</v>
      </c>
      <c r="N2643" s="243">
        <v>502.2473115186686</v>
      </c>
    </row>
    <row r="2644" spans="1:14">
      <c r="A2644" t="str">
        <f t="shared" si="42"/>
        <v>2007_2TOT_42</v>
      </c>
      <c r="B2644" s="243">
        <v>2007</v>
      </c>
      <c r="C2644" s="243" t="s">
        <v>147</v>
      </c>
      <c r="D2644" s="243">
        <v>2</v>
      </c>
      <c r="E2644" s="243">
        <v>42</v>
      </c>
      <c r="F2644" s="243">
        <v>502.36290726311279</v>
      </c>
      <c r="G2644" s="243">
        <v>2044695</v>
      </c>
      <c r="H2644" s="243">
        <v>602449276.96998644</v>
      </c>
      <c r="I2644" s="243">
        <v>294.64016734524535</v>
      </c>
      <c r="J2644" s="243">
        <v>10.213819900774528</v>
      </c>
      <c r="K2644" s="243">
        <v>0.40671101434752188</v>
      </c>
      <c r="L2644" s="243">
        <v>23989335.910535693</v>
      </c>
      <c r="M2644" s="243">
        <v>47753</v>
      </c>
      <c r="N2644" s="243">
        <v>502.36290726311842</v>
      </c>
    </row>
    <row r="2645" spans="1:14">
      <c r="A2645" t="str">
        <f t="shared" si="42"/>
        <v>2007_2TOT_43</v>
      </c>
      <c r="B2645" s="243">
        <v>2007</v>
      </c>
      <c r="C2645" s="243" t="s">
        <v>147</v>
      </c>
      <c r="D2645" s="243">
        <v>2</v>
      </c>
      <c r="E2645" s="243">
        <v>43</v>
      </c>
      <c r="F2645" s="243">
        <v>521.20151628547944</v>
      </c>
      <c r="G2645" s="243">
        <v>2093712</v>
      </c>
      <c r="H2645" s="243">
        <v>627455635.91106439</v>
      </c>
      <c r="I2645" s="243">
        <v>299.68574279130291</v>
      </c>
      <c r="J2645" s="243">
        <v>10.637773346088427</v>
      </c>
      <c r="K2645" s="243">
        <v>0.42395344531389867</v>
      </c>
      <c r="L2645" s="243">
        <v>25006358.941077948</v>
      </c>
      <c r="M2645" s="243">
        <v>49017</v>
      </c>
      <c r="N2645" s="243">
        <v>510.15686274308808</v>
      </c>
    </row>
    <row r="2646" spans="1:14">
      <c r="A2646" t="str">
        <f t="shared" si="42"/>
        <v>2007_2TOT_44</v>
      </c>
      <c r="B2646" s="243">
        <v>2007</v>
      </c>
      <c r="C2646" s="243" t="s">
        <v>147</v>
      </c>
      <c r="D2646" s="243">
        <v>2</v>
      </c>
      <c r="E2646" s="243">
        <v>44</v>
      </c>
      <c r="F2646" s="243">
        <v>533.7605889670574</v>
      </c>
      <c r="G2646" s="243">
        <v>2142722</v>
      </c>
      <c r="H2646" s="243">
        <v>653326431.42914021</v>
      </c>
      <c r="I2646" s="243">
        <v>304.90489733579074</v>
      </c>
      <c r="J2646" s="243">
        <v>11.076382298265084</v>
      </c>
      <c r="K2646" s="243">
        <v>0.43860895217665785</v>
      </c>
      <c r="L2646" s="243">
        <v>25870795.518075824</v>
      </c>
      <c r="M2646" s="243">
        <v>49010</v>
      </c>
      <c r="N2646" s="243">
        <v>527.86769063611143</v>
      </c>
    </row>
    <row r="2647" spans="1:14">
      <c r="A2647" t="str">
        <f t="shared" si="42"/>
        <v>2007_2TOT_45</v>
      </c>
      <c r="B2647" s="243">
        <v>2007</v>
      </c>
      <c r="C2647" s="243" t="s">
        <v>147</v>
      </c>
      <c r="D2647" s="243">
        <v>2</v>
      </c>
      <c r="E2647" s="243">
        <v>45</v>
      </c>
      <c r="F2647" s="243">
        <v>550.58974636037169</v>
      </c>
      <c r="G2647" s="243">
        <v>2191731</v>
      </c>
      <c r="H2647" s="243">
        <v>679992903.10364461</v>
      </c>
      <c r="I2647" s="243">
        <v>310.25381449805866</v>
      </c>
      <c r="J2647" s="243">
        <v>11.528481005134415</v>
      </c>
      <c r="K2647" s="243">
        <v>0.45209870686933051</v>
      </c>
      <c r="L2647" s="243">
        <v>26666471.674504399</v>
      </c>
      <c r="M2647" s="243">
        <v>49009</v>
      </c>
      <c r="N2647" s="243">
        <v>544.113768379367</v>
      </c>
    </row>
    <row r="2648" spans="1:14">
      <c r="A2648" t="str">
        <f t="shared" si="42"/>
        <v>2007_2TOT_46</v>
      </c>
      <c r="B2648" s="243">
        <v>2007</v>
      </c>
      <c r="C2648" s="243" t="s">
        <v>147</v>
      </c>
      <c r="D2648" s="243">
        <v>2</v>
      </c>
      <c r="E2648" s="243">
        <v>46</v>
      </c>
      <c r="F2648" s="243">
        <v>565.1582706710019</v>
      </c>
      <c r="G2648" s="243">
        <v>2240745</v>
      </c>
      <c r="H2648" s="243">
        <v>707375560.62839985</v>
      </c>
      <c r="I2648" s="243">
        <v>315.68766665925835</v>
      </c>
      <c r="J2648" s="243">
        <v>11.992721801918327</v>
      </c>
      <c r="K2648" s="243">
        <v>0.46424079678391195</v>
      </c>
      <c r="L2648" s="243">
        <v>27382657.524755239</v>
      </c>
      <c r="M2648" s="243">
        <v>49014</v>
      </c>
      <c r="N2648" s="243">
        <v>558.67012536734887</v>
      </c>
    </row>
    <row r="2649" spans="1:14">
      <c r="A2649" t="str">
        <f t="shared" si="42"/>
        <v>2007_2TOT_47</v>
      </c>
      <c r="B2649" s="243">
        <v>2007</v>
      </c>
      <c r="C2649" s="243" t="s">
        <v>147</v>
      </c>
      <c r="D2649" s="243">
        <v>2</v>
      </c>
      <c r="E2649" s="243">
        <v>47</v>
      </c>
      <c r="F2649" s="243">
        <v>571.43780701179071</v>
      </c>
      <c r="G2649" s="243">
        <v>2287857</v>
      </c>
      <c r="H2649" s="243">
        <v>734044695.37053847</v>
      </c>
      <c r="I2649" s="243">
        <v>320.84378323056836</v>
      </c>
      <c r="J2649" s="243">
        <v>12.444865657971562</v>
      </c>
      <c r="K2649" s="243">
        <v>0.45214385605323493</v>
      </c>
      <c r="L2649" s="243">
        <v>26669134.742138624</v>
      </c>
      <c r="M2649" s="243">
        <v>47112</v>
      </c>
      <c r="N2649" s="243">
        <v>566.07944349929153</v>
      </c>
    </row>
    <row r="2650" spans="1:14">
      <c r="A2650" t="str">
        <f t="shared" si="42"/>
        <v>2007_2TOT_48</v>
      </c>
      <c r="B2650" s="243">
        <v>2007</v>
      </c>
      <c r="C2650" s="243" t="s">
        <v>147</v>
      </c>
      <c r="D2650" s="243">
        <v>2</v>
      </c>
      <c r="E2650" s="243">
        <v>48</v>
      </c>
      <c r="F2650" s="243">
        <v>586.09005847363153</v>
      </c>
      <c r="G2650" s="243">
        <v>2336872</v>
      </c>
      <c r="H2650" s="243">
        <v>762569886.39419687</v>
      </c>
      <c r="I2650" s="243">
        <v>326.32077683082207</v>
      </c>
      <c r="J2650" s="243">
        <v>12.928476768298037</v>
      </c>
      <c r="K2650" s="243">
        <v>0.48361111032647486</v>
      </c>
      <c r="L2650" s="243">
        <v>28525191.023658395</v>
      </c>
      <c r="M2650" s="243">
        <v>49015</v>
      </c>
      <c r="N2650" s="243">
        <v>581.96860193121279</v>
      </c>
    </row>
    <row r="2651" spans="1:14">
      <c r="A2651" t="str">
        <f t="shared" si="42"/>
        <v>2007_2TOT_49</v>
      </c>
      <c r="B2651" s="243">
        <v>2007</v>
      </c>
      <c r="C2651" s="243" t="s">
        <v>147</v>
      </c>
      <c r="D2651" s="243">
        <v>2</v>
      </c>
      <c r="E2651" s="243">
        <v>49</v>
      </c>
      <c r="F2651" s="243">
        <v>602.83548871573532</v>
      </c>
      <c r="G2651" s="243">
        <v>2385263</v>
      </c>
      <c r="H2651" s="243">
        <v>791362851.58938539</v>
      </c>
      <c r="I2651" s="243">
        <v>331.7717382063887</v>
      </c>
      <c r="J2651" s="243">
        <v>13.416627675196006</v>
      </c>
      <c r="K2651" s="243">
        <v>0.48815090689796925</v>
      </c>
      <c r="L2651" s="243">
        <v>28792965.195188522</v>
      </c>
      <c r="M2651" s="243">
        <v>48391</v>
      </c>
      <c r="N2651" s="243">
        <v>595.00661683347153</v>
      </c>
    </row>
    <row r="2652" spans="1:14">
      <c r="A2652" t="str">
        <f t="shared" si="42"/>
        <v>2007_2TOT_50</v>
      </c>
      <c r="B2652" s="243">
        <v>2007</v>
      </c>
      <c r="C2652" s="243" t="s">
        <v>147</v>
      </c>
      <c r="D2652" s="243">
        <v>2</v>
      </c>
      <c r="E2652" s="243">
        <v>50</v>
      </c>
      <c r="F2652" s="243">
        <v>617.90637593362885</v>
      </c>
      <c r="G2652" s="243">
        <v>2436160</v>
      </c>
      <c r="H2652" s="243">
        <v>822466012.58501399</v>
      </c>
      <c r="I2652" s="243">
        <v>337.60755146830013</v>
      </c>
      <c r="J2652" s="243">
        <v>13.943945238513411</v>
      </c>
      <c r="K2652" s="243">
        <v>0.5273175633174052</v>
      </c>
      <c r="L2652" s="243">
        <v>31103160.995628595</v>
      </c>
      <c r="M2652" s="243">
        <v>50897</v>
      </c>
      <c r="N2652" s="243">
        <v>611.10008439846342</v>
      </c>
    </row>
    <row r="2653" spans="1:14">
      <c r="A2653" t="str">
        <f t="shared" si="42"/>
        <v>2007_2TOT_51</v>
      </c>
      <c r="B2653" s="243">
        <v>2007</v>
      </c>
      <c r="C2653" s="243" t="s">
        <v>147</v>
      </c>
      <c r="D2653" s="243">
        <v>2</v>
      </c>
      <c r="E2653" s="243">
        <v>51</v>
      </c>
      <c r="F2653" s="243">
        <v>627.95363407889101</v>
      </c>
      <c r="G2653" s="243">
        <v>2483283</v>
      </c>
      <c r="H2653" s="243">
        <v>851990004.14241493</v>
      </c>
      <c r="I2653" s="243">
        <v>343.09017705288318</v>
      </c>
      <c r="J2653" s="243">
        <v>14.444489838775755</v>
      </c>
      <c r="K2653" s="243">
        <v>0.50054460026234437</v>
      </c>
      <c r="L2653" s="243">
        <v>29523991.557400942</v>
      </c>
      <c r="M2653" s="243">
        <v>47123</v>
      </c>
      <c r="N2653" s="243">
        <v>626.53038977571339</v>
      </c>
    </row>
    <row r="2654" spans="1:14">
      <c r="A2654" t="str">
        <f t="shared" si="42"/>
        <v>2007_2TOT_52</v>
      </c>
      <c r="B2654" s="243">
        <v>2007</v>
      </c>
      <c r="C2654" s="243" t="s">
        <v>147</v>
      </c>
      <c r="D2654" s="243">
        <v>2</v>
      </c>
      <c r="E2654" s="243">
        <v>52</v>
      </c>
      <c r="F2654" s="243">
        <v>627.95363407889101</v>
      </c>
      <c r="G2654" s="243">
        <v>2531038</v>
      </c>
      <c r="H2654" s="243">
        <v>881977929.93785214</v>
      </c>
      <c r="I2654" s="243">
        <v>348.46491041930312</v>
      </c>
      <c r="J2654" s="243">
        <v>14.952899899142789</v>
      </c>
      <c r="K2654" s="243">
        <v>0.50841006036703362</v>
      </c>
      <c r="L2654" s="243">
        <v>29987925.795437217</v>
      </c>
      <c r="M2654" s="243">
        <v>47755</v>
      </c>
      <c r="N2654" s="243">
        <v>627.95363407888635</v>
      </c>
    </row>
    <row r="2655" spans="1:14">
      <c r="A2655" t="str">
        <f t="shared" si="42"/>
        <v>2007_2TOT_53</v>
      </c>
      <c r="B2655" s="243">
        <v>2007</v>
      </c>
      <c r="C2655" s="243" t="s">
        <v>147</v>
      </c>
      <c r="D2655" s="243">
        <v>2</v>
      </c>
      <c r="E2655" s="243">
        <v>53</v>
      </c>
      <c r="F2655" s="243">
        <v>646.79224310125767</v>
      </c>
      <c r="G2655" s="243">
        <v>2580057</v>
      </c>
      <c r="H2655" s="243">
        <v>913196835.02137613</v>
      </c>
      <c r="I2655" s="243">
        <v>353.94444193340541</v>
      </c>
      <c r="J2655" s="243">
        <v>15.482179767526421</v>
      </c>
      <c r="K2655" s="243">
        <v>0.52927986838363239</v>
      </c>
      <c r="L2655" s="243">
        <v>31218905.083523989</v>
      </c>
      <c r="M2655" s="243">
        <v>49019</v>
      </c>
      <c r="N2655" s="243">
        <v>636.87356093604501</v>
      </c>
    </row>
    <row r="2656" spans="1:14">
      <c r="A2656" t="str">
        <f t="shared" si="42"/>
        <v>2007_2TOT_54</v>
      </c>
      <c r="B2656" s="243">
        <v>2007</v>
      </c>
      <c r="C2656" s="243" t="s">
        <v>147</v>
      </c>
      <c r="D2656" s="243">
        <v>2</v>
      </c>
      <c r="E2656" s="243">
        <v>54</v>
      </c>
      <c r="F2656" s="243">
        <v>669.81720968415038</v>
      </c>
      <c r="G2656" s="243">
        <v>2629070</v>
      </c>
      <c r="H2656" s="243">
        <v>945519915.66906798</v>
      </c>
      <c r="I2656" s="243">
        <v>359.64044915847353</v>
      </c>
      <c r="J2656" s="243">
        <v>16.030179635721439</v>
      </c>
      <c r="K2656" s="243">
        <v>0.54799986819501711</v>
      </c>
      <c r="L2656" s="243">
        <v>32323080.647691846</v>
      </c>
      <c r="M2656" s="243">
        <v>49013</v>
      </c>
      <c r="N2656" s="243">
        <v>659.47974308228117</v>
      </c>
    </row>
    <row r="2657" spans="1:14">
      <c r="A2657" t="str">
        <f t="shared" si="42"/>
        <v>2007_2TOT_55</v>
      </c>
      <c r="B2657" s="243">
        <v>2007</v>
      </c>
      <c r="C2657" s="243" t="s">
        <v>147</v>
      </c>
      <c r="D2657" s="243">
        <v>2</v>
      </c>
      <c r="E2657" s="243">
        <v>55</v>
      </c>
      <c r="F2657" s="243">
        <v>690.74899748678013</v>
      </c>
      <c r="G2657" s="243">
        <v>2677451</v>
      </c>
      <c r="H2657" s="243">
        <v>978430106.5905714</v>
      </c>
      <c r="I2657" s="243">
        <v>365.43343149531825</v>
      </c>
      <c r="J2657" s="243">
        <v>16.588133269034678</v>
      </c>
      <c r="K2657" s="243">
        <v>0.55795363331323955</v>
      </c>
      <c r="L2657" s="243">
        <v>32910190.921503425</v>
      </c>
      <c r="M2657" s="243">
        <v>48381</v>
      </c>
      <c r="N2657" s="243">
        <v>680.22965464755634</v>
      </c>
    </row>
    <row r="2658" spans="1:14">
      <c r="A2658" t="str">
        <f t="shared" si="42"/>
        <v>2007_2TOT_56</v>
      </c>
      <c r="B2658" s="243">
        <v>2007</v>
      </c>
      <c r="C2658" s="243" t="s">
        <v>147</v>
      </c>
      <c r="D2658" s="243">
        <v>2</v>
      </c>
      <c r="E2658" s="243">
        <v>56</v>
      </c>
      <c r="F2658" s="243">
        <v>711.68078528940976</v>
      </c>
      <c r="G2658" s="243">
        <v>2725834</v>
      </c>
      <c r="H2658" s="243">
        <v>1012397493.6670396</v>
      </c>
      <c r="I2658" s="243">
        <v>371.40834462664992</v>
      </c>
      <c r="J2658" s="243">
        <v>17.164010421454645</v>
      </c>
      <c r="K2658" s="243">
        <v>0.57587715241996662</v>
      </c>
      <c r="L2658" s="243">
        <v>33967387.076468229</v>
      </c>
      <c r="M2658" s="243">
        <v>48383</v>
      </c>
      <c r="N2658" s="243">
        <v>702.0521066587072</v>
      </c>
    </row>
    <row r="2659" spans="1:14">
      <c r="A2659" t="str">
        <f t="shared" si="42"/>
        <v>2007_2TOT_57</v>
      </c>
      <c r="B2659" s="243">
        <v>2007</v>
      </c>
      <c r="C2659" s="243" t="s">
        <v>147</v>
      </c>
      <c r="D2659" s="243">
        <v>2</v>
      </c>
      <c r="E2659" s="243">
        <v>57</v>
      </c>
      <c r="F2659" s="243">
        <v>722.14667919072463</v>
      </c>
      <c r="G2659" s="243">
        <v>2775477</v>
      </c>
      <c r="H2659" s="243">
        <v>1048035513.7097569</v>
      </c>
      <c r="I2659" s="243">
        <v>377.60554805885863</v>
      </c>
      <c r="J2659" s="243">
        <v>17.768211193621294</v>
      </c>
      <c r="K2659" s="243">
        <v>0.60420077216664936</v>
      </c>
      <c r="L2659" s="243">
        <v>35638020.042717218</v>
      </c>
      <c r="M2659" s="243">
        <v>49643</v>
      </c>
      <c r="N2659" s="243">
        <v>717.88610766305862</v>
      </c>
    </row>
    <row r="2660" spans="1:14">
      <c r="A2660" t="str">
        <f t="shared" si="42"/>
        <v>2007_2TOT_58</v>
      </c>
      <c r="B2660" s="243">
        <v>2007</v>
      </c>
      <c r="C2660" s="243" t="s">
        <v>147</v>
      </c>
      <c r="D2660" s="243">
        <v>2</v>
      </c>
      <c r="E2660" s="243">
        <v>58</v>
      </c>
      <c r="F2660" s="243">
        <v>753.54436089466913</v>
      </c>
      <c r="G2660" s="243">
        <v>2823868</v>
      </c>
      <c r="H2660" s="243">
        <v>1083803313.5998456</v>
      </c>
      <c r="I2660" s="243">
        <v>383.80098276542873</v>
      </c>
      <c r="J2660" s="243">
        <v>18.374612230670778</v>
      </c>
      <c r="K2660" s="243">
        <v>0.60640103704948345</v>
      </c>
      <c r="L2660" s="243">
        <v>35767799.890088797</v>
      </c>
      <c r="M2660" s="243">
        <v>48391</v>
      </c>
      <c r="N2660" s="243">
        <v>739.14157364156142</v>
      </c>
    </row>
    <row r="2661" spans="1:14">
      <c r="A2661" t="str">
        <f t="shared" si="42"/>
        <v>2007_2TOT_59</v>
      </c>
      <c r="B2661" s="243">
        <v>2007</v>
      </c>
      <c r="C2661" s="243" t="s">
        <v>147</v>
      </c>
      <c r="D2661" s="243">
        <v>2</v>
      </c>
      <c r="E2661" s="243">
        <v>59</v>
      </c>
      <c r="F2661" s="243">
        <v>753.54436089466924</v>
      </c>
      <c r="G2661" s="243">
        <v>2872254</v>
      </c>
      <c r="H2661" s="243">
        <v>1120264311.0460954</v>
      </c>
      <c r="I2661" s="243">
        <v>390.02968088689073</v>
      </c>
      <c r="J2661" s="243">
        <v>18.99276561810882</v>
      </c>
      <c r="K2661" s="243">
        <v>0.61815338743804205</v>
      </c>
      <c r="L2661" s="243">
        <v>36460997.446249723</v>
      </c>
      <c r="M2661" s="243">
        <v>48386</v>
      </c>
      <c r="N2661" s="243">
        <v>753.54436089467458</v>
      </c>
    </row>
    <row r="2662" spans="1:14">
      <c r="A2662" t="str">
        <f t="shared" si="42"/>
        <v>2007_2TOT_60</v>
      </c>
      <c r="B2662" s="243">
        <v>2007</v>
      </c>
      <c r="C2662" s="243" t="s">
        <v>147</v>
      </c>
      <c r="D2662" s="243">
        <v>2</v>
      </c>
      <c r="E2662" s="243">
        <v>60</v>
      </c>
      <c r="F2662" s="243">
        <v>773.63887718519368</v>
      </c>
      <c r="G2662" s="243">
        <v>2921889</v>
      </c>
      <c r="H2662" s="243">
        <v>1158152518.4767702</v>
      </c>
      <c r="I2662" s="243">
        <v>396.37115526180844</v>
      </c>
      <c r="J2662" s="243">
        <v>19.635115674542497</v>
      </c>
      <c r="K2662" s="243">
        <v>0.64235005643367771</v>
      </c>
      <c r="L2662" s="243">
        <v>37888207.430674791</v>
      </c>
      <c r="M2662" s="243">
        <v>49635</v>
      </c>
      <c r="N2662" s="243">
        <v>763.33650510073119</v>
      </c>
    </row>
    <row r="2663" spans="1:14">
      <c r="A2663" t="str">
        <f t="shared" si="42"/>
        <v>2007_2TOT_61</v>
      </c>
      <c r="B2663" s="243">
        <v>2007</v>
      </c>
      <c r="C2663" s="243" t="s">
        <v>147</v>
      </c>
      <c r="D2663" s="243">
        <v>2</v>
      </c>
      <c r="E2663" s="243">
        <v>61</v>
      </c>
      <c r="F2663" s="243">
        <v>795.4079364999285</v>
      </c>
      <c r="G2663" s="243">
        <v>2969639</v>
      </c>
      <c r="H2663" s="243">
        <v>1195613012.9470499</v>
      </c>
      <c r="I2663" s="243">
        <v>402.61224106601844</v>
      </c>
      <c r="J2663" s="243">
        <v>20.270214360091188</v>
      </c>
      <c r="K2663" s="243">
        <v>0.63509868554869087</v>
      </c>
      <c r="L2663" s="243">
        <v>37460494.470279694</v>
      </c>
      <c r="M2663" s="243">
        <v>47750</v>
      </c>
      <c r="N2663" s="243">
        <v>784.51297319957473</v>
      </c>
    </row>
    <row r="2664" spans="1:14">
      <c r="A2664" t="str">
        <f t="shared" si="42"/>
        <v>2007_2TOT_62</v>
      </c>
      <c r="B2664" s="243">
        <v>2007</v>
      </c>
      <c r="C2664" s="243" t="s">
        <v>147</v>
      </c>
      <c r="D2664" s="243">
        <v>2</v>
      </c>
      <c r="E2664" s="243">
        <v>62</v>
      </c>
      <c r="F2664" s="243">
        <v>816.33972430255824</v>
      </c>
      <c r="G2664" s="243">
        <v>3018025</v>
      </c>
      <c r="H2664" s="243">
        <v>1234615202.3132184</v>
      </c>
      <c r="I2664" s="243">
        <v>409.08050871454623</v>
      </c>
      <c r="J2664" s="243">
        <v>20.931450671844274</v>
      </c>
      <c r="K2664" s="243">
        <v>0.66123631175308617</v>
      </c>
      <c r="L2664" s="243">
        <v>39002189.366168499</v>
      </c>
      <c r="M2664" s="243">
        <v>48386</v>
      </c>
      <c r="N2664" s="243">
        <v>806.06351767388287</v>
      </c>
    </row>
    <row r="2665" spans="1:14">
      <c r="A2665" t="str">
        <f t="shared" si="42"/>
        <v>2007_2TOT_63</v>
      </c>
      <c r="B2665" s="243">
        <v>2007</v>
      </c>
      <c r="C2665" s="243" t="s">
        <v>147</v>
      </c>
      <c r="D2665" s="243">
        <v>2</v>
      </c>
      <c r="E2665" s="243">
        <v>63</v>
      </c>
      <c r="F2665" s="243">
        <v>837.27151210518798</v>
      </c>
      <c r="G2665" s="243">
        <v>3067672</v>
      </c>
      <c r="H2665" s="243">
        <v>1275698805.7102566</v>
      </c>
      <c r="I2665" s="243">
        <v>415.85241372293274</v>
      </c>
      <c r="J2665" s="243">
        <v>21.627974913823074</v>
      </c>
      <c r="K2665" s="243">
        <v>0.69652424197879981</v>
      </c>
      <c r="L2665" s="243">
        <v>41083603.397038221</v>
      </c>
      <c r="M2665" s="243">
        <v>49647</v>
      </c>
      <c r="N2665" s="243">
        <v>827.51431903313835</v>
      </c>
    </row>
    <row r="2666" spans="1:14">
      <c r="A2666" t="str">
        <f t="shared" si="42"/>
        <v>2007_2TOT_64</v>
      </c>
      <c r="B2666" s="243">
        <v>2007</v>
      </c>
      <c r="C2666" s="243" t="s">
        <v>147</v>
      </c>
      <c r="D2666" s="243">
        <v>2</v>
      </c>
      <c r="E2666" s="243">
        <v>64</v>
      </c>
      <c r="F2666" s="243">
        <v>854.01694234729166</v>
      </c>
      <c r="G2666" s="243">
        <v>3115427</v>
      </c>
      <c r="H2666" s="243">
        <v>1316004154.1429451</v>
      </c>
      <c r="I2666" s="243">
        <v>422.4153395803994</v>
      </c>
      <c r="J2666" s="243">
        <v>22.31130475695932</v>
      </c>
      <c r="K2666" s="243">
        <v>0.68332984313624578</v>
      </c>
      <c r="L2666" s="243">
        <v>40305348.432688475</v>
      </c>
      <c r="M2666" s="243">
        <v>47755</v>
      </c>
      <c r="N2666" s="243">
        <v>844.00268940819751</v>
      </c>
    </row>
    <row r="2667" spans="1:14">
      <c r="A2667" t="str">
        <f t="shared" si="42"/>
        <v>2007_2TOT_65</v>
      </c>
      <c r="B2667" s="243">
        <v>2007</v>
      </c>
      <c r="C2667" s="243" t="s">
        <v>147</v>
      </c>
      <c r="D2667" s="243">
        <v>2</v>
      </c>
      <c r="E2667" s="243">
        <v>65</v>
      </c>
      <c r="F2667" s="243">
        <v>879.13508771044735</v>
      </c>
      <c r="G2667" s="243">
        <v>3163817</v>
      </c>
      <c r="H2667" s="243">
        <v>1357815419.9545786</v>
      </c>
      <c r="I2667" s="243">
        <v>429.17002467417637</v>
      </c>
      <c r="J2667" s="243">
        <v>23.020165660521684</v>
      </c>
      <c r="K2667" s="243">
        <v>0.70886090356236409</v>
      </c>
      <c r="L2667" s="243">
        <v>41811265.811633587</v>
      </c>
      <c r="M2667" s="243">
        <v>48390</v>
      </c>
      <c r="N2667" s="243">
        <v>864.04765058139253</v>
      </c>
    </row>
    <row r="2668" spans="1:14">
      <c r="A2668" t="str">
        <f t="shared" si="42"/>
        <v>2007_2TOT_66</v>
      </c>
      <c r="B2668" s="243">
        <v>2007</v>
      </c>
      <c r="C2668" s="243" t="s">
        <v>147</v>
      </c>
      <c r="D2668" s="243">
        <v>2</v>
      </c>
      <c r="E2668" s="243">
        <v>66</v>
      </c>
      <c r="F2668" s="243">
        <v>904.25323307360304</v>
      </c>
      <c r="G2668" s="243">
        <v>3214087</v>
      </c>
      <c r="H2668" s="243">
        <v>1402343400.4848733</v>
      </c>
      <c r="I2668" s="243">
        <v>436.31158723608706</v>
      </c>
      <c r="J2668" s="243">
        <v>23.775085271296291</v>
      </c>
      <c r="K2668" s="243">
        <v>0.75491961077460701</v>
      </c>
      <c r="L2668" s="243">
        <v>44527980.530294657</v>
      </c>
      <c r="M2668" s="243">
        <v>50270</v>
      </c>
      <c r="N2668" s="243">
        <v>885.77641794896874</v>
      </c>
    </row>
    <row r="2669" spans="1:14">
      <c r="A2669" t="str">
        <f t="shared" si="42"/>
        <v>2007_2TOT_67</v>
      </c>
      <c r="B2669" s="243">
        <v>2007</v>
      </c>
      <c r="C2669" s="243" t="s">
        <v>147</v>
      </c>
      <c r="D2669" s="243">
        <v>2</v>
      </c>
      <c r="E2669" s="243">
        <v>67</v>
      </c>
      <c r="F2669" s="243">
        <v>941.93045111833646</v>
      </c>
      <c r="G2669" s="243">
        <v>3262463</v>
      </c>
      <c r="H2669" s="243">
        <v>1447043898.5496054</v>
      </c>
      <c r="I2669" s="243">
        <v>443.5433899325771</v>
      </c>
      <c r="J2669" s="243">
        <v>24.532929714241547</v>
      </c>
      <c r="K2669" s="243">
        <v>0.75784444294525599</v>
      </c>
      <c r="L2669" s="243">
        <v>44700498.064732075</v>
      </c>
      <c r="M2669" s="243">
        <v>48376</v>
      </c>
      <c r="N2669" s="243">
        <v>924.02220242955343</v>
      </c>
    </row>
    <row r="2670" spans="1:14">
      <c r="A2670" t="str">
        <f t="shared" si="42"/>
        <v>2007_2TOT_68</v>
      </c>
      <c r="B2670" s="243">
        <v>2007</v>
      </c>
      <c r="C2670" s="243" t="s">
        <v>147</v>
      </c>
      <c r="D2670" s="243">
        <v>2</v>
      </c>
      <c r="E2670" s="243">
        <v>68</v>
      </c>
      <c r="F2670" s="243">
        <v>954.48952379991431</v>
      </c>
      <c r="G2670" s="243">
        <v>3310215</v>
      </c>
      <c r="H2670" s="243">
        <v>1492204465.169802</v>
      </c>
      <c r="I2670" s="243">
        <v>450.78777818655345</v>
      </c>
      <c r="J2670" s="243">
        <v>25.298574079183823</v>
      </c>
      <c r="K2670" s="243">
        <v>0.7656443649422755</v>
      </c>
      <c r="L2670" s="243">
        <v>45160566.620196581</v>
      </c>
      <c r="M2670" s="243">
        <v>47752</v>
      </c>
      <c r="N2670" s="243">
        <v>945.73141690812076</v>
      </c>
    </row>
    <row r="2671" spans="1:14">
      <c r="A2671" t="str">
        <f t="shared" si="42"/>
        <v>2007_2TOT_69</v>
      </c>
      <c r="B2671" s="243">
        <v>2007</v>
      </c>
      <c r="C2671" s="243" t="s">
        <v>147</v>
      </c>
      <c r="D2671" s="243">
        <v>2</v>
      </c>
      <c r="E2671" s="243">
        <v>69</v>
      </c>
      <c r="F2671" s="243">
        <v>984.63129823570091</v>
      </c>
      <c r="G2671" s="243">
        <v>3361738</v>
      </c>
      <c r="H2671" s="243">
        <v>1541985512.7456903</v>
      </c>
      <c r="I2671" s="243">
        <v>458.68699843524104</v>
      </c>
      <c r="J2671" s="243">
        <v>26.142553271870849</v>
      </c>
      <c r="K2671" s="243">
        <v>0.84397919268702637</v>
      </c>
      <c r="L2671" s="243">
        <v>49781047.575888395</v>
      </c>
      <c r="M2671" s="243">
        <v>51523</v>
      </c>
      <c r="N2671" s="243">
        <v>966.19078034835695</v>
      </c>
    </row>
    <row r="2672" spans="1:14">
      <c r="A2672" t="str">
        <f t="shared" si="42"/>
        <v>2007_2TOT_70</v>
      </c>
      <c r="B2672" s="243">
        <v>2007</v>
      </c>
      <c r="C2672" s="243" t="s">
        <v>147</v>
      </c>
      <c r="D2672" s="243">
        <v>2</v>
      </c>
      <c r="E2672" s="243">
        <v>70</v>
      </c>
      <c r="F2672" s="243">
        <v>1017.2848872078033</v>
      </c>
      <c r="G2672" s="243">
        <v>3408238</v>
      </c>
      <c r="H2672" s="243">
        <v>1588671315.9477026</v>
      </c>
      <c r="I2672" s="243">
        <v>466.12687140619363</v>
      </c>
      <c r="J2672" s="243">
        <v>26.934056231633072</v>
      </c>
      <c r="K2672" s="243">
        <v>0.79150295976222296</v>
      </c>
      <c r="L2672" s="243">
        <v>46685803.2020123</v>
      </c>
      <c r="M2672" s="243">
        <v>46500</v>
      </c>
      <c r="N2672" s="243">
        <v>1003.9957677852108</v>
      </c>
    </row>
    <row r="2673" spans="1:14">
      <c r="A2673" t="str">
        <f t="shared" si="42"/>
        <v>2007_2TOT_71</v>
      </c>
      <c r="B2673" s="243">
        <v>2007</v>
      </c>
      <c r="C2673" s="243" t="s">
        <v>147</v>
      </c>
      <c r="D2673" s="243">
        <v>2</v>
      </c>
      <c r="E2673" s="243">
        <v>71</v>
      </c>
      <c r="F2673" s="243">
        <v>1054.962105252537</v>
      </c>
      <c r="G2673" s="243">
        <v>3456624</v>
      </c>
      <c r="H2673" s="243">
        <v>1638888084.0141666</v>
      </c>
      <c r="I2673" s="243">
        <v>474.1296953368855</v>
      </c>
      <c r="J2673" s="243">
        <v>27.785422553474273</v>
      </c>
      <c r="K2673" s="243">
        <v>0.85136632184120131</v>
      </c>
      <c r="L2673" s="243">
        <v>50216768.066463947</v>
      </c>
      <c r="M2673" s="243">
        <v>48386</v>
      </c>
      <c r="N2673" s="243">
        <v>1037.8367310061576</v>
      </c>
    </row>
    <row r="2674" spans="1:14">
      <c r="A2674" t="str">
        <f t="shared" si="42"/>
        <v>2007_2TOT_72</v>
      </c>
      <c r="B2674" s="243">
        <v>2007</v>
      </c>
      <c r="C2674" s="243" t="s">
        <v>147</v>
      </c>
      <c r="D2674" s="243">
        <v>2</v>
      </c>
      <c r="E2674" s="243">
        <v>72</v>
      </c>
      <c r="F2674" s="243">
        <v>1098.9188596380593</v>
      </c>
      <c r="G2674" s="243">
        <v>3506895</v>
      </c>
      <c r="H2674" s="243">
        <v>1693275528.0690291</v>
      </c>
      <c r="I2674" s="243">
        <v>482.84180965470284</v>
      </c>
      <c r="J2674" s="243">
        <v>28.707497788145844</v>
      </c>
      <c r="K2674" s="243">
        <v>0.9220752346715706</v>
      </c>
      <c r="L2674" s="243">
        <v>54387444.054862499</v>
      </c>
      <c r="M2674" s="243">
        <v>50271</v>
      </c>
      <c r="N2674" s="243">
        <v>1081.8850640500984</v>
      </c>
    </row>
    <row r="2675" spans="1:14">
      <c r="A2675" t="str">
        <f t="shared" si="42"/>
        <v>2007_2TOT_73</v>
      </c>
      <c r="B2675" s="243">
        <v>2007</v>
      </c>
      <c r="C2675" s="243" t="s">
        <v>147</v>
      </c>
      <c r="D2675" s="243">
        <v>2</v>
      </c>
      <c r="E2675" s="243">
        <v>73</v>
      </c>
      <c r="F2675" s="243">
        <v>1130.3165413420038</v>
      </c>
      <c r="G2675" s="243">
        <v>3554019</v>
      </c>
      <c r="H2675" s="243">
        <v>1746033196.2282305</v>
      </c>
      <c r="I2675" s="243">
        <v>491.28414795425419</v>
      </c>
      <c r="J2675" s="243">
        <v>29.601942086714992</v>
      </c>
      <c r="K2675" s="243">
        <v>0.89444429856914809</v>
      </c>
      <c r="L2675" s="243">
        <v>52757668.159201384</v>
      </c>
      <c r="M2675" s="243">
        <v>47124</v>
      </c>
      <c r="N2675" s="243">
        <v>1119.5498718105719</v>
      </c>
    </row>
    <row r="2676" spans="1:14">
      <c r="A2676" t="str">
        <f t="shared" si="42"/>
        <v>2007_2TOT_74</v>
      </c>
      <c r="B2676" s="243">
        <v>2007</v>
      </c>
      <c r="C2676" s="243" t="s">
        <v>147</v>
      </c>
      <c r="D2676" s="243">
        <v>2</v>
      </c>
      <c r="E2676" s="243">
        <v>74</v>
      </c>
      <c r="F2676" s="243">
        <v>1180.552832068315</v>
      </c>
      <c r="G2676" s="243">
        <v>3603032</v>
      </c>
      <c r="H2676" s="243">
        <v>1802793914.9560452</v>
      </c>
      <c r="I2676" s="243">
        <v>500.35467765927285</v>
      </c>
      <c r="J2676" s="243">
        <v>30.564253406001878</v>
      </c>
      <c r="K2676" s="243">
        <v>0.9623113192868864</v>
      </c>
      <c r="L2676" s="243">
        <v>56760718.727814674</v>
      </c>
      <c r="M2676" s="243">
        <v>49013</v>
      </c>
      <c r="N2676" s="243">
        <v>1158.0747705264864</v>
      </c>
    </row>
    <row r="2677" spans="1:14">
      <c r="A2677" t="str">
        <f t="shared" si="42"/>
        <v>2007_2TOT_75</v>
      </c>
      <c r="B2677" s="243">
        <v>2007</v>
      </c>
      <c r="C2677" s="243" t="s">
        <v>147</v>
      </c>
      <c r="D2677" s="243">
        <v>2</v>
      </c>
      <c r="E2677" s="243">
        <v>75</v>
      </c>
      <c r="F2677" s="243">
        <v>1255.9072681577818</v>
      </c>
      <c r="G2677" s="243">
        <v>3651422</v>
      </c>
      <c r="H2677" s="243">
        <v>1861747881.2713892</v>
      </c>
      <c r="I2677" s="243">
        <v>509.86927319586431</v>
      </c>
      <c r="J2677" s="243">
        <v>31.563748662116609</v>
      </c>
      <c r="K2677" s="243">
        <v>0.99949525611473078</v>
      </c>
      <c r="L2677" s="243">
        <v>58953966.315344095</v>
      </c>
      <c r="M2677" s="243">
        <v>48390</v>
      </c>
      <c r="N2677" s="243">
        <v>1218.3088719847922</v>
      </c>
    </row>
    <row r="2678" spans="1:14">
      <c r="A2678" t="str">
        <f t="shared" si="42"/>
        <v>2007_2TOT_76</v>
      </c>
      <c r="B2678" s="243">
        <v>2007</v>
      </c>
      <c r="C2678" s="243" t="s">
        <v>147</v>
      </c>
      <c r="D2678" s="243">
        <v>2</v>
      </c>
      <c r="E2678" s="243">
        <v>76</v>
      </c>
      <c r="F2678" s="243">
        <v>1255.907268157782</v>
      </c>
      <c r="G2678" s="243">
        <v>3700433</v>
      </c>
      <c r="H2678" s="243">
        <v>1923301152.3910706</v>
      </c>
      <c r="I2678" s="243">
        <v>519.75029743575158</v>
      </c>
      <c r="J2678" s="243">
        <v>32.607312078246814</v>
      </c>
      <c r="K2678" s="243">
        <v>1.0435634161302048</v>
      </c>
      <c r="L2678" s="243">
        <v>61553271.119681358</v>
      </c>
      <c r="M2678" s="243">
        <v>49011</v>
      </c>
      <c r="N2678" s="243">
        <v>1255.9072681577882</v>
      </c>
    </row>
    <row r="2679" spans="1:14">
      <c r="A2679" t="str">
        <f t="shared" si="42"/>
        <v>2007_2TOT_77</v>
      </c>
      <c r="B2679" s="243">
        <v>2007</v>
      </c>
      <c r="C2679" s="243" t="s">
        <v>147</v>
      </c>
      <c r="D2679" s="243">
        <v>2</v>
      </c>
      <c r="E2679" s="243">
        <v>77</v>
      </c>
      <c r="F2679" s="243">
        <v>1339.6344193683008</v>
      </c>
      <c r="G2679" s="243">
        <v>3748821</v>
      </c>
      <c r="H2679" s="243">
        <v>1986221929.5475092</v>
      </c>
      <c r="I2679" s="243">
        <v>529.82575843111988</v>
      </c>
      <c r="J2679" s="243">
        <v>33.674059953063583</v>
      </c>
      <c r="K2679" s="243">
        <v>1.0667478748167696</v>
      </c>
      <c r="L2679" s="243">
        <v>62920777.156438589</v>
      </c>
      <c r="M2679" s="243">
        <v>48388</v>
      </c>
      <c r="N2679" s="243">
        <v>1300.338454915239</v>
      </c>
    </row>
    <row r="2680" spans="1:14">
      <c r="A2680" t="str">
        <f t="shared" si="42"/>
        <v>2007_2TOT_78</v>
      </c>
      <c r="B2680" s="243">
        <v>2007</v>
      </c>
      <c r="C2680" s="243" t="s">
        <v>147</v>
      </c>
      <c r="D2680" s="243">
        <v>2</v>
      </c>
      <c r="E2680" s="243">
        <v>78</v>
      </c>
      <c r="F2680" s="243">
        <v>1411.6397694093471</v>
      </c>
      <c r="G2680" s="243">
        <v>3796571</v>
      </c>
      <c r="H2680" s="243">
        <v>2051944587.5714378</v>
      </c>
      <c r="I2680" s="243">
        <v>540.47312366117683</v>
      </c>
      <c r="J2680" s="243">
        <v>34.788310427116429</v>
      </c>
      <c r="K2680" s="243">
        <v>1.1142504740528452</v>
      </c>
      <c r="L2680" s="243">
        <v>65722658.023928642</v>
      </c>
      <c r="M2680" s="243">
        <v>47750</v>
      </c>
      <c r="N2680" s="243">
        <v>1376.3907439566208</v>
      </c>
    </row>
    <row r="2681" spans="1:14">
      <c r="A2681" t="str">
        <f t="shared" si="42"/>
        <v>2007_2TOT_79</v>
      </c>
      <c r="B2681" s="243">
        <v>2007</v>
      </c>
      <c r="C2681" s="243" t="s">
        <v>147</v>
      </c>
      <c r="D2681" s="243">
        <v>2</v>
      </c>
      <c r="E2681" s="243">
        <v>79</v>
      </c>
      <c r="F2681" s="243">
        <v>1465.225146184079</v>
      </c>
      <c r="G2681" s="243">
        <v>3846837</v>
      </c>
      <c r="H2681" s="243">
        <v>2124299546.4025819</v>
      </c>
      <c r="I2681" s="243">
        <v>552.21979678436651</v>
      </c>
      <c r="J2681" s="243">
        <v>36.015003771568864</v>
      </c>
      <c r="K2681" s="243">
        <v>1.2266933444524355</v>
      </c>
      <c r="L2681" s="243">
        <v>72354958.831144094</v>
      </c>
      <c r="M2681" s="243">
        <v>50266</v>
      </c>
      <c r="N2681" s="243">
        <v>1439.4413486480742</v>
      </c>
    </row>
    <row r="2682" spans="1:14">
      <c r="A2682" t="str">
        <f t="shared" si="42"/>
        <v>2007_2TOT_80</v>
      </c>
      <c r="B2682" s="243">
        <v>2007</v>
      </c>
      <c r="C2682" s="243" t="s">
        <v>147</v>
      </c>
      <c r="D2682" s="243">
        <v>2</v>
      </c>
      <c r="E2682" s="243">
        <v>80</v>
      </c>
      <c r="F2682" s="243">
        <v>1511.2750793498642</v>
      </c>
      <c r="G2682" s="243">
        <v>3893968</v>
      </c>
      <c r="H2682" s="243">
        <v>2194711358.1823068</v>
      </c>
      <c r="I2682" s="243">
        <v>563.61823162961446</v>
      </c>
      <c r="J2682" s="243">
        <v>37.20875334003447</v>
      </c>
      <c r="K2682" s="243">
        <v>1.1937495684656056</v>
      </c>
      <c r="L2682" s="243">
        <v>70411811.779724836</v>
      </c>
      <c r="M2682" s="243">
        <v>47131</v>
      </c>
      <c r="N2682" s="243">
        <v>1493.9596397217297</v>
      </c>
    </row>
    <row r="2683" spans="1:14">
      <c r="A2683" t="str">
        <f t="shared" si="42"/>
        <v>2007_2TOT_81</v>
      </c>
      <c r="B2683" s="243">
        <v>2007</v>
      </c>
      <c r="C2683" s="243" t="s">
        <v>147</v>
      </c>
      <c r="D2683" s="243">
        <v>2</v>
      </c>
      <c r="E2683" s="243">
        <v>81</v>
      </c>
      <c r="F2683" s="243">
        <v>1632.6794486051165</v>
      </c>
      <c r="G2683" s="243">
        <v>3942986</v>
      </c>
      <c r="H2683" s="243">
        <v>2272141331.1133242</v>
      </c>
      <c r="I2683" s="243">
        <v>576.24889642350342</v>
      </c>
      <c r="J2683" s="243">
        <v>38.521487587831835</v>
      </c>
      <c r="K2683" s="243">
        <v>1.3127342477973656</v>
      </c>
      <c r="L2683" s="243">
        <v>77429972.931017399</v>
      </c>
      <c r="M2683" s="243">
        <v>49018</v>
      </c>
      <c r="N2683" s="243">
        <v>1579.6232594356645</v>
      </c>
    </row>
    <row r="2684" spans="1:14">
      <c r="A2684" t="str">
        <f t="shared" si="42"/>
        <v>2007_2TOT_82</v>
      </c>
      <c r="B2684" s="243">
        <v>2007</v>
      </c>
      <c r="C2684" s="243" t="s">
        <v>147</v>
      </c>
      <c r="D2684" s="243">
        <v>2</v>
      </c>
      <c r="E2684" s="243">
        <v>82</v>
      </c>
      <c r="F2684" s="243">
        <v>1679.1480175269546</v>
      </c>
      <c r="G2684" s="243">
        <v>3991994</v>
      </c>
      <c r="H2684" s="243">
        <v>2353255685.3077235</v>
      </c>
      <c r="I2684" s="243">
        <v>589.49379315392844</v>
      </c>
      <c r="J2684" s="243">
        <v>39.896686192561013</v>
      </c>
      <c r="K2684" s="243">
        <v>1.375198604729178</v>
      </c>
      <c r="L2684" s="243">
        <v>81114354.194399357</v>
      </c>
      <c r="M2684" s="243">
        <v>49008</v>
      </c>
      <c r="N2684" s="243">
        <v>1655.1247591087038</v>
      </c>
    </row>
    <row r="2685" spans="1:14">
      <c r="A2685" t="str">
        <f t="shared" si="42"/>
        <v>2007_2TOT_83</v>
      </c>
      <c r="B2685" s="243">
        <v>2007</v>
      </c>
      <c r="C2685" s="243" t="s">
        <v>147</v>
      </c>
      <c r="D2685" s="243">
        <v>2</v>
      </c>
      <c r="E2685" s="243">
        <v>83</v>
      </c>
      <c r="F2685" s="243">
        <v>1758.2701754208947</v>
      </c>
      <c r="G2685" s="243">
        <v>4040384</v>
      </c>
      <c r="H2685" s="243">
        <v>2436554776.4340491</v>
      </c>
      <c r="I2685" s="243">
        <v>603.0502982969067</v>
      </c>
      <c r="J2685" s="243">
        <v>41.30892444594825</v>
      </c>
      <c r="K2685" s="243">
        <v>1.4122382533872369</v>
      </c>
      <c r="L2685" s="243">
        <v>83299091.126325607</v>
      </c>
      <c r="M2685" s="243">
        <v>48390</v>
      </c>
      <c r="N2685" s="243">
        <v>1721.4112652681465</v>
      </c>
    </row>
    <row r="2686" spans="1:14">
      <c r="A2686" t="str">
        <f t="shared" si="42"/>
        <v>2007_2TOT_84</v>
      </c>
      <c r="B2686" s="243">
        <v>2007</v>
      </c>
      <c r="C2686" s="243" t="s">
        <v>147</v>
      </c>
      <c r="D2686" s="243">
        <v>2</v>
      </c>
      <c r="E2686" s="243">
        <v>84</v>
      </c>
      <c r="F2686" s="243">
        <v>1883.8609022366729</v>
      </c>
      <c r="G2686" s="243">
        <v>4088767</v>
      </c>
      <c r="H2686" s="243">
        <v>2524447029.3932152</v>
      </c>
      <c r="I2686" s="243">
        <v>617.41034140444174</v>
      </c>
      <c r="J2686" s="243">
        <v>42.799034363439219</v>
      </c>
      <c r="K2686" s="243">
        <v>1.4901099174909689</v>
      </c>
      <c r="L2686" s="243">
        <v>87892252.95916605</v>
      </c>
      <c r="M2686" s="243">
        <v>48383</v>
      </c>
      <c r="N2686" s="243">
        <v>1816.5936994226495</v>
      </c>
    </row>
    <row r="2687" spans="1:14">
      <c r="A2687" t="str">
        <f t="shared" si="42"/>
        <v>2007_2TOT_85</v>
      </c>
      <c r="B2687" s="243">
        <v>2007</v>
      </c>
      <c r="C2687" s="243" t="s">
        <v>147</v>
      </c>
      <c r="D2687" s="243">
        <v>2</v>
      </c>
      <c r="E2687" s="243">
        <v>85</v>
      </c>
      <c r="F2687" s="243">
        <v>1956.7035237898242</v>
      </c>
      <c r="G2687" s="243">
        <v>4137777</v>
      </c>
      <c r="H2687" s="243">
        <v>2617753491.049964</v>
      </c>
      <c r="I2687" s="243">
        <v>632.6473106332129</v>
      </c>
      <c r="J2687" s="243">
        <v>44.380935830287576</v>
      </c>
      <c r="K2687" s="243">
        <v>1.5819014668483575</v>
      </c>
      <c r="L2687" s="243">
        <v>93306461.656748772</v>
      </c>
      <c r="M2687" s="243">
        <v>49010</v>
      </c>
      <c r="N2687" s="243">
        <v>1903.8249674913031</v>
      </c>
    </row>
    <row r="2688" spans="1:14">
      <c r="A2688" t="str">
        <f t="shared" si="42"/>
        <v>2007_2TOT_86</v>
      </c>
      <c r="B2688" s="243">
        <v>2007</v>
      </c>
      <c r="C2688" s="243" t="s">
        <v>147</v>
      </c>
      <c r="D2688" s="243">
        <v>2</v>
      </c>
      <c r="E2688" s="243">
        <v>86</v>
      </c>
      <c r="F2688" s="243">
        <v>2093.1787802629701</v>
      </c>
      <c r="G2688" s="243">
        <v>4187423</v>
      </c>
      <c r="H2688" s="243">
        <v>2718649802.6371555</v>
      </c>
      <c r="I2688" s="243">
        <v>649.24174191075406</v>
      </c>
      <c r="J2688" s="243">
        <v>46.091514288256825</v>
      </c>
      <c r="K2688" s="243">
        <v>1.7105784579692482</v>
      </c>
      <c r="L2688" s="243">
        <v>100896311.58719158</v>
      </c>
      <c r="M2688" s="243">
        <v>49646</v>
      </c>
      <c r="N2688" s="243">
        <v>2032.3150221003018</v>
      </c>
    </row>
    <row r="2689" spans="1:14">
      <c r="A2689" t="str">
        <f t="shared" si="42"/>
        <v>2007_2TOT_87</v>
      </c>
      <c r="B2689" s="243">
        <v>2007</v>
      </c>
      <c r="C2689" s="243" t="s">
        <v>147</v>
      </c>
      <c r="D2689" s="243">
        <v>2</v>
      </c>
      <c r="E2689" s="243">
        <v>87</v>
      </c>
      <c r="F2689" s="243">
        <v>2252.2603675629557</v>
      </c>
      <c r="G2689" s="243">
        <v>4236434</v>
      </c>
      <c r="H2689" s="243">
        <v>2825335968.9721961</v>
      </c>
      <c r="I2689" s="243">
        <v>666.9137224779605</v>
      </c>
      <c r="J2689" s="243">
        <v>47.900252933160971</v>
      </c>
      <c r="K2689" s="243">
        <v>1.808738644904146</v>
      </c>
      <c r="L2689" s="243">
        <v>106686166.33504057</v>
      </c>
      <c r="M2689" s="243">
        <v>49011</v>
      </c>
      <c r="N2689" s="243">
        <v>2176.7800358091158</v>
      </c>
    </row>
    <row r="2690" spans="1:14">
      <c r="A2690" t="str">
        <f t="shared" si="42"/>
        <v>2007_2TOT_88</v>
      </c>
      <c r="B2690" s="243">
        <v>2007</v>
      </c>
      <c r="C2690" s="243" t="s">
        <v>147</v>
      </c>
      <c r="D2690" s="243">
        <v>2</v>
      </c>
      <c r="E2690" s="243">
        <v>88</v>
      </c>
      <c r="F2690" s="243">
        <v>2417.6214912037303</v>
      </c>
      <c r="G2690" s="243">
        <v>4284821</v>
      </c>
      <c r="H2690" s="243">
        <v>2937767404.0911531</v>
      </c>
      <c r="I2690" s="243">
        <v>685.6219674266797</v>
      </c>
      <c r="J2690" s="243">
        <v>49.806395862348779</v>
      </c>
      <c r="K2690" s="243">
        <v>1.9061429291878085</v>
      </c>
      <c r="L2690" s="243">
        <v>112431435.11895704</v>
      </c>
      <c r="M2690" s="243">
        <v>48387</v>
      </c>
      <c r="N2690" s="243">
        <v>2323.5876396337248</v>
      </c>
    </row>
    <row r="2691" spans="1:14">
      <c r="A2691" t="str">
        <f t="shared" si="42"/>
        <v>2007_2TOT_89</v>
      </c>
      <c r="B2691" s="243">
        <v>2007</v>
      </c>
      <c r="C2691" s="243" t="s">
        <v>147</v>
      </c>
      <c r="D2691" s="243">
        <v>2</v>
      </c>
      <c r="E2691" s="243">
        <v>89</v>
      </c>
      <c r="F2691" s="243">
        <v>2511.8145363155641</v>
      </c>
      <c r="G2691" s="243">
        <v>4332578</v>
      </c>
      <c r="H2691" s="243">
        <v>3056784266.6276312</v>
      </c>
      <c r="I2691" s="243">
        <v>705.53473396846664</v>
      </c>
      <c r="J2691" s="243">
        <v>51.824186978667747</v>
      </c>
      <c r="K2691" s="243">
        <v>2.0177911163189677</v>
      </c>
      <c r="L2691" s="243">
        <v>119016862.53647804</v>
      </c>
      <c r="M2691" s="243">
        <v>47757</v>
      </c>
      <c r="N2691" s="243">
        <v>2492.1343999095011</v>
      </c>
    </row>
    <row r="2692" spans="1:14">
      <c r="A2692" t="str">
        <f t="shared" ref="A2692:A2755" si="43">B2692&amp;"_"&amp;D2692&amp;C2692&amp;"_"&amp;E2692</f>
        <v>2007_2TOT_90</v>
      </c>
      <c r="B2692" s="243">
        <v>2007</v>
      </c>
      <c r="C2692" s="243" t="s">
        <v>147</v>
      </c>
      <c r="D2692" s="243">
        <v>2</v>
      </c>
      <c r="E2692" s="243">
        <v>90</v>
      </c>
      <c r="F2692" s="243">
        <v>2719.0392355615977</v>
      </c>
      <c r="G2692" s="243">
        <v>4381590</v>
      </c>
      <c r="H2692" s="243">
        <v>3183579102.9094715</v>
      </c>
      <c r="I2692" s="243">
        <v>726.58078526504573</v>
      </c>
      <c r="J2692" s="243">
        <v>53.973844504433906</v>
      </c>
      <c r="K2692" s="243">
        <v>2.149657525766159</v>
      </c>
      <c r="L2692" s="243">
        <v>126794836.28184032</v>
      </c>
      <c r="M2692" s="243">
        <v>49012</v>
      </c>
      <c r="N2692" s="243">
        <v>2587.0161650583595</v>
      </c>
    </row>
    <row r="2693" spans="1:14">
      <c r="A2693" t="str">
        <f t="shared" si="43"/>
        <v>2007_2TOT_91</v>
      </c>
      <c r="B2693" s="243">
        <v>2007</v>
      </c>
      <c r="C2693" s="243" t="s">
        <v>147</v>
      </c>
      <c r="D2693" s="243">
        <v>2</v>
      </c>
      <c r="E2693" s="243">
        <v>91</v>
      </c>
      <c r="F2693" s="243">
        <v>3014.1774435786765</v>
      </c>
      <c r="G2693" s="243">
        <v>4429346</v>
      </c>
      <c r="H2693" s="243">
        <v>3320461491.4467297</v>
      </c>
      <c r="I2693" s="243">
        <v>749.65051080830665</v>
      </c>
      <c r="J2693" s="243">
        <v>56.294524630633227</v>
      </c>
      <c r="K2693" s="243">
        <v>2.3206801261993206</v>
      </c>
      <c r="L2693" s="243">
        <v>136882388.53725815</v>
      </c>
      <c r="M2693" s="243">
        <v>47756</v>
      </c>
      <c r="N2693" s="243">
        <v>2866.2867186794988</v>
      </c>
    </row>
    <row r="2694" spans="1:14">
      <c r="A2694" t="str">
        <f t="shared" si="43"/>
        <v>2007_2TOT_92</v>
      </c>
      <c r="B2694" s="243">
        <v>2007</v>
      </c>
      <c r="C2694" s="243" t="s">
        <v>147</v>
      </c>
      <c r="D2694" s="243">
        <v>2</v>
      </c>
      <c r="E2694" s="243">
        <v>92</v>
      </c>
      <c r="F2694" s="243">
        <v>3265.358897210233</v>
      </c>
      <c r="G2694" s="243">
        <v>4478357</v>
      </c>
      <c r="H2694" s="243">
        <v>3474413046.6506677</v>
      </c>
      <c r="I2694" s="243">
        <v>775.82315269878393</v>
      </c>
      <c r="J2694" s="243">
        <v>58.904592429545211</v>
      </c>
      <c r="K2694" s="243">
        <v>2.6100677989119845</v>
      </c>
      <c r="L2694" s="243">
        <v>153951555.20393801</v>
      </c>
      <c r="M2694" s="243">
        <v>49011</v>
      </c>
      <c r="N2694" s="243">
        <v>3141.1633144383509</v>
      </c>
    </row>
    <row r="2695" spans="1:14">
      <c r="A2695" t="str">
        <f t="shared" si="43"/>
        <v>2007_2TOT_93</v>
      </c>
      <c r="B2695" s="243">
        <v>2007</v>
      </c>
      <c r="C2695" s="243" t="s">
        <v>147</v>
      </c>
      <c r="D2695" s="243">
        <v>2</v>
      </c>
      <c r="E2695" s="243">
        <v>93</v>
      </c>
      <c r="F2695" s="243">
        <v>3547.9380325457341</v>
      </c>
      <c r="G2695" s="243">
        <v>4528628</v>
      </c>
      <c r="H2695" s="243">
        <v>3646556329.0936632</v>
      </c>
      <c r="I2695" s="243">
        <v>805.22319985074137</v>
      </c>
      <c r="J2695" s="243">
        <v>61.823079597201833</v>
      </c>
      <c r="K2695" s="243">
        <v>2.9184871676566218</v>
      </c>
      <c r="L2695" s="243">
        <v>172143282.44299555</v>
      </c>
      <c r="M2695" s="243">
        <v>50271</v>
      </c>
      <c r="N2695" s="243">
        <v>3424.3059108232492</v>
      </c>
    </row>
    <row r="2696" spans="1:14">
      <c r="A2696" t="str">
        <f t="shared" si="43"/>
        <v>2007_2TOT_94</v>
      </c>
      <c r="B2696" s="243">
        <v>2007</v>
      </c>
      <c r="C2696" s="243" t="s">
        <v>147</v>
      </c>
      <c r="D2696" s="243">
        <v>2</v>
      </c>
      <c r="E2696" s="243">
        <v>94</v>
      </c>
      <c r="F2696" s="243">
        <v>3830.5171678812349</v>
      </c>
      <c r="G2696" s="243">
        <v>4576381</v>
      </c>
      <c r="H2696" s="243">
        <v>3823601971.0407476</v>
      </c>
      <c r="I2696" s="243">
        <v>835.5077890238482</v>
      </c>
      <c r="J2696" s="243">
        <v>64.824680512318579</v>
      </c>
      <c r="K2696" s="243">
        <v>3.0016009151167466</v>
      </c>
      <c r="L2696" s="243">
        <v>177045641.94708443</v>
      </c>
      <c r="M2696" s="243">
        <v>47753</v>
      </c>
      <c r="N2696" s="243">
        <v>3707.5292012456689</v>
      </c>
    </row>
    <row r="2697" spans="1:14">
      <c r="A2697" t="str">
        <f t="shared" si="43"/>
        <v>2007_2TOT_95</v>
      </c>
      <c r="B2697" s="243">
        <v>2007</v>
      </c>
      <c r="C2697" s="243" t="s">
        <v>147</v>
      </c>
      <c r="D2697" s="243">
        <v>2</v>
      </c>
      <c r="E2697" s="243">
        <v>95</v>
      </c>
      <c r="F2697" s="243">
        <v>4226.1279573509364</v>
      </c>
      <c r="G2697" s="243">
        <v>4624759</v>
      </c>
      <c r="H2697" s="243">
        <v>4019995965.8246727</v>
      </c>
      <c r="I2697" s="243">
        <v>869.23361105404035</v>
      </c>
      <c r="J2697" s="243">
        <v>68.154310024707542</v>
      </c>
      <c r="K2697" s="243">
        <v>3.3296295123889621</v>
      </c>
      <c r="L2697" s="243">
        <v>196393994.78392506</v>
      </c>
      <c r="M2697" s="243">
        <v>48378</v>
      </c>
      <c r="N2697" s="243">
        <v>4059.5724251503793</v>
      </c>
    </row>
    <row r="2698" spans="1:14">
      <c r="A2698" t="str">
        <f t="shared" si="43"/>
        <v>2007_2TOT_96</v>
      </c>
      <c r="B2698" s="243">
        <v>2007</v>
      </c>
      <c r="C2698" s="243" t="s">
        <v>147</v>
      </c>
      <c r="D2698" s="243">
        <v>2</v>
      </c>
      <c r="E2698" s="243">
        <v>96</v>
      </c>
      <c r="F2698" s="243">
        <v>4898.0383458153501</v>
      </c>
      <c r="G2698" s="243">
        <v>4674405</v>
      </c>
      <c r="H2698" s="243">
        <v>4247571952.2301607</v>
      </c>
      <c r="I2698" s="243">
        <v>908.68719168111465</v>
      </c>
      <c r="J2698" s="243">
        <v>72.012593581088296</v>
      </c>
      <c r="K2698" s="243">
        <v>3.8582835563807549</v>
      </c>
      <c r="L2698" s="243">
        <v>227575986.40548801</v>
      </c>
      <c r="M2698" s="243">
        <v>49646</v>
      </c>
      <c r="N2698" s="243">
        <v>4583.9742659124204</v>
      </c>
    </row>
    <row r="2699" spans="1:14">
      <c r="A2699" t="str">
        <f t="shared" si="43"/>
        <v>2007_2TOT_97</v>
      </c>
      <c r="B2699" s="243">
        <v>2007</v>
      </c>
      <c r="C2699" s="243" t="s">
        <v>147</v>
      </c>
      <c r="D2699" s="243">
        <v>2</v>
      </c>
      <c r="E2699" s="243">
        <v>97</v>
      </c>
      <c r="F2699" s="243">
        <v>5651.582706710019</v>
      </c>
      <c r="G2699" s="243">
        <v>4722163</v>
      </c>
      <c r="H2699" s="243">
        <v>4497590203.5978765</v>
      </c>
      <c r="I2699" s="243">
        <v>952.44281139763211</v>
      </c>
      <c r="J2699" s="243">
        <v>76.251359380957695</v>
      </c>
      <c r="K2699" s="243">
        <v>4.2387657998693982</v>
      </c>
      <c r="L2699" s="243">
        <v>250018251.36771584</v>
      </c>
      <c r="M2699" s="243">
        <v>47758</v>
      </c>
      <c r="N2699" s="243">
        <v>5235.1072358079446</v>
      </c>
    </row>
    <row r="2700" spans="1:14">
      <c r="A2700" t="str">
        <f t="shared" si="43"/>
        <v>2007_2TOT_98</v>
      </c>
      <c r="B2700" s="243">
        <v>2007</v>
      </c>
      <c r="C2700" s="243" t="s">
        <v>147</v>
      </c>
      <c r="D2700" s="243">
        <v>2</v>
      </c>
      <c r="E2700" s="243">
        <v>98</v>
      </c>
      <c r="F2700" s="243">
        <v>7221.4667919072463</v>
      </c>
      <c r="G2700" s="243">
        <v>4770553</v>
      </c>
      <c r="H2700" s="243">
        <v>4808308265.7191677</v>
      </c>
      <c r="I2700" s="243">
        <v>1007.9142325259079</v>
      </c>
      <c r="J2700" s="243">
        <v>81.519219178858393</v>
      </c>
      <c r="K2700" s="243">
        <v>5.267859797900698</v>
      </c>
      <c r="L2700" s="243">
        <v>310718062.12129116</v>
      </c>
      <c r="M2700" s="243">
        <v>48390</v>
      </c>
      <c r="N2700" s="243">
        <v>6421.1213498923571</v>
      </c>
    </row>
    <row r="2701" spans="1:14">
      <c r="A2701" t="str">
        <f t="shared" si="43"/>
        <v>2007_2TOT_99</v>
      </c>
      <c r="B2701" s="243">
        <v>2007</v>
      </c>
      <c r="C2701" s="243" t="s">
        <v>147</v>
      </c>
      <c r="D2701" s="243">
        <v>2</v>
      </c>
      <c r="E2701" s="243">
        <v>99</v>
      </c>
      <c r="F2701" s="243">
        <v>8791.3508771044744</v>
      </c>
      <c r="G2701" s="243">
        <v>4818939</v>
      </c>
      <c r="H2701" s="243">
        <v>5189034885.7977095</v>
      </c>
      <c r="I2701" s="243">
        <v>1076.8002844189789</v>
      </c>
      <c r="J2701" s="243">
        <v>87.973991850295377</v>
      </c>
      <c r="K2701" s="243">
        <v>6.4547726714369844</v>
      </c>
      <c r="L2701" s="243">
        <v>380726620.07854176</v>
      </c>
      <c r="M2701" s="243">
        <v>48386</v>
      </c>
      <c r="N2701" s="243">
        <v>7868.5285016025664</v>
      </c>
    </row>
    <row r="2702" spans="1:14">
      <c r="A2702" t="str">
        <f t="shared" si="43"/>
        <v>2007_2TOT_100</v>
      </c>
      <c r="B2702" s="243">
        <v>2007</v>
      </c>
      <c r="C2702" s="243" t="s">
        <v>147</v>
      </c>
      <c r="D2702" s="243">
        <v>2</v>
      </c>
      <c r="E2702" s="243">
        <v>100</v>
      </c>
      <c r="F2702" s="243">
        <v>75354.436089466923</v>
      </c>
      <c r="G2702" s="243">
        <v>4867328</v>
      </c>
      <c r="H2702" s="243">
        <v>5898373799.6427946</v>
      </c>
      <c r="I2702" s="243">
        <v>1211.8299402963587</v>
      </c>
      <c r="J2702" s="243">
        <v>100</v>
      </c>
      <c r="K2702" s="243">
        <v>12.026008149704623</v>
      </c>
      <c r="L2702" s="243">
        <v>709338913.84508514</v>
      </c>
      <c r="M2702" s="243">
        <v>48389</v>
      </c>
      <c r="N2702" s="243">
        <v>14659.094295089486</v>
      </c>
    </row>
    <row r="2703" spans="1:14">
      <c r="A2703" t="str">
        <f t="shared" si="43"/>
        <v>2007_4TOT_1</v>
      </c>
      <c r="B2703" s="243">
        <v>2007</v>
      </c>
      <c r="C2703" s="243" t="s">
        <v>147</v>
      </c>
      <c r="D2703" s="243">
        <v>4</v>
      </c>
      <c r="E2703" s="243">
        <v>1</v>
      </c>
      <c r="F2703" s="243">
        <v>43.956754385522366</v>
      </c>
      <c r="G2703" s="243">
        <v>40841</v>
      </c>
      <c r="H2703" s="243">
        <v>413979.68917377701</v>
      </c>
      <c r="I2703" s="243">
        <v>10.136374946102618</v>
      </c>
      <c r="J2703" s="243">
        <v>1.4972349847263648E-2</v>
      </c>
      <c r="K2703" s="243">
        <v>1.4972349847263648E-2</v>
      </c>
      <c r="L2703" s="243">
        <v>413979.68917377701</v>
      </c>
      <c r="M2703" s="243">
        <v>40841</v>
      </c>
      <c r="N2703" s="243">
        <v>10.136374946102618</v>
      </c>
    </row>
    <row r="2704" spans="1:14">
      <c r="A2704" t="str">
        <f t="shared" si="43"/>
        <v>2007_4TOT_2</v>
      </c>
      <c r="B2704" s="243">
        <v>2007</v>
      </c>
      <c r="C2704" s="243" t="s">
        <v>147</v>
      </c>
      <c r="D2704" s="243">
        <v>4</v>
      </c>
      <c r="E2704" s="243">
        <v>2</v>
      </c>
      <c r="F2704" s="243">
        <v>75.354436089466915</v>
      </c>
      <c r="G2704" s="243">
        <v>80726</v>
      </c>
      <c r="H2704" s="243">
        <v>2836906.8304044656</v>
      </c>
      <c r="I2704" s="243">
        <v>35.142417937275049</v>
      </c>
      <c r="J2704" s="243">
        <v>0.10260204222501751</v>
      </c>
      <c r="K2704" s="243">
        <v>8.7629692377753865E-2</v>
      </c>
      <c r="L2704" s="243">
        <v>2422927.1412306884</v>
      </c>
      <c r="M2704" s="243">
        <v>39885</v>
      </c>
      <c r="N2704" s="243">
        <v>60.747828537813426</v>
      </c>
    </row>
    <row r="2705" spans="1:14">
      <c r="A2705" t="str">
        <f t="shared" si="43"/>
        <v>2007_4TOT_3</v>
      </c>
      <c r="B2705" s="243">
        <v>2007</v>
      </c>
      <c r="C2705" s="243" t="s">
        <v>147</v>
      </c>
      <c r="D2705" s="243">
        <v>4</v>
      </c>
      <c r="E2705" s="243">
        <v>3</v>
      </c>
      <c r="F2705" s="243">
        <v>92.099866331570681</v>
      </c>
      <c r="G2705" s="243">
        <v>121088</v>
      </c>
      <c r="H2705" s="243">
        <v>6153887.2351263352</v>
      </c>
      <c r="I2705" s="243">
        <v>50.821611019476208</v>
      </c>
      <c r="J2705" s="243">
        <v>0.22256684328840221</v>
      </c>
      <c r="K2705" s="243">
        <v>0.1199648010633847</v>
      </c>
      <c r="L2705" s="243">
        <v>3316980.4047218696</v>
      </c>
      <c r="M2705" s="243">
        <v>40362</v>
      </c>
      <c r="N2705" s="243">
        <v>82.180774112330155</v>
      </c>
    </row>
    <row r="2706" spans="1:14">
      <c r="A2706" t="str">
        <f t="shared" si="43"/>
        <v>2007_4TOT_4</v>
      </c>
      <c r="B2706" s="243">
        <v>2007</v>
      </c>
      <c r="C2706" s="243" t="s">
        <v>147</v>
      </c>
      <c r="D2706" s="243">
        <v>4</v>
      </c>
      <c r="E2706" s="243">
        <v>4</v>
      </c>
      <c r="F2706" s="243">
        <v>97.960766916306994</v>
      </c>
      <c r="G2706" s="243">
        <v>161454</v>
      </c>
      <c r="H2706" s="243">
        <v>9986504.782322837</v>
      </c>
      <c r="I2706" s="243">
        <v>61.85356065704682</v>
      </c>
      <c r="J2706" s="243">
        <v>0.36118062615758939</v>
      </c>
      <c r="K2706" s="243">
        <v>0.13861378286918719</v>
      </c>
      <c r="L2706" s="243">
        <v>3832617.5471965019</v>
      </c>
      <c r="M2706" s="243">
        <v>40366</v>
      </c>
      <c r="N2706" s="243">
        <v>94.946676589122077</v>
      </c>
    </row>
    <row r="2707" spans="1:14">
      <c r="A2707" t="str">
        <f t="shared" si="43"/>
        <v>2007_4TOT_5</v>
      </c>
      <c r="B2707" s="243">
        <v>2007</v>
      </c>
      <c r="C2707" s="243" t="s">
        <v>147</v>
      </c>
      <c r="D2707" s="243">
        <v>4</v>
      </c>
      <c r="E2707" s="243">
        <v>5</v>
      </c>
      <c r="F2707" s="243">
        <v>108.84529657367443</v>
      </c>
      <c r="G2707" s="243">
        <v>202293</v>
      </c>
      <c r="H2707" s="243">
        <v>14222107.543325186</v>
      </c>
      <c r="I2707" s="243">
        <v>70.304496662391614</v>
      </c>
      <c r="J2707" s="243">
        <v>0.51436912310614946</v>
      </c>
      <c r="K2707" s="243">
        <v>0.15318849694856007</v>
      </c>
      <c r="L2707" s="243">
        <v>4235602.7610023487</v>
      </c>
      <c r="M2707" s="243">
        <v>40839</v>
      </c>
      <c r="N2707" s="243">
        <v>103.71465415417489</v>
      </c>
    </row>
    <row r="2708" spans="1:14">
      <c r="A2708" t="str">
        <f t="shared" si="43"/>
        <v>2007_4TOT_6</v>
      </c>
      <c r="B2708" s="243">
        <v>2007</v>
      </c>
      <c r="C2708" s="243" t="s">
        <v>147</v>
      </c>
      <c r="D2708" s="243">
        <v>4</v>
      </c>
      <c r="E2708" s="243">
        <v>6</v>
      </c>
      <c r="F2708" s="243">
        <v>119.31119047498929</v>
      </c>
      <c r="G2708" s="243">
        <v>243608</v>
      </c>
      <c r="H2708" s="243">
        <v>18937338.748319898</v>
      </c>
      <c r="I2708" s="243">
        <v>77.736932893500608</v>
      </c>
      <c r="J2708" s="243">
        <v>0.68490427992221303</v>
      </c>
      <c r="K2708" s="243">
        <v>0.17053515681606357</v>
      </c>
      <c r="L2708" s="243">
        <v>4715231.204994712</v>
      </c>
      <c r="M2708" s="243">
        <v>41315</v>
      </c>
      <c r="N2708" s="243">
        <v>114.12879595775655</v>
      </c>
    </row>
    <row r="2709" spans="1:14">
      <c r="A2709" t="str">
        <f t="shared" si="43"/>
        <v>2007_4TOT_7</v>
      </c>
      <c r="B2709" s="243">
        <v>2007</v>
      </c>
      <c r="C2709" s="243" t="s">
        <v>147</v>
      </c>
      <c r="D2709" s="243">
        <v>4</v>
      </c>
      <c r="E2709" s="243">
        <v>7</v>
      </c>
      <c r="F2709" s="243">
        <v>125.5907268157782</v>
      </c>
      <c r="G2709" s="243">
        <v>282548</v>
      </c>
      <c r="H2709" s="243">
        <v>23706170.98706663</v>
      </c>
      <c r="I2709" s="243">
        <v>83.901393699713424</v>
      </c>
      <c r="J2709" s="243">
        <v>0.85737801838973871</v>
      </c>
      <c r="K2709" s="243">
        <v>0.17247373846752567</v>
      </c>
      <c r="L2709" s="243">
        <v>4768832.2387467325</v>
      </c>
      <c r="M2709" s="243">
        <v>38940</v>
      </c>
      <c r="N2709" s="243">
        <v>122.46615918712718</v>
      </c>
    </row>
    <row r="2710" spans="1:14">
      <c r="A2710" t="str">
        <f t="shared" si="43"/>
        <v>2007_4TOT_8</v>
      </c>
      <c r="B2710" s="243">
        <v>2007</v>
      </c>
      <c r="C2710" s="243" t="s">
        <v>147</v>
      </c>
      <c r="D2710" s="243">
        <v>4</v>
      </c>
      <c r="E2710" s="243">
        <v>8</v>
      </c>
      <c r="F2710" s="243">
        <v>133.12617042472488</v>
      </c>
      <c r="G2710" s="243">
        <v>324341</v>
      </c>
      <c r="H2710" s="243">
        <v>29032536.506687187</v>
      </c>
      <c r="I2710" s="243">
        <v>89.512385133816522</v>
      </c>
      <c r="J2710" s="243">
        <v>1.0500159908789763</v>
      </c>
      <c r="K2710" s="243">
        <v>0.19263797248923764</v>
      </c>
      <c r="L2710" s="243">
        <v>5326365.5196205564</v>
      </c>
      <c r="M2710" s="243">
        <v>41793</v>
      </c>
      <c r="N2710" s="243">
        <v>127.44635512216296</v>
      </c>
    </row>
    <row r="2711" spans="1:14">
      <c r="A2711" t="str">
        <f t="shared" si="43"/>
        <v>2007_4TOT_9</v>
      </c>
      <c r="B2711" s="243">
        <v>2007</v>
      </c>
      <c r="C2711" s="243" t="s">
        <v>147</v>
      </c>
      <c r="D2711" s="243">
        <v>4</v>
      </c>
      <c r="E2711" s="243">
        <v>9</v>
      </c>
      <c r="F2711" s="243">
        <v>145.68524310630272</v>
      </c>
      <c r="G2711" s="243">
        <v>363282</v>
      </c>
      <c r="H2711" s="243">
        <v>34496319.108573064</v>
      </c>
      <c r="I2711" s="243">
        <v>94.957413548078534</v>
      </c>
      <c r="J2711" s="243">
        <v>1.2476239092000323</v>
      </c>
      <c r="K2711" s="243">
        <v>0.19760791832105595</v>
      </c>
      <c r="L2711" s="243">
        <v>5463782.6018858775</v>
      </c>
      <c r="M2711" s="243">
        <v>38941</v>
      </c>
      <c r="N2711" s="243">
        <v>140.30925250727711</v>
      </c>
    </row>
    <row r="2712" spans="1:14">
      <c r="A2712" t="str">
        <f t="shared" si="43"/>
        <v>2007_4TOT_10</v>
      </c>
      <c r="B2712" s="243">
        <v>2007</v>
      </c>
      <c r="C2712" s="243" t="s">
        <v>147</v>
      </c>
      <c r="D2712" s="243">
        <v>4</v>
      </c>
      <c r="E2712" s="243">
        <v>10</v>
      </c>
      <c r="F2712" s="243">
        <v>150.70887217893383</v>
      </c>
      <c r="G2712" s="243">
        <v>404599</v>
      </c>
      <c r="H2712" s="243">
        <v>40625339.610130176</v>
      </c>
      <c r="I2712" s="243">
        <v>100.40889772374666</v>
      </c>
      <c r="J2712" s="243">
        <v>1.4692914005533184</v>
      </c>
      <c r="K2712" s="243">
        <v>0.22166749135328612</v>
      </c>
      <c r="L2712" s="243">
        <v>6129020.5015571117</v>
      </c>
      <c r="M2712" s="243">
        <v>41317</v>
      </c>
      <c r="N2712" s="243">
        <v>148.34137283822909</v>
      </c>
    </row>
    <row r="2713" spans="1:14">
      <c r="A2713" t="str">
        <f t="shared" si="43"/>
        <v>2007_4TOT_11</v>
      </c>
      <c r="B2713" s="243">
        <v>2007</v>
      </c>
      <c r="C2713" s="243" t="s">
        <v>147</v>
      </c>
      <c r="D2713" s="243">
        <v>4</v>
      </c>
      <c r="E2713" s="243">
        <v>11</v>
      </c>
      <c r="F2713" s="243">
        <v>156.98840851972278</v>
      </c>
      <c r="G2713" s="243">
        <v>444965</v>
      </c>
      <c r="H2713" s="243">
        <v>46911639.442154907</v>
      </c>
      <c r="I2713" s="243">
        <v>105.4277065435594</v>
      </c>
      <c r="J2713" s="243">
        <v>1.6966471930988793</v>
      </c>
      <c r="K2713" s="243">
        <v>0.22735579254556093</v>
      </c>
      <c r="L2713" s="243">
        <v>6286299.8320247307</v>
      </c>
      <c r="M2713" s="243">
        <v>40366</v>
      </c>
      <c r="N2713" s="243">
        <v>155.73254303187659</v>
      </c>
    </row>
    <row r="2714" spans="1:14">
      <c r="A2714" t="str">
        <f t="shared" si="43"/>
        <v>2007_4TOT_12</v>
      </c>
      <c r="B2714" s="243">
        <v>2007</v>
      </c>
      <c r="C2714" s="243" t="s">
        <v>147</v>
      </c>
      <c r="D2714" s="243">
        <v>4</v>
      </c>
      <c r="E2714" s="243">
        <v>12</v>
      </c>
      <c r="F2714" s="243">
        <v>159.08158729998573</v>
      </c>
      <c r="G2714" s="243">
        <v>484856</v>
      </c>
      <c r="H2714" s="243">
        <v>53255178.491872206</v>
      </c>
      <c r="I2714" s="243">
        <v>109.83710316438737</v>
      </c>
      <c r="J2714" s="243">
        <v>1.9260731490236802</v>
      </c>
      <c r="K2714" s="243">
        <v>0.22942595592480086</v>
      </c>
      <c r="L2714" s="243">
        <v>6343539.0497172996</v>
      </c>
      <c r="M2714" s="243">
        <v>39891</v>
      </c>
      <c r="N2714" s="243">
        <v>159.02181067702739</v>
      </c>
    </row>
    <row r="2715" spans="1:14">
      <c r="A2715" t="str">
        <f t="shared" si="43"/>
        <v>2007_4TOT_13</v>
      </c>
      <c r="B2715" s="243">
        <v>2007</v>
      </c>
      <c r="C2715" s="243" t="s">
        <v>147</v>
      </c>
      <c r="D2715" s="243">
        <v>4</v>
      </c>
      <c r="E2715" s="243">
        <v>13</v>
      </c>
      <c r="F2715" s="243">
        <v>167.4543024210376</v>
      </c>
      <c r="G2715" s="243">
        <v>524746</v>
      </c>
      <c r="H2715" s="243">
        <v>59766133.120203078</v>
      </c>
      <c r="I2715" s="243">
        <v>113.89535722083271</v>
      </c>
      <c r="J2715" s="243">
        <v>2.1615540025157682</v>
      </c>
      <c r="K2715" s="243">
        <v>0.23548085349208803</v>
      </c>
      <c r="L2715" s="243">
        <v>6510954.6283308715</v>
      </c>
      <c r="M2715" s="243">
        <v>39890</v>
      </c>
      <c r="N2715" s="243">
        <v>163.22272821085164</v>
      </c>
    </row>
    <row r="2716" spans="1:14">
      <c r="A2716" t="str">
        <f t="shared" si="43"/>
        <v>2007_4TOT_14</v>
      </c>
      <c r="B2716" s="243">
        <v>2007</v>
      </c>
      <c r="C2716" s="243" t="s">
        <v>147</v>
      </c>
      <c r="D2716" s="243">
        <v>4</v>
      </c>
      <c r="E2716" s="243">
        <v>14</v>
      </c>
      <c r="F2716" s="243">
        <v>175.82701754208949</v>
      </c>
      <c r="G2716" s="243">
        <v>566058</v>
      </c>
      <c r="H2716" s="243">
        <v>66917779.003444374</v>
      </c>
      <c r="I2716" s="243">
        <v>118.21717739780088</v>
      </c>
      <c r="J2716" s="243">
        <v>2.4202066537154834</v>
      </c>
      <c r="K2716" s="243">
        <v>0.25865265119971514</v>
      </c>
      <c r="L2716" s="243">
        <v>7151645.8832412958</v>
      </c>
      <c r="M2716" s="243">
        <v>41312</v>
      </c>
      <c r="N2716" s="243">
        <v>173.11303938907088</v>
      </c>
    </row>
    <row r="2717" spans="1:14">
      <c r="A2717" t="str">
        <f t="shared" si="43"/>
        <v>2007_4TOT_15</v>
      </c>
      <c r="B2717" s="243">
        <v>2007</v>
      </c>
      <c r="C2717" s="243" t="s">
        <v>147</v>
      </c>
      <c r="D2717" s="243">
        <v>4</v>
      </c>
      <c r="E2717" s="243">
        <v>15</v>
      </c>
      <c r="F2717" s="243">
        <v>185.87427568735174</v>
      </c>
      <c r="G2717" s="243">
        <v>606898</v>
      </c>
      <c r="H2717" s="243">
        <v>74322802.629084185</v>
      </c>
      <c r="I2717" s="243">
        <v>122.46341663522402</v>
      </c>
      <c r="J2717" s="243">
        <v>2.6880231849361529</v>
      </c>
      <c r="K2717" s="243">
        <v>0.26781653122066951</v>
      </c>
      <c r="L2717" s="243">
        <v>7405023.6256398112</v>
      </c>
      <c r="M2717" s="243">
        <v>40840</v>
      </c>
      <c r="N2717" s="243">
        <v>181.31791443780145</v>
      </c>
    </row>
    <row r="2718" spans="1:14">
      <c r="A2718" t="str">
        <f t="shared" si="43"/>
        <v>2007_4TOT_16</v>
      </c>
      <c r="B2718" s="243">
        <v>2007</v>
      </c>
      <c r="C2718" s="243" t="s">
        <v>147</v>
      </c>
      <c r="D2718" s="243">
        <v>4</v>
      </c>
      <c r="E2718" s="243">
        <v>16</v>
      </c>
      <c r="F2718" s="243">
        <v>190.89790475998285</v>
      </c>
      <c r="G2718" s="243">
        <v>646788</v>
      </c>
      <c r="H2718" s="243">
        <v>81864362.255245283</v>
      </c>
      <c r="I2718" s="243">
        <v>126.5706263184309</v>
      </c>
      <c r="J2718" s="243">
        <v>2.9607777960192205</v>
      </c>
      <c r="K2718" s="243">
        <v>0.27275461108306764</v>
      </c>
      <c r="L2718" s="243">
        <v>7541559.6261610985</v>
      </c>
      <c r="M2718" s="243">
        <v>39890</v>
      </c>
      <c r="N2718" s="243">
        <v>189.05890263627722</v>
      </c>
    </row>
    <row r="2719" spans="1:14">
      <c r="A2719" t="str">
        <f t="shared" si="43"/>
        <v>2007_4TOT_17</v>
      </c>
      <c r="B2719" s="243">
        <v>2007</v>
      </c>
      <c r="C2719" s="243" t="s">
        <v>147</v>
      </c>
      <c r="D2719" s="243">
        <v>4</v>
      </c>
      <c r="E2719" s="243">
        <v>17</v>
      </c>
      <c r="F2719" s="243">
        <v>197.80539473485067</v>
      </c>
      <c r="G2719" s="243">
        <v>686202</v>
      </c>
      <c r="H2719" s="243">
        <v>89477872.118050233</v>
      </c>
      <c r="I2719" s="243">
        <v>130.39581947888556</v>
      </c>
      <c r="J2719" s="243">
        <v>3.2361346220002587</v>
      </c>
      <c r="K2719" s="243">
        <v>0.27535682598103817</v>
      </c>
      <c r="L2719" s="243">
        <v>7613509.8628049493</v>
      </c>
      <c r="M2719" s="243">
        <v>39414</v>
      </c>
      <c r="N2719" s="243">
        <v>193.16765268191378</v>
      </c>
    </row>
    <row r="2720" spans="1:14">
      <c r="A2720" t="str">
        <f t="shared" si="43"/>
        <v>2007_4TOT_18</v>
      </c>
      <c r="B2720" s="243">
        <v>2007</v>
      </c>
      <c r="C2720" s="243" t="s">
        <v>147</v>
      </c>
      <c r="D2720" s="243">
        <v>4</v>
      </c>
      <c r="E2720" s="243">
        <v>18</v>
      </c>
      <c r="F2720" s="243">
        <v>205.96879197787626</v>
      </c>
      <c r="G2720" s="243">
        <v>725615</v>
      </c>
      <c r="H2720" s="243">
        <v>97431721.394857451</v>
      </c>
      <c r="I2720" s="243">
        <v>134.2746792649786</v>
      </c>
      <c r="J2720" s="243">
        <v>3.5238004595258596</v>
      </c>
      <c r="K2720" s="243">
        <v>0.28766583752560093</v>
      </c>
      <c r="L2720" s="243">
        <v>7953849.2768072188</v>
      </c>
      <c r="M2720" s="243">
        <v>39413</v>
      </c>
      <c r="N2720" s="243">
        <v>201.80776081006823</v>
      </c>
    </row>
    <row r="2721" spans="1:14">
      <c r="A2721" t="str">
        <f t="shared" si="43"/>
        <v>2007_4TOT_19</v>
      </c>
      <c r="B2721" s="243">
        <v>2007</v>
      </c>
      <c r="C2721" s="243" t="s">
        <v>147</v>
      </c>
      <c r="D2721" s="243">
        <v>4</v>
      </c>
      <c r="E2721" s="243">
        <v>19</v>
      </c>
      <c r="F2721" s="243">
        <v>216.01605012313848</v>
      </c>
      <c r="G2721" s="243">
        <v>766455</v>
      </c>
      <c r="H2721" s="243">
        <v>106034932.75819853</v>
      </c>
      <c r="I2721" s="243">
        <v>138.34462918005431</v>
      </c>
      <c r="J2721" s="243">
        <v>3.8349516916043633</v>
      </c>
      <c r="K2721" s="243">
        <v>0.3111512320785037</v>
      </c>
      <c r="L2721" s="243">
        <v>8603211.3633410782</v>
      </c>
      <c r="M2721" s="243">
        <v>40840</v>
      </c>
      <c r="N2721" s="243">
        <v>210.65649763322915</v>
      </c>
    </row>
    <row r="2722" spans="1:14">
      <c r="A2722" t="str">
        <f t="shared" si="43"/>
        <v>2007_4TOT_20</v>
      </c>
      <c r="B2722" s="243">
        <v>2007</v>
      </c>
      <c r="C2722" s="243" t="s">
        <v>147</v>
      </c>
      <c r="D2722" s="243">
        <v>4</v>
      </c>
      <c r="E2722" s="243">
        <v>20</v>
      </c>
      <c r="F2722" s="243">
        <v>221.35365601280907</v>
      </c>
      <c r="G2722" s="243">
        <v>808720</v>
      </c>
      <c r="H2722" s="243">
        <v>115309176.2121879</v>
      </c>
      <c r="I2722" s="243">
        <v>142.58232294513292</v>
      </c>
      <c r="J2722" s="243">
        <v>4.1703720544703664</v>
      </c>
      <c r="K2722" s="243">
        <v>0.33542036286600307</v>
      </c>
      <c r="L2722" s="243">
        <v>9274243.4539893717</v>
      </c>
      <c r="M2722" s="243">
        <v>42265</v>
      </c>
      <c r="N2722" s="243">
        <v>219.4308163726339</v>
      </c>
    </row>
    <row r="2723" spans="1:14">
      <c r="A2723" t="str">
        <f t="shared" si="43"/>
        <v>2007_4TOT_21</v>
      </c>
      <c r="B2723" s="243">
        <v>2007</v>
      </c>
      <c r="C2723" s="243" t="s">
        <v>147</v>
      </c>
      <c r="D2723" s="243">
        <v>4</v>
      </c>
      <c r="E2723" s="243">
        <v>21</v>
      </c>
      <c r="F2723" s="243">
        <v>230.24966582892668</v>
      </c>
      <c r="G2723" s="243">
        <v>847662</v>
      </c>
      <c r="H2723" s="243">
        <v>124096439.82281531</v>
      </c>
      <c r="I2723" s="243">
        <v>146.39849353022231</v>
      </c>
      <c r="J2723" s="243">
        <v>4.4881798803591755</v>
      </c>
      <c r="K2723" s="243">
        <v>0.31780782588880907</v>
      </c>
      <c r="L2723" s="243">
        <v>8787263.6106274128</v>
      </c>
      <c r="M2723" s="243">
        <v>38942</v>
      </c>
      <c r="N2723" s="243">
        <v>225.65003365588345</v>
      </c>
    </row>
    <row r="2724" spans="1:14">
      <c r="A2724" t="str">
        <f t="shared" si="43"/>
        <v>2007_4TOT_22</v>
      </c>
      <c r="B2724" s="243">
        <v>2007</v>
      </c>
      <c r="C2724" s="243" t="s">
        <v>147</v>
      </c>
      <c r="D2724" s="243">
        <v>4</v>
      </c>
      <c r="E2724" s="243">
        <v>22</v>
      </c>
      <c r="F2724" s="243">
        <v>238.62238094997858</v>
      </c>
      <c r="G2724" s="243">
        <v>888498</v>
      </c>
      <c r="H2724" s="243">
        <v>133678029.32210399</v>
      </c>
      <c r="I2724" s="243">
        <v>150.45394510972901</v>
      </c>
      <c r="J2724" s="243">
        <v>4.8347159878733725</v>
      </c>
      <c r="K2724" s="243">
        <v>0.34653610751419706</v>
      </c>
      <c r="L2724" s="243">
        <v>9581589.4992886782</v>
      </c>
      <c r="M2724" s="243">
        <v>40836</v>
      </c>
      <c r="N2724" s="243">
        <v>234.63584825371433</v>
      </c>
    </row>
    <row r="2725" spans="1:14">
      <c r="A2725" t="str">
        <f t="shared" si="43"/>
        <v>2007_4TOT_23</v>
      </c>
      <c r="B2725" s="243">
        <v>2007</v>
      </c>
      <c r="C2725" s="243" t="s">
        <v>147</v>
      </c>
      <c r="D2725" s="243">
        <v>4</v>
      </c>
      <c r="E2725" s="243">
        <v>23</v>
      </c>
      <c r="F2725" s="243">
        <v>238.62238094997858</v>
      </c>
      <c r="G2725" s="243">
        <v>927914</v>
      </c>
      <c r="H2725" s="243">
        <v>143083569.08962846</v>
      </c>
      <c r="I2725" s="243">
        <v>154.19917049384799</v>
      </c>
      <c r="J2725" s="243">
        <v>5.174884927520587</v>
      </c>
      <c r="K2725" s="243">
        <v>0.34016893964721451</v>
      </c>
      <c r="L2725" s="243">
        <v>9405539.7675244659</v>
      </c>
      <c r="M2725" s="243">
        <v>39416</v>
      </c>
      <c r="N2725" s="243">
        <v>238.62238094998136</v>
      </c>
    </row>
    <row r="2726" spans="1:14">
      <c r="A2726" t="str">
        <f t="shared" si="43"/>
        <v>2007_4TOT_24</v>
      </c>
      <c r="B2726" s="243">
        <v>2007</v>
      </c>
      <c r="C2726" s="243" t="s">
        <v>147</v>
      </c>
      <c r="D2726" s="243">
        <v>4</v>
      </c>
      <c r="E2726" s="243">
        <v>24</v>
      </c>
      <c r="F2726" s="243">
        <v>242.80873851050453</v>
      </c>
      <c r="G2726" s="243">
        <v>968753</v>
      </c>
      <c r="H2726" s="243">
        <v>152878778.84641349</v>
      </c>
      <c r="I2726" s="243">
        <v>157.80986365607487</v>
      </c>
      <c r="J2726" s="243">
        <v>5.5291470112441026</v>
      </c>
      <c r="K2726" s="243">
        <v>0.35426208372351553</v>
      </c>
      <c r="L2726" s="243">
        <v>9795209.7567850351</v>
      </c>
      <c r="M2726" s="243">
        <v>40839</v>
      </c>
      <c r="N2726" s="243">
        <v>239.8494026980346</v>
      </c>
    </row>
    <row r="2727" spans="1:14">
      <c r="A2727" t="str">
        <f t="shared" si="43"/>
        <v>2007_4TOT_25</v>
      </c>
      <c r="B2727" s="243">
        <v>2007</v>
      </c>
      <c r="C2727" s="243" t="s">
        <v>147</v>
      </c>
      <c r="D2727" s="243">
        <v>4</v>
      </c>
      <c r="E2727" s="243">
        <v>25</v>
      </c>
      <c r="F2727" s="243">
        <v>249.92554636339861</v>
      </c>
      <c r="G2727" s="243">
        <v>1009592</v>
      </c>
      <c r="H2727" s="243">
        <v>162919682.56139821</v>
      </c>
      <c r="I2727" s="243">
        <v>161.37180421536442</v>
      </c>
      <c r="J2727" s="243">
        <v>5.8922950765597744</v>
      </c>
      <c r="K2727" s="243">
        <v>0.36314806531567179</v>
      </c>
      <c r="L2727" s="243">
        <v>10040903.714984715</v>
      </c>
      <c r="M2727" s="243">
        <v>40839</v>
      </c>
      <c r="N2727" s="243">
        <v>245.8655626970473</v>
      </c>
    </row>
    <row r="2728" spans="1:14">
      <c r="A2728" t="str">
        <f t="shared" si="43"/>
        <v>2007_4TOT_26</v>
      </c>
      <c r="B2728" s="243">
        <v>2007</v>
      </c>
      <c r="C2728" s="243" t="s">
        <v>147</v>
      </c>
      <c r="D2728" s="243">
        <v>4</v>
      </c>
      <c r="E2728" s="243">
        <v>26</v>
      </c>
      <c r="F2728" s="243">
        <v>251.18145363155637</v>
      </c>
      <c r="G2728" s="243">
        <v>1049957</v>
      </c>
      <c r="H2728" s="243">
        <v>173053850.60597894</v>
      </c>
      <c r="I2728" s="243">
        <v>164.81994082231839</v>
      </c>
      <c r="J2728" s="243">
        <v>6.2588162208150662</v>
      </c>
      <c r="K2728" s="243">
        <v>0.36652114425529181</v>
      </c>
      <c r="L2728" s="243">
        <v>10134168.044580728</v>
      </c>
      <c r="M2728" s="243">
        <v>40365</v>
      </c>
      <c r="N2728" s="243">
        <v>251.06324896768805</v>
      </c>
    </row>
    <row r="2729" spans="1:14">
      <c r="A2729" t="str">
        <f t="shared" si="43"/>
        <v>2007_4TOT_27</v>
      </c>
      <c r="B2729" s="243">
        <v>2007</v>
      </c>
      <c r="C2729" s="243" t="s">
        <v>147</v>
      </c>
      <c r="D2729" s="243">
        <v>4</v>
      </c>
      <c r="E2729" s="243">
        <v>27</v>
      </c>
      <c r="F2729" s="243">
        <v>251.18145363155639</v>
      </c>
      <c r="G2729" s="243">
        <v>1088895</v>
      </c>
      <c r="H2729" s="243">
        <v>182834354.0474844</v>
      </c>
      <c r="I2729" s="243">
        <v>167.90815831414818</v>
      </c>
      <c r="J2729" s="243">
        <v>6.6125464231369371</v>
      </c>
      <c r="K2729" s="243">
        <v>0.35373020232187091</v>
      </c>
      <c r="L2729" s="243">
        <v>9780503.4415054619</v>
      </c>
      <c r="M2729" s="243">
        <v>38938</v>
      </c>
      <c r="N2729" s="243">
        <v>251.18145363155432</v>
      </c>
    </row>
    <row r="2730" spans="1:14">
      <c r="A2730" t="str">
        <f t="shared" si="43"/>
        <v>2007_4TOT_28</v>
      </c>
      <c r="B2730" s="243">
        <v>2007</v>
      </c>
      <c r="C2730" s="243" t="s">
        <v>147</v>
      </c>
      <c r="D2730" s="243">
        <v>4</v>
      </c>
      <c r="E2730" s="243">
        <v>28</v>
      </c>
      <c r="F2730" s="243">
        <v>263.11257267905535</v>
      </c>
      <c r="G2730" s="243">
        <v>1129737</v>
      </c>
      <c r="H2730" s="243">
        <v>193307233.51434261</v>
      </c>
      <c r="I2730" s="243">
        <v>171.1081725342647</v>
      </c>
      <c r="J2730" s="243">
        <v>6.9913176995707511</v>
      </c>
      <c r="K2730" s="243">
        <v>0.37877127643381403</v>
      </c>
      <c r="L2730" s="243">
        <v>10472879.466858208</v>
      </c>
      <c r="M2730" s="243">
        <v>40842</v>
      </c>
      <c r="N2730" s="243">
        <v>256.42425608095118</v>
      </c>
    </row>
    <row r="2731" spans="1:14">
      <c r="A2731" t="str">
        <f t="shared" si="43"/>
        <v>2007_4TOT_29</v>
      </c>
      <c r="B2731" s="243">
        <v>2007</v>
      </c>
      <c r="C2731" s="243" t="s">
        <v>147</v>
      </c>
      <c r="D2731" s="243">
        <v>4</v>
      </c>
      <c r="E2731" s="243">
        <v>29</v>
      </c>
      <c r="F2731" s="243">
        <v>272.11324143418608</v>
      </c>
      <c r="G2731" s="243">
        <v>1169625</v>
      </c>
      <c r="H2731" s="243">
        <v>203959699.61695519</v>
      </c>
      <c r="I2731" s="243">
        <v>174.38042074763723</v>
      </c>
      <c r="J2731" s="243">
        <v>7.3765840626204673</v>
      </c>
      <c r="K2731" s="243">
        <v>0.38526636304971618</v>
      </c>
      <c r="L2731" s="243">
        <v>10652466.102612585</v>
      </c>
      <c r="M2731" s="243">
        <v>39888</v>
      </c>
      <c r="N2731" s="243">
        <v>267.05941893834199</v>
      </c>
    </row>
    <row r="2732" spans="1:14">
      <c r="A2732" t="str">
        <f t="shared" si="43"/>
        <v>2007_4TOT_30</v>
      </c>
      <c r="B2732" s="243">
        <v>2007</v>
      </c>
      <c r="C2732" s="243" t="s">
        <v>147</v>
      </c>
      <c r="D2732" s="243">
        <v>4</v>
      </c>
      <c r="E2732" s="243">
        <v>30</v>
      </c>
      <c r="F2732" s="243">
        <v>282.57913533550095</v>
      </c>
      <c r="G2732" s="243">
        <v>1209510</v>
      </c>
      <c r="H2732" s="243">
        <v>215016276.74360013</v>
      </c>
      <c r="I2732" s="243">
        <v>177.77139233540865</v>
      </c>
      <c r="J2732" s="243">
        <v>7.7764658567823313</v>
      </c>
      <c r="K2732" s="243">
        <v>0.39988179416186398</v>
      </c>
      <c r="L2732" s="243">
        <v>11056577.126644939</v>
      </c>
      <c r="M2732" s="243">
        <v>39885</v>
      </c>
      <c r="N2732" s="243">
        <v>277.21141097266991</v>
      </c>
    </row>
    <row r="2733" spans="1:14">
      <c r="A2733" t="str">
        <f t="shared" si="43"/>
        <v>2007_4TOT_31</v>
      </c>
      <c r="B2733" s="243">
        <v>2007</v>
      </c>
      <c r="C2733" s="243" t="s">
        <v>147</v>
      </c>
      <c r="D2733" s="243">
        <v>4</v>
      </c>
      <c r="E2733" s="243">
        <v>31</v>
      </c>
      <c r="F2733" s="243">
        <v>288.85867167628987</v>
      </c>
      <c r="G2733" s="243">
        <v>1250353</v>
      </c>
      <c r="H2733" s="243">
        <v>226638174.25761256</v>
      </c>
      <c r="I2733" s="243">
        <v>181.25935176515156</v>
      </c>
      <c r="J2733" s="243">
        <v>8.1967935202387743</v>
      </c>
      <c r="K2733" s="243">
        <v>0.42032766345644301</v>
      </c>
      <c r="L2733" s="243">
        <v>11621897.514012426</v>
      </c>
      <c r="M2733" s="243">
        <v>40843</v>
      </c>
      <c r="N2733" s="243">
        <v>284.55053531847381</v>
      </c>
    </row>
    <row r="2734" spans="1:14">
      <c r="A2734" t="str">
        <f t="shared" si="43"/>
        <v>2007_4TOT_32</v>
      </c>
      <c r="B2734" s="243">
        <v>2007</v>
      </c>
      <c r="C2734" s="243" t="s">
        <v>147</v>
      </c>
      <c r="D2734" s="243">
        <v>4</v>
      </c>
      <c r="E2734" s="243">
        <v>32</v>
      </c>
      <c r="F2734" s="243">
        <v>295.1382080170788</v>
      </c>
      <c r="G2734" s="243">
        <v>1290720</v>
      </c>
      <c r="H2734" s="243">
        <v>238450626.39506498</v>
      </c>
      <c r="I2734" s="243">
        <v>184.7423348170517</v>
      </c>
      <c r="J2734" s="243">
        <v>8.624012948102429</v>
      </c>
      <c r="K2734" s="243">
        <v>0.42721942786365474</v>
      </c>
      <c r="L2734" s="243">
        <v>11812452.137452424</v>
      </c>
      <c r="M2734" s="243">
        <v>40367</v>
      </c>
      <c r="N2734" s="243">
        <v>292.62645570521522</v>
      </c>
    </row>
    <row r="2735" spans="1:14">
      <c r="A2735" t="str">
        <f t="shared" si="43"/>
        <v>2007_4TOT_33</v>
      </c>
      <c r="B2735" s="243">
        <v>2007</v>
      </c>
      <c r="C2735" s="243" t="s">
        <v>147</v>
      </c>
      <c r="D2735" s="243">
        <v>4</v>
      </c>
      <c r="E2735" s="243">
        <v>33</v>
      </c>
      <c r="F2735" s="243">
        <v>303.92955889418329</v>
      </c>
      <c r="G2735" s="243">
        <v>1330601</v>
      </c>
      <c r="H2735" s="243">
        <v>250455947.40431944</v>
      </c>
      <c r="I2735" s="243">
        <v>188.22768613906004</v>
      </c>
      <c r="J2735" s="243">
        <v>9.0582078394943313</v>
      </c>
      <c r="K2735" s="243">
        <v>0.43419489139190226</v>
      </c>
      <c r="L2735" s="243">
        <v>12005321.009254456</v>
      </c>
      <c r="M2735" s="243">
        <v>39881</v>
      </c>
      <c r="N2735" s="243">
        <v>301.02858527254722</v>
      </c>
    </row>
    <row r="2736" spans="1:14">
      <c r="A2736" t="str">
        <f t="shared" si="43"/>
        <v>2007_4TOT_34</v>
      </c>
      <c r="B2736" s="243">
        <v>2007</v>
      </c>
      <c r="C2736" s="243" t="s">
        <v>147</v>
      </c>
      <c r="D2736" s="243">
        <v>4</v>
      </c>
      <c r="E2736" s="243">
        <v>34</v>
      </c>
      <c r="F2736" s="243">
        <v>313.97681703944551</v>
      </c>
      <c r="G2736" s="243">
        <v>1370966</v>
      </c>
      <c r="H2736" s="243">
        <v>263010342.85698092</v>
      </c>
      <c r="I2736" s="243">
        <v>191.84308207277272</v>
      </c>
      <c r="J2736" s="243">
        <v>9.5122610352279029</v>
      </c>
      <c r="K2736" s="243">
        <v>0.45405319573357161</v>
      </c>
      <c r="L2736" s="243">
        <v>12554395.452661484</v>
      </c>
      <c r="M2736" s="243">
        <v>40365</v>
      </c>
      <c r="N2736" s="243">
        <v>311.02181227948677</v>
      </c>
    </row>
    <row r="2737" spans="1:14">
      <c r="A2737" t="str">
        <f t="shared" si="43"/>
        <v>2007_4TOT_35</v>
      </c>
      <c r="B2737" s="243">
        <v>2007</v>
      </c>
      <c r="C2737" s="243" t="s">
        <v>147</v>
      </c>
      <c r="D2737" s="243">
        <v>4</v>
      </c>
      <c r="E2737" s="243">
        <v>35</v>
      </c>
      <c r="F2737" s="243">
        <v>318.16317459997146</v>
      </c>
      <c r="G2737" s="243">
        <v>1410854</v>
      </c>
      <c r="H2737" s="243">
        <v>275664263.13263601</v>
      </c>
      <c r="I2737" s="243">
        <v>195.38822807507793</v>
      </c>
      <c r="J2737" s="243">
        <v>9.9699137323556624</v>
      </c>
      <c r="K2737" s="243">
        <v>0.45765269712775947</v>
      </c>
      <c r="L2737" s="243">
        <v>12653920.275655091</v>
      </c>
      <c r="M2737" s="243">
        <v>39888</v>
      </c>
      <c r="N2737" s="243">
        <v>317.23626844301771</v>
      </c>
    </row>
    <row r="2738" spans="1:14">
      <c r="A2738" t="str">
        <f t="shared" si="43"/>
        <v>2007_4TOT_36</v>
      </c>
      <c r="B2738" s="243">
        <v>2007</v>
      </c>
      <c r="C2738" s="243" t="s">
        <v>147</v>
      </c>
      <c r="D2738" s="243">
        <v>4</v>
      </c>
      <c r="E2738" s="243">
        <v>36</v>
      </c>
      <c r="F2738" s="243">
        <v>329.04770425733886</v>
      </c>
      <c r="G2738" s="243">
        <v>1452168</v>
      </c>
      <c r="H2738" s="243">
        <v>289073654.94692796</v>
      </c>
      <c r="I2738" s="243">
        <v>199.06350707833252</v>
      </c>
      <c r="J2738" s="243">
        <v>10.454889470859431</v>
      </c>
      <c r="K2738" s="243">
        <v>0.48497573850376874</v>
      </c>
      <c r="L2738" s="243">
        <v>13409391.814291954</v>
      </c>
      <c r="M2738" s="243">
        <v>41314</v>
      </c>
      <c r="N2738" s="243">
        <v>324.57258591015039</v>
      </c>
    </row>
    <row r="2739" spans="1:14">
      <c r="A2739" t="str">
        <f t="shared" si="43"/>
        <v>2007_4TOT_37</v>
      </c>
      <c r="B2739" s="243">
        <v>2007</v>
      </c>
      <c r="C2739" s="243" t="s">
        <v>147</v>
      </c>
      <c r="D2739" s="243">
        <v>4</v>
      </c>
      <c r="E2739" s="243">
        <v>37</v>
      </c>
      <c r="F2739" s="243">
        <v>339.09496240260114</v>
      </c>
      <c r="G2739" s="243">
        <v>1493006</v>
      </c>
      <c r="H2739" s="243">
        <v>302698593.72997826</v>
      </c>
      <c r="I2739" s="243">
        <v>202.74439200510798</v>
      </c>
      <c r="J2739" s="243">
        <v>10.947660868689402</v>
      </c>
      <c r="K2739" s="243">
        <v>0.49277139782997104</v>
      </c>
      <c r="L2739" s="243">
        <v>13624938.783050299</v>
      </c>
      <c r="M2739" s="243">
        <v>40838</v>
      </c>
      <c r="N2739" s="243">
        <v>333.63384061536556</v>
      </c>
    </row>
    <row r="2740" spans="1:14">
      <c r="A2740" t="str">
        <f t="shared" si="43"/>
        <v>2007_4TOT_38</v>
      </c>
      <c r="B2740" s="243">
        <v>2007</v>
      </c>
      <c r="C2740" s="243" t="s">
        <v>147</v>
      </c>
      <c r="D2740" s="243">
        <v>4</v>
      </c>
      <c r="E2740" s="243">
        <v>38</v>
      </c>
      <c r="F2740" s="243">
        <v>347.46767752365304</v>
      </c>
      <c r="G2740" s="243">
        <v>1532421</v>
      </c>
      <c r="H2740" s="243">
        <v>316249507.03614676</v>
      </c>
      <c r="I2740" s="243">
        <v>206.37247012155717</v>
      </c>
      <c r="J2740" s="243">
        <v>11.437754996676265</v>
      </c>
      <c r="K2740" s="243">
        <v>0.49009412798686292</v>
      </c>
      <c r="L2740" s="243">
        <v>13550913.306168497</v>
      </c>
      <c r="M2740" s="243">
        <v>39415</v>
      </c>
      <c r="N2740" s="243">
        <v>343.80092112567542</v>
      </c>
    </row>
    <row r="2741" spans="1:14">
      <c r="A2741" t="str">
        <f t="shared" si="43"/>
        <v>2007_4TOT_39</v>
      </c>
      <c r="B2741" s="243">
        <v>2007</v>
      </c>
      <c r="C2741" s="243" t="s">
        <v>147</v>
      </c>
      <c r="D2741" s="243">
        <v>4</v>
      </c>
      <c r="E2741" s="243">
        <v>39</v>
      </c>
      <c r="F2741" s="243">
        <v>357.93357142496785</v>
      </c>
      <c r="G2741" s="243">
        <v>1573264</v>
      </c>
      <c r="H2741" s="243">
        <v>330730809.11029804</v>
      </c>
      <c r="I2741" s="243">
        <v>210.21952393895623</v>
      </c>
      <c r="J2741" s="243">
        <v>11.961498374837706</v>
      </c>
      <c r="K2741" s="243">
        <v>0.52374337816144134</v>
      </c>
      <c r="L2741" s="243">
        <v>14481302.074151278</v>
      </c>
      <c r="M2741" s="243">
        <v>40843</v>
      </c>
      <c r="N2741" s="243">
        <v>354.56019572879751</v>
      </c>
    </row>
    <row r="2742" spans="1:14">
      <c r="A2742" t="str">
        <f t="shared" si="43"/>
        <v>2007_4TOT_40</v>
      </c>
      <c r="B2742" s="243">
        <v>2007</v>
      </c>
      <c r="C2742" s="243" t="s">
        <v>147</v>
      </c>
      <c r="D2742" s="243">
        <v>4</v>
      </c>
      <c r="E2742" s="243">
        <v>40</v>
      </c>
      <c r="F2742" s="243">
        <v>366.30628654601975</v>
      </c>
      <c r="G2742" s="243">
        <v>1614579</v>
      </c>
      <c r="H2742" s="243">
        <v>345685243.1640231</v>
      </c>
      <c r="I2742" s="243">
        <v>214.10240264739173</v>
      </c>
      <c r="J2742" s="243">
        <v>12.502353456078701</v>
      </c>
      <c r="K2742" s="243">
        <v>0.54085508124099491</v>
      </c>
      <c r="L2742" s="243">
        <v>14954434.053725064</v>
      </c>
      <c r="M2742" s="243">
        <v>41315</v>
      </c>
      <c r="N2742" s="243">
        <v>361.9613712628601</v>
      </c>
    </row>
    <row r="2743" spans="1:14">
      <c r="A2743" t="str">
        <f t="shared" si="43"/>
        <v>2007_4TOT_41</v>
      </c>
      <c r="B2743" s="243">
        <v>2007</v>
      </c>
      <c r="C2743" s="243" t="s">
        <v>147</v>
      </c>
      <c r="D2743" s="243">
        <v>4</v>
      </c>
      <c r="E2743" s="243">
        <v>41</v>
      </c>
      <c r="F2743" s="243">
        <v>370.4926441065457</v>
      </c>
      <c r="G2743" s="243">
        <v>1653997</v>
      </c>
      <c r="H2743" s="243">
        <v>360226696.60280633</v>
      </c>
      <c r="I2743" s="243">
        <v>217.79162634684727</v>
      </c>
      <c r="J2743" s="243">
        <v>13.028272320860895</v>
      </c>
      <c r="K2743" s="243">
        <v>0.5259188647821933</v>
      </c>
      <c r="L2743" s="243">
        <v>14541453.438783228</v>
      </c>
      <c r="M2743" s="243">
        <v>39418</v>
      </c>
      <c r="N2743" s="243">
        <v>368.90388753318859</v>
      </c>
    </row>
    <row r="2744" spans="1:14">
      <c r="A2744" t="str">
        <f t="shared" si="43"/>
        <v>2007_4TOT_42</v>
      </c>
      <c r="B2744" s="243">
        <v>2007</v>
      </c>
      <c r="C2744" s="243" t="s">
        <v>147</v>
      </c>
      <c r="D2744" s="243">
        <v>4</v>
      </c>
      <c r="E2744" s="243">
        <v>42</v>
      </c>
      <c r="F2744" s="243">
        <v>376.77218044733456</v>
      </c>
      <c r="G2744" s="243">
        <v>1694359</v>
      </c>
      <c r="H2744" s="243">
        <v>375379709.89946109</v>
      </c>
      <c r="I2744" s="243">
        <v>221.54673826471313</v>
      </c>
      <c r="J2744" s="243">
        <v>13.576309391883758</v>
      </c>
      <c r="K2744" s="243">
        <v>0.54803707102286303</v>
      </c>
      <c r="L2744" s="243">
        <v>15153013.296654761</v>
      </c>
      <c r="M2744" s="243">
        <v>40362</v>
      </c>
      <c r="N2744" s="243">
        <v>375.42771162615236</v>
      </c>
    </row>
    <row r="2745" spans="1:14">
      <c r="A2745" t="str">
        <f t="shared" si="43"/>
        <v>2007_4TOT_43</v>
      </c>
      <c r="B2745" s="243">
        <v>2007</v>
      </c>
      <c r="C2745" s="243" t="s">
        <v>147</v>
      </c>
      <c r="D2745" s="243">
        <v>4</v>
      </c>
      <c r="E2745" s="243">
        <v>43</v>
      </c>
      <c r="F2745" s="243">
        <v>376.77218044733462</v>
      </c>
      <c r="G2745" s="243">
        <v>1733298</v>
      </c>
      <c r="H2745" s="243">
        <v>390050841.83389968</v>
      </c>
      <c r="I2745" s="243">
        <v>225.03391905713829</v>
      </c>
      <c r="J2745" s="243">
        <v>14.106918322037259</v>
      </c>
      <c r="K2745" s="243">
        <v>0.53060893015350175</v>
      </c>
      <c r="L2745" s="243">
        <v>14671131.934438586</v>
      </c>
      <c r="M2745" s="243">
        <v>38939</v>
      </c>
      <c r="N2745" s="243">
        <v>376.77218044733007</v>
      </c>
    </row>
    <row r="2746" spans="1:14">
      <c r="A2746" t="str">
        <f t="shared" si="43"/>
        <v>2007_4TOT_44</v>
      </c>
      <c r="B2746" s="243">
        <v>2007</v>
      </c>
      <c r="C2746" s="243" t="s">
        <v>147</v>
      </c>
      <c r="D2746" s="243">
        <v>4</v>
      </c>
      <c r="E2746" s="243">
        <v>44</v>
      </c>
      <c r="F2746" s="243">
        <v>394.35488220154355</v>
      </c>
      <c r="G2746" s="243">
        <v>1774608</v>
      </c>
      <c r="H2746" s="243">
        <v>405985021.28795147</v>
      </c>
      <c r="I2746" s="243">
        <v>228.77447937119155</v>
      </c>
      <c r="J2746" s="243">
        <v>14.683207728387817</v>
      </c>
      <c r="K2746" s="243">
        <v>0.5762894063505577</v>
      </c>
      <c r="L2746" s="243">
        <v>15934179.454051793</v>
      </c>
      <c r="M2746" s="243">
        <v>41310</v>
      </c>
      <c r="N2746" s="243">
        <v>385.72208797026855</v>
      </c>
    </row>
    <row r="2747" spans="1:14">
      <c r="A2747" t="str">
        <f t="shared" si="43"/>
        <v>2007_4TOT_45</v>
      </c>
      <c r="B2747" s="243">
        <v>2007</v>
      </c>
      <c r="C2747" s="243" t="s">
        <v>147</v>
      </c>
      <c r="D2747" s="243">
        <v>4</v>
      </c>
      <c r="E2747" s="243">
        <v>45</v>
      </c>
      <c r="F2747" s="243">
        <v>408.16986215127918</v>
      </c>
      <c r="G2747" s="243">
        <v>1814971</v>
      </c>
      <c r="H2747" s="243">
        <v>422202328.84636682</v>
      </c>
      <c r="I2747" s="243">
        <v>232.62207982737291</v>
      </c>
      <c r="J2747" s="243">
        <v>15.269736992250669</v>
      </c>
      <c r="K2747" s="243">
        <v>0.58652926386285209</v>
      </c>
      <c r="L2747" s="243">
        <v>16217307.558415353</v>
      </c>
      <c r="M2747" s="243">
        <v>40363</v>
      </c>
      <c r="N2747" s="243">
        <v>401.78647668447223</v>
      </c>
    </row>
    <row r="2748" spans="1:14">
      <c r="A2748" t="str">
        <f t="shared" si="43"/>
        <v>2007_4TOT_46</v>
      </c>
      <c r="B2748" s="243">
        <v>2007</v>
      </c>
      <c r="C2748" s="243" t="s">
        <v>147</v>
      </c>
      <c r="D2748" s="243">
        <v>4</v>
      </c>
      <c r="E2748" s="243">
        <v>46</v>
      </c>
      <c r="F2748" s="243">
        <v>416.33325939430478</v>
      </c>
      <c r="G2748" s="243">
        <v>1855811</v>
      </c>
      <c r="H2748" s="243">
        <v>439013922.89983064</v>
      </c>
      <c r="I2748" s="243">
        <v>236.56176350923161</v>
      </c>
      <c r="J2748" s="243">
        <v>15.877759738876232</v>
      </c>
      <c r="K2748" s="243">
        <v>0.60802274662556322</v>
      </c>
      <c r="L2748" s="243">
        <v>16811594.053463817</v>
      </c>
      <c r="M2748" s="243">
        <v>40840</v>
      </c>
      <c r="N2748" s="243">
        <v>411.64530003584269</v>
      </c>
    </row>
    <row r="2749" spans="1:14">
      <c r="A2749" t="str">
        <f t="shared" si="43"/>
        <v>2007_4TOT_47</v>
      </c>
      <c r="B2749" s="243">
        <v>2007</v>
      </c>
      <c r="C2749" s="243" t="s">
        <v>147</v>
      </c>
      <c r="D2749" s="243">
        <v>4</v>
      </c>
      <c r="E2749" s="243">
        <v>47</v>
      </c>
      <c r="F2749" s="243">
        <v>423.42016469319509</v>
      </c>
      <c r="G2749" s="243">
        <v>1897120</v>
      </c>
      <c r="H2749" s="243">
        <v>456361598.65325963</v>
      </c>
      <c r="I2749" s="243">
        <v>240.55494573525112</v>
      </c>
      <c r="J2749" s="243">
        <v>16.505170882972727</v>
      </c>
      <c r="K2749" s="243">
        <v>0.62741114409649512</v>
      </c>
      <c r="L2749" s="243">
        <v>17347675.753428996</v>
      </c>
      <c r="M2749" s="243">
        <v>41309</v>
      </c>
      <c r="N2749" s="243">
        <v>419.94906082037801</v>
      </c>
    </row>
    <row r="2750" spans="1:14">
      <c r="A2750" t="str">
        <f t="shared" si="43"/>
        <v>2007_4TOT_48</v>
      </c>
      <c r="B2750" s="243">
        <v>2007</v>
      </c>
      <c r="C2750" s="243" t="s">
        <v>147</v>
      </c>
      <c r="D2750" s="243">
        <v>4</v>
      </c>
      <c r="E2750" s="243">
        <v>48</v>
      </c>
      <c r="F2750" s="243">
        <v>431.19482873417184</v>
      </c>
      <c r="G2750" s="243">
        <v>1936059</v>
      </c>
      <c r="H2750" s="243">
        <v>473012144.05466503</v>
      </c>
      <c r="I2750" s="243">
        <v>244.31700896236376</v>
      </c>
      <c r="J2750" s="243">
        <v>17.107369003839814</v>
      </c>
      <c r="K2750" s="243">
        <v>0.60219812086708657</v>
      </c>
      <c r="L2750" s="243">
        <v>16650545.401405394</v>
      </c>
      <c r="M2750" s="243">
        <v>38939</v>
      </c>
      <c r="N2750" s="243">
        <v>427.60588102944075</v>
      </c>
    </row>
    <row r="2751" spans="1:14">
      <c r="A2751" t="str">
        <f t="shared" si="43"/>
        <v>2007_4TOT_49</v>
      </c>
      <c r="B2751" s="243">
        <v>2007</v>
      </c>
      <c r="C2751" s="243" t="s">
        <v>147</v>
      </c>
      <c r="D2751" s="243">
        <v>4</v>
      </c>
      <c r="E2751" s="243">
        <v>49</v>
      </c>
      <c r="F2751" s="243">
        <v>442.70731202561814</v>
      </c>
      <c r="G2751" s="243">
        <v>1975950</v>
      </c>
      <c r="H2751" s="243">
        <v>490530838.5158838</v>
      </c>
      <c r="I2751" s="243">
        <v>248.25063312122464</v>
      </c>
      <c r="J2751" s="243">
        <v>17.740965359410254</v>
      </c>
      <c r="K2751" s="243">
        <v>0.63359635557043958</v>
      </c>
      <c r="L2751" s="243">
        <v>17518694.461218774</v>
      </c>
      <c r="M2751" s="243">
        <v>39891</v>
      </c>
      <c r="N2751" s="243">
        <v>439.16408365843859</v>
      </c>
    </row>
    <row r="2752" spans="1:14">
      <c r="A2752" t="str">
        <f t="shared" si="43"/>
        <v>2007_4TOT_50</v>
      </c>
      <c r="B2752" s="243">
        <v>2007</v>
      </c>
      <c r="C2752" s="243" t="s">
        <v>147</v>
      </c>
      <c r="D2752" s="243">
        <v>4</v>
      </c>
      <c r="E2752" s="243">
        <v>50</v>
      </c>
      <c r="F2752" s="243">
        <v>454.63843107311715</v>
      </c>
      <c r="G2752" s="243">
        <v>2017265</v>
      </c>
      <c r="H2752" s="243">
        <v>509093557.15570736</v>
      </c>
      <c r="I2752" s="243">
        <v>252.36821000498563</v>
      </c>
      <c r="J2752" s="243">
        <v>18.41232080234623</v>
      </c>
      <c r="K2752" s="243">
        <v>0.67135544293597604</v>
      </c>
      <c r="L2752" s="243">
        <v>18562718.639823556</v>
      </c>
      <c r="M2752" s="243">
        <v>41315</v>
      </c>
      <c r="N2752" s="243">
        <v>449.29731670878749</v>
      </c>
    </row>
    <row r="2753" spans="1:14">
      <c r="A2753" t="str">
        <f t="shared" si="43"/>
        <v>2007_4TOT_51</v>
      </c>
      <c r="B2753" s="243">
        <v>2007</v>
      </c>
      <c r="C2753" s="243" t="s">
        <v>147</v>
      </c>
      <c r="D2753" s="243">
        <v>4</v>
      </c>
      <c r="E2753" s="243">
        <v>51</v>
      </c>
      <c r="F2753" s="243">
        <v>461.99445935804118</v>
      </c>
      <c r="G2753" s="243">
        <v>2056196</v>
      </c>
      <c r="H2753" s="243">
        <v>526967193.8953324</v>
      </c>
      <c r="I2753" s="243">
        <v>256.28256931505189</v>
      </c>
      <c r="J2753" s="243">
        <v>19.058754309368446</v>
      </c>
      <c r="K2753" s="243">
        <v>0.64643350702221625</v>
      </c>
      <c r="L2753" s="243">
        <v>17873636.739625037</v>
      </c>
      <c r="M2753" s="243">
        <v>38931</v>
      </c>
      <c r="N2753" s="243">
        <v>459.11065062867732</v>
      </c>
    </row>
    <row r="2754" spans="1:14">
      <c r="A2754" t="str">
        <f t="shared" si="43"/>
        <v>2007_4TOT_52</v>
      </c>
      <c r="B2754" s="243">
        <v>2007</v>
      </c>
      <c r="C2754" s="243" t="s">
        <v>147</v>
      </c>
      <c r="D2754" s="243">
        <v>4</v>
      </c>
      <c r="E2754" s="243">
        <v>52</v>
      </c>
      <c r="F2754" s="243">
        <v>473.05840433943121</v>
      </c>
      <c r="G2754" s="243">
        <v>2096087</v>
      </c>
      <c r="H2754" s="243">
        <v>545693632.56476939</v>
      </c>
      <c r="I2754" s="243">
        <v>260.33920947211129</v>
      </c>
      <c r="J2754" s="243">
        <v>19.736030993429246</v>
      </c>
      <c r="K2754" s="243">
        <v>0.67727668406079999</v>
      </c>
      <c r="L2754" s="243">
        <v>18726438.669436991</v>
      </c>
      <c r="M2754" s="243">
        <v>39891</v>
      </c>
      <c r="N2754" s="243">
        <v>469.44019125710037</v>
      </c>
    </row>
    <row r="2755" spans="1:14">
      <c r="A2755" t="str">
        <f t="shared" si="43"/>
        <v>2007_4TOT_53</v>
      </c>
      <c r="B2755" s="243">
        <v>2007</v>
      </c>
      <c r="C2755" s="243" t="s">
        <v>147</v>
      </c>
      <c r="D2755" s="243">
        <v>4</v>
      </c>
      <c r="E2755" s="243">
        <v>53</v>
      </c>
      <c r="F2755" s="243">
        <v>477.24476189995715</v>
      </c>
      <c r="G2755" s="243">
        <v>2136446</v>
      </c>
      <c r="H2755" s="243">
        <v>564939849.43078399</v>
      </c>
      <c r="I2755" s="243">
        <v>264.429734910587</v>
      </c>
      <c r="J2755" s="243">
        <v>20.432106428263719</v>
      </c>
      <c r="K2755" s="243">
        <v>0.69607543483447287</v>
      </c>
      <c r="L2755" s="243">
        <v>19246216.8660146</v>
      </c>
      <c r="M2755" s="243">
        <v>40359</v>
      </c>
      <c r="N2755" s="243">
        <v>476.87546435775414</v>
      </c>
    </row>
    <row r="2756" spans="1:14">
      <c r="A2756" t="str">
        <f t="shared" ref="A2756:A2819" si="44">B2756&amp;"_"&amp;D2756&amp;C2756&amp;"_"&amp;E2756</f>
        <v>2007_4TOT_54</v>
      </c>
      <c r="B2756" s="243">
        <v>2007</v>
      </c>
      <c r="C2756" s="243" t="s">
        <v>147</v>
      </c>
      <c r="D2756" s="243">
        <v>4</v>
      </c>
      <c r="E2756" s="243">
        <v>54</v>
      </c>
      <c r="F2756" s="243">
        <v>477.24476189995715</v>
      </c>
      <c r="G2756" s="243">
        <v>2176812</v>
      </c>
      <c r="H2756" s="243">
        <v>584204311.48963642</v>
      </c>
      <c r="I2756" s="243">
        <v>268.37609839050702</v>
      </c>
      <c r="J2756" s="243">
        <v>21.128841734626537</v>
      </c>
      <c r="K2756" s="243">
        <v>0.69673530636281811</v>
      </c>
      <c r="L2756" s="243">
        <v>19264462.058852434</v>
      </c>
      <c r="M2756" s="243">
        <v>40366</v>
      </c>
      <c r="N2756" s="243">
        <v>477.24476189992652</v>
      </c>
    </row>
    <row r="2757" spans="1:14">
      <c r="A2757" t="str">
        <f t="shared" si="44"/>
        <v>2007_4TOT_55</v>
      </c>
      <c r="B2757" s="243">
        <v>2007</v>
      </c>
      <c r="C2757" s="243" t="s">
        <v>147</v>
      </c>
      <c r="D2757" s="243">
        <v>4</v>
      </c>
      <c r="E2757" s="243">
        <v>55</v>
      </c>
      <c r="F2757" s="243">
        <v>483.52429824074608</v>
      </c>
      <c r="G2757" s="243">
        <v>2217179</v>
      </c>
      <c r="H2757" s="243">
        <v>603528893.82941592</v>
      </c>
      <c r="I2757" s="243">
        <v>272.20575958432579</v>
      </c>
      <c r="J2757" s="243">
        <v>21.827751403409771</v>
      </c>
      <c r="K2757" s="243">
        <v>0.69890966878323368</v>
      </c>
      <c r="L2757" s="243">
        <v>19324582.339779496</v>
      </c>
      <c r="M2757" s="243">
        <v>40367</v>
      </c>
      <c r="N2757" s="243">
        <v>478.72228156116375</v>
      </c>
    </row>
    <row r="2758" spans="1:14">
      <c r="A2758" t="str">
        <f t="shared" si="44"/>
        <v>2007_4TOT_56</v>
      </c>
      <c r="B2758" s="243">
        <v>2007</v>
      </c>
      <c r="C2758" s="243" t="s">
        <v>147</v>
      </c>
      <c r="D2758" s="243">
        <v>4</v>
      </c>
      <c r="E2758" s="243">
        <v>56</v>
      </c>
      <c r="F2758" s="243">
        <v>493.99019214206095</v>
      </c>
      <c r="G2758" s="243">
        <v>2257547</v>
      </c>
      <c r="H2758" s="243">
        <v>623283984.01665533</v>
      </c>
      <c r="I2758" s="243">
        <v>276.08904001407518</v>
      </c>
      <c r="J2758" s="243">
        <v>22.542231193802181</v>
      </c>
      <c r="K2758" s="243">
        <v>0.71447979039241005</v>
      </c>
      <c r="L2758" s="243">
        <v>19755090.187239408</v>
      </c>
      <c r="M2758" s="243">
        <v>40368</v>
      </c>
      <c r="N2758" s="243">
        <v>489.37500463831276</v>
      </c>
    </row>
    <row r="2759" spans="1:14">
      <c r="A2759" t="str">
        <f t="shared" si="44"/>
        <v>2007_4TOT_57</v>
      </c>
      <c r="B2759" s="243">
        <v>2007</v>
      </c>
      <c r="C2759" s="243" t="s">
        <v>147</v>
      </c>
      <c r="D2759" s="243">
        <v>4</v>
      </c>
      <c r="E2759" s="243">
        <v>57</v>
      </c>
      <c r="F2759" s="243">
        <v>502.36290726311273</v>
      </c>
      <c r="G2759" s="243">
        <v>2298859</v>
      </c>
      <c r="H2759" s="243">
        <v>643812163.83096707</v>
      </c>
      <c r="I2759" s="243">
        <v>280.057264856595</v>
      </c>
      <c r="J2759" s="243">
        <v>23.28467121669517</v>
      </c>
      <c r="K2759" s="243">
        <v>0.74244002289298905</v>
      </c>
      <c r="L2759" s="243">
        <v>20528179.814311743</v>
      </c>
      <c r="M2759" s="243">
        <v>41312</v>
      </c>
      <c r="N2759" s="243">
        <v>496.90597923876214</v>
      </c>
    </row>
    <row r="2760" spans="1:14">
      <c r="A2760" t="str">
        <f t="shared" si="44"/>
        <v>2007_4TOT_58</v>
      </c>
      <c r="B2760" s="243">
        <v>2007</v>
      </c>
      <c r="C2760" s="243" t="s">
        <v>147</v>
      </c>
      <c r="D2760" s="243">
        <v>4</v>
      </c>
      <c r="E2760" s="243">
        <v>58</v>
      </c>
      <c r="F2760" s="243">
        <v>502.36290726311279</v>
      </c>
      <c r="G2760" s="243">
        <v>2338270</v>
      </c>
      <c r="H2760" s="243">
        <v>663610788.36911309</v>
      </c>
      <c r="I2760" s="243">
        <v>283.80417503928675</v>
      </c>
      <c r="J2760" s="243">
        <v>24.000725508323242</v>
      </c>
      <c r="K2760" s="243">
        <v>0.71605429162807255</v>
      </c>
      <c r="L2760" s="243">
        <v>19798624.538146019</v>
      </c>
      <c r="M2760" s="243">
        <v>39411</v>
      </c>
      <c r="N2760" s="243">
        <v>502.3629072630996</v>
      </c>
    </row>
    <row r="2761" spans="1:14">
      <c r="A2761" t="str">
        <f t="shared" si="44"/>
        <v>2007_4TOT_59</v>
      </c>
      <c r="B2761" s="243">
        <v>2007</v>
      </c>
      <c r="C2761" s="243" t="s">
        <v>147</v>
      </c>
      <c r="D2761" s="243">
        <v>4</v>
      </c>
      <c r="E2761" s="243">
        <v>59</v>
      </c>
      <c r="F2761" s="243">
        <v>519.10833750521658</v>
      </c>
      <c r="G2761" s="243">
        <v>2378634</v>
      </c>
      <c r="H2761" s="243">
        <v>684142833.55201948</v>
      </c>
      <c r="I2761" s="243">
        <v>287.62005148838347</v>
      </c>
      <c r="J2761" s="243">
        <v>24.743305329502</v>
      </c>
      <c r="K2761" s="243">
        <v>0.74257982117875798</v>
      </c>
      <c r="L2761" s="243">
        <v>20532045.182906389</v>
      </c>
      <c r="M2761" s="243">
        <v>40364</v>
      </c>
      <c r="N2761" s="243">
        <v>508.67221243946062</v>
      </c>
    </row>
    <row r="2762" spans="1:14">
      <c r="A2762" t="str">
        <f t="shared" si="44"/>
        <v>2007_4TOT_60</v>
      </c>
      <c r="B2762" s="243">
        <v>2007</v>
      </c>
      <c r="C2762" s="243" t="s">
        <v>147</v>
      </c>
      <c r="D2762" s="243">
        <v>4</v>
      </c>
      <c r="E2762" s="243">
        <v>60</v>
      </c>
      <c r="F2762" s="243">
        <v>532.5046816988995</v>
      </c>
      <c r="G2762" s="243">
        <v>2418525</v>
      </c>
      <c r="H2762" s="243">
        <v>705097494.77508855</v>
      </c>
      <c r="I2762" s="243">
        <v>291.54029616195351</v>
      </c>
      <c r="J2762" s="243">
        <v>25.501169850316643</v>
      </c>
      <c r="K2762" s="243">
        <v>0.75786452081464262</v>
      </c>
      <c r="L2762" s="243">
        <v>20954661.223069072</v>
      </c>
      <c r="M2762" s="243">
        <v>39891</v>
      </c>
      <c r="N2762" s="243">
        <v>525.29796753826861</v>
      </c>
    </row>
    <row r="2763" spans="1:14">
      <c r="A2763" t="str">
        <f t="shared" si="44"/>
        <v>2007_4TOT_61</v>
      </c>
      <c r="B2763" s="243">
        <v>2007</v>
      </c>
      <c r="C2763" s="243" t="s">
        <v>147</v>
      </c>
      <c r="D2763" s="243">
        <v>4</v>
      </c>
      <c r="E2763" s="243">
        <v>61</v>
      </c>
      <c r="F2763" s="243">
        <v>544.22648286837216</v>
      </c>
      <c r="G2763" s="243">
        <v>2459361</v>
      </c>
      <c r="H2763" s="243">
        <v>727059315.13301504</v>
      </c>
      <c r="I2763" s="243">
        <v>295.62935865577077</v>
      </c>
      <c r="J2763" s="243">
        <v>26.295460165230143</v>
      </c>
      <c r="K2763" s="243">
        <v>0.79429031491349988</v>
      </c>
      <c r="L2763" s="243">
        <v>21961820.357926488</v>
      </c>
      <c r="M2763" s="243">
        <v>40836</v>
      </c>
      <c r="N2763" s="243">
        <v>537.80537657768855</v>
      </c>
    </row>
    <row r="2764" spans="1:14">
      <c r="A2764" t="str">
        <f t="shared" si="44"/>
        <v>2007_4TOT_62</v>
      </c>
      <c r="B2764" s="243">
        <v>2007</v>
      </c>
      <c r="C2764" s="243" t="s">
        <v>147</v>
      </c>
      <c r="D2764" s="243">
        <v>4</v>
      </c>
      <c r="E2764" s="243">
        <v>62</v>
      </c>
      <c r="F2764" s="243">
        <v>552.59919798942406</v>
      </c>
      <c r="G2764" s="243">
        <v>2499251</v>
      </c>
      <c r="H2764" s="243">
        <v>748887194.02738273</v>
      </c>
      <c r="I2764" s="243">
        <v>299.64465114843716</v>
      </c>
      <c r="J2764" s="243">
        <v>27.084906236563818</v>
      </c>
      <c r="K2764" s="243">
        <v>0.78944607133367484</v>
      </c>
      <c r="L2764" s="243">
        <v>21827878.894367695</v>
      </c>
      <c r="M2764" s="243">
        <v>39890</v>
      </c>
      <c r="N2764" s="243">
        <v>547.20177724662062</v>
      </c>
    </row>
    <row r="2765" spans="1:14">
      <c r="A2765" t="str">
        <f t="shared" si="44"/>
        <v>2007_4TOT_63</v>
      </c>
      <c r="B2765" s="243">
        <v>2007</v>
      </c>
      <c r="C2765" s="243" t="s">
        <v>147</v>
      </c>
      <c r="D2765" s="243">
        <v>4</v>
      </c>
      <c r="E2765" s="243">
        <v>63</v>
      </c>
      <c r="F2765" s="243">
        <v>565.1582706710019</v>
      </c>
      <c r="G2765" s="243">
        <v>2539614</v>
      </c>
      <c r="H2765" s="243">
        <v>771452370.02895236</v>
      </c>
      <c r="I2765" s="243">
        <v>303.76756862615827</v>
      </c>
      <c r="J2765" s="243">
        <v>27.901018036963659</v>
      </c>
      <c r="K2765" s="243">
        <v>0.81611180039984177</v>
      </c>
      <c r="L2765" s="243">
        <v>22565176.001569629</v>
      </c>
      <c r="M2765" s="243">
        <v>40363</v>
      </c>
      <c r="N2765" s="243">
        <v>559.0559671374682</v>
      </c>
    </row>
    <row r="2766" spans="1:14">
      <c r="A2766" t="str">
        <f t="shared" si="44"/>
        <v>2007_4TOT_64</v>
      </c>
      <c r="B2766" s="243">
        <v>2007</v>
      </c>
      <c r="C2766" s="243" t="s">
        <v>147</v>
      </c>
      <c r="D2766" s="243">
        <v>4</v>
      </c>
      <c r="E2766" s="243">
        <v>64</v>
      </c>
      <c r="F2766" s="243">
        <v>580.85711152297426</v>
      </c>
      <c r="G2766" s="243">
        <v>2580451</v>
      </c>
      <c r="H2766" s="243">
        <v>794883594.98313439</v>
      </c>
      <c r="I2766" s="243">
        <v>308.04056925829417</v>
      </c>
      <c r="J2766" s="243">
        <v>28.748452117761484</v>
      </c>
      <c r="K2766" s="243">
        <v>0.84743408079782512</v>
      </c>
      <c r="L2766" s="243">
        <v>23431224.954182029</v>
      </c>
      <c r="M2766" s="243">
        <v>40837</v>
      </c>
      <c r="N2766" s="243">
        <v>573.77439464657118</v>
      </c>
    </row>
    <row r="2767" spans="1:14">
      <c r="A2767" t="str">
        <f t="shared" si="44"/>
        <v>2007_4TOT_65</v>
      </c>
      <c r="B2767" s="243">
        <v>2007</v>
      </c>
      <c r="C2767" s="243" t="s">
        <v>147</v>
      </c>
      <c r="D2767" s="243">
        <v>4</v>
      </c>
      <c r="E2767" s="243">
        <v>65</v>
      </c>
      <c r="F2767" s="243">
        <v>594.46277359468343</v>
      </c>
      <c r="G2767" s="243">
        <v>2620816</v>
      </c>
      <c r="H2767" s="243">
        <v>818617059.10782278</v>
      </c>
      <c r="I2767" s="243">
        <v>312.35197705898577</v>
      </c>
      <c r="J2767" s="243">
        <v>29.606817243527718</v>
      </c>
      <c r="K2767" s="243">
        <v>0.85836512576623392</v>
      </c>
      <c r="L2767" s="243">
        <v>23733464.124688387</v>
      </c>
      <c r="M2767" s="243">
        <v>40365</v>
      </c>
      <c r="N2767" s="243">
        <v>587.97136441690543</v>
      </c>
    </row>
    <row r="2768" spans="1:14">
      <c r="A2768" t="str">
        <f t="shared" si="44"/>
        <v>2007_4TOT_66</v>
      </c>
      <c r="B2768" s="243">
        <v>2007</v>
      </c>
      <c r="C2768" s="243" t="s">
        <v>147</v>
      </c>
      <c r="D2768" s="243">
        <v>4</v>
      </c>
      <c r="E2768" s="243">
        <v>66</v>
      </c>
      <c r="F2768" s="243">
        <v>602.83548871573532</v>
      </c>
      <c r="G2768" s="243">
        <v>2661178</v>
      </c>
      <c r="H2768" s="243">
        <v>842822871.98644853</v>
      </c>
      <c r="I2768" s="243">
        <v>316.7104462709554</v>
      </c>
      <c r="J2768" s="243">
        <v>30.482265745553264</v>
      </c>
      <c r="K2768" s="243">
        <v>0.87544850202554514</v>
      </c>
      <c r="L2768" s="243">
        <v>24205812.878625751</v>
      </c>
      <c r="M2768" s="243">
        <v>40362</v>
      </c>
      <c r="N2768" s="243">
        <v>599.71787519512782</v>
      </c>
    </row>
    <row r="2769" spans="1:14">
      <c r="A2769" t="str">
        <f t="shared" si="44"/>
        <v>2007_4TOT_67</v>
      </c>
      <c r="B2769" s="243">
        <v>2007</v>
      </c>
      <c r="C2769" s="243" t="s">
        <v>147</v>
      </c>
      <c r="D2769" s="243">
        <v>4</v>
      </c>
      <c r="E2769" s="243">
        <v>67</v>
      </c>
      <c r="F2769" s="243">
        <v>625.86045529862793</v>
      </c>
      <c r="G2769" s="243">
        <v>2700591</v>
      </c>
      <c r="H2769" s="243">
        <v>867096500.08983278</v>
      </c>
      <c r="I2769" s="243">
        <v>321.07657179107565</v>
      </c>
      <c r="J2769" s="243">
        <v>31.360166912037016</v>
      </c>
      <c r="K2769" s="243">
        <v>0.8779011664837526</v>
      </c>
      <c r="L2769" s="243">
        <v>24273628.103384256</v>
      </c>
      <c r="M2769" s="243">
        <v>39413</v>
      </c>
      <c r="N2769" s="243">
        <v>615.87872284231742</v>
      </c>
    </row>
    <row r="2770" spans="1:14">
      <c r="A2770" t="str">
        <f t="shared" si="44"/>
        <v>2007_4TOT_68</v>
      </c>
      <c r="B2770" s="243">
        <v>2007</v>
      </c>
      <c r="C2770" s="243" t="s">
        <v>147</v>
      </c>
      <c r="D2770" s="243">
        <v>4</v>
      </c>
      <c r="E2770" s="243">
        <v>68</v>
      </c>
      <c r="F2770" s="243">
        <v>627.95363407889101</v>
      </c>
      <c r="G2770" s="243">
        <v>2741428</v>
      </c>
      <c r="H2770" s="243">
        <v>892740242.64471257</v>
      </c>
      <c r="I2770" s="243">
        <v>325.64788958335311</v>
      </c>
      <c r="J2770" s="243">
        <v>32.287620830588203</v>
      </c>
      <c r="K2770" s="243">
        <v>0.92745391855118697</v>
      </c>
      <c r="L2770" s="243">
        <v>25643742.554879785</v>
      </c>
      <c r="M2770" s="243">
        <v>40837</v>
      </c>
      <c r="N2770" s="243">
        <v>627.95363407889374</v>
      </c>
    </row>
    <row r="2771" spans="1:14">
      <c r="A2771" t="str">
        <f t="shared" si="44"/>
        <v>2007_4TOT_69</v>
      </c>
      <c r="B2771" s="243">
        <v>2007</v>
      </c>
      <c r="C2771" s="243" t="s">
        <v>147</v>
      </c>
      <c r="D2771" s="243">
        <v>4</v>
      </c>
      <c r="E2771" s="243">
        <v>69</v>
      </c>
      <c r="F2771" s="243">
        <v>648.88542188152064</v>
      </c>
      <c r="G2771" s="243">
        <v>2781796</v>
      </c>
      <c r="H2771" s="243">
        <v>918432427.92914867</v>
      </c>
      <c r="I2771" s="243">
        <v>330.15808058144762</v>
      </c>
      <c r="J2771" s="243">
        <v>33.216826771070522</v>
      </c>
      <c r="K2771" s="243">
        <v>0.92920594048231919</v>
      </c>
      <c r="L2771" s="243">
        <v>25692185.284436107</v>
      </c>
      <c r="M2771" s="243">
        <v>40368</v>
      </c>
      <c r="N2771" s="243">
        <v>636.44929856411284</v>
      </c>
    </row>
    <row r="2772" spans="1:14">
      <c r="A2772" t="str">
        <f t="shared" si="44"/>
        <v>2007_4TOT_70</v>
      </c>
      <c r="B2772" s="243">
        <v>2007</v>
      </c>
      <c r="C2772" s="243" t="s">
        <v>147</v>
      </c>
      <c r="D2772" s="243">
        <v>4</v>
      </c>
      <c r="E2772" s="243">
        <v>70</v>
      </c>
      <c r="F2772" s="243">
        <v>675.05015663480776</v>
      </c>
      <c r="G2772" s="243">
        <v>2822156</v>
      </c>
      <c r="H2772" s="243">
        <v>945157723.07659793</v>
      </c>
      <c r="I2772" s="243">
        <v>334.90626424499493</v>
      </c>
      <c r="J2772" s="243">
        <v>34.183397062278743</v>
      </c>
      <c r="K2772" s="243">
        <v>0.96657029120822102</v>
      </c>
      <c r="L2772" s="243">
        <v>26725295.147449255</v>
      </c>
      <c r="M2772" s="243">
        <v>40360</v>
      </c>
      <c r="N2772" s="243">
        <v>662.1728232767407</v>
      </c>
    </row>
    <row r="2773" spans="1:14">
      <c r="A2773" t="str">
        <f t="shared" si="44"/>
        <v>2007_4TOT_71</v>
      </c>
      <c r="B2773" s="243">
        <v>2007</v>
      </c>
      <c r="C2773" s="243" t="s">
        <v>147</v>
      </c>
      <c r="D2773" s="243">
        <v>4</v>
      </c>
      <c r="E2773" s="243">
        <v>71</v>
      </c>
      <c r="F2773" s="243">
        <v>690.74899748678013</v>
      </c>
      <c r="G2773" s="243">
        <v>2863468</v>
      </c>
      <c r="H2773" s="243">
        <v>973491186.96777117</v>
      </c>
      <c r="I2773" s="243">
        <v>339.96929142137128</v>
      </c>
      <c r="J2773" s="243">
        <v>35.208129784335995</v>
      </c>
      <c r="K2773" s="243">
        <v>1.0247327220572515</v>
      </c>
      <c r="L2773" s="243">
        <v>28333463.891173244</v>
      </c>
      <c r="M2773" s="243">
        <v>41312</v>
      </c>
      <c r="N2773" s="243">
        <v>685.84101208300842</v>
      </c>
    </row>
    <row r="2774" spans="1:14">
      <c r="A2774" t="str">
        <f t="shared" si="44"/>
        <v>2007_4TOT_72</v>
      </c>
      <c r="B2774" s="243">
        <v>2007</v>
      </c>
      <c r="C2774" s="243" t="s">
        <v>147</v>
      </c>
      <c r="D2774" s="243">
        <v>4</v>
      </c>
      <c r="E2774" s="243">
        <v>72</v>
      </c>
      <c r="F2774" s="243">
        <v>715.8671428499357</v>
      </c>
      <c r="G2774" s="243">
        <v>2902404</v>
      </c>
      <c r="H2774" s="243">
        <v>1000986750.6605928</v>
      </c>
      <c r="I2774" s="243">
        <v>344.88194981146415</v>
      </c>
      <c r="J2774" s="243">
        <v>36.202558278348015</v>
      </c>
      <c r="K2774" s="243">
        <v>0.99442849401201983</v>
      </c>
      <c r="L2774" s="243">
        <v>27495563.692821622</v>
      </c>
      <c r="M2774" s="243">
        <v>38936</v>
      </c>
      <c r="N2774" s="243">
        <v>706.17330215794175</v>
      </c>
    </row>
    <row r="2775" spans="1:14">
      <c r="A2775" t="str">
        <f t="shared" si="44"/>
        <v>2007_4TOT_73</v>
      </c>
      <c r="B2775" s="243">
        <v>2007</v>
      </c>
      <c r="C2775" s="243" t="s">
        <v>147</v>
      </c>
      <c r="D2775" s="243">
        <v>4</v>
      </c>
      <c r="E2775" s="243">
        <v>73</v>
      </c>
      <c r="F2775" s="243">
        <v>740.98528821309139</v>
      </c>
      <c r="G2775" s="243">
        <v>2943717</v>
      </c>
      <c r="H2775" s="243">
        <v>1031110065.1733006</v>
      </c>
      <c r="I2775" s="243">
        <v>350.27486173884944</v>
      </c>
      <c r="J2775" s="243">
        <v>37.2920242962185</v>
      </c>
      <c r="K2775" s="243">
        <v>1.0894660178704854</v>
      </c>
      <c r="L2775" s="243">
        <v>30123314.512707829</v>
      </c>
      <c r="M2775" s="243">
        <v>41313</v>
      </c>
      <c r="N2775" s="243">
        <v>729.14856129324494</v>
      </c>
    </row>
    <row r="2776" spans="1:14">
      <c r="A2776" t="str">
        <f t="shared" si="44"/>
        <v>2007_4TOT_74</v>
      </c>
      <c r="B2776" s="243">
        <v>2007</v>
      </c>
      <c r="C2776" s="243" t="s">
        <v>147</v>
      </c>
      <c r="D2776" s="243">
        <v>4</v>
      </c>
      <c r="E2776" s="243">
        <v>74</v>
      </c>
      <c r="F2776" s="243">
        <v>753.54436089466913</v>
      </c>
      <c r="G2776" s="243">
        <v>2983609</v>
      </c>
      <c r="H2776" s="243">
        <v>1061021349.2276982</v>
      </c>
      <c r="I2776" s="243">
        <v>355.61675448347899</v>
      </c>
      <c r="J2776" s="243">
        <v>38.373821835941108</v>
      </c>
      <c r="K2776" s="243">
        <v>1.0817975397226078</v>
      </c>
      <c r="L2776" s="243">
        <v>29911284.054397583</v>
      </c>
      <c r="M2776" s="243">
        <v>39892</v>
      </c>
      <c r="N2776" s="243">
        <v>749.80657912357321</v>
      </c>
    </row>
    <row r="2777" spans="1:14">
      <c r="A2777" t="str">
        <f t="shared" si="44"/>
        <v>2007_4TOT_75</v>
      </c>
      <c r="B2777" s="243">
        <v>2007</v>
      </c>
      <c r="C2777" s="243" t="s">
        <v>147</v>
      </c>
      <c r="D2777" s="243">
        <v>4</v>
      </c>
      <c r="E2777" s="243">
        <v>75</v>
      </c>
      <c r="F2777" s="243">
        <v>772.38296991703589</v>
      </c>
      <c r="G2777" s="243">
        <v>3023970</v>
      </c>
      <c r="H2777" s="243">
        <v>1091662929.6482093</v>
      </c>
      <c r="I2777" s="243">
        <v>361.00322742891274</v>
      </c>
      <c r="J2777" s="243">
        <v>39.482031909832855</v>
      </c>
      <c r="K2777" s="243">
        <v>1.1082100738917475</v>
      </c>
      <c r="L2777" s="243">
        <v>30641580.420511127</v>
      </c>
      <c r="M2777" s="243">
        <v>40361</v>
      </c>
      <c r="N2777" s="243">
        <v>759.18784025448144</v>
      </c>
    </row>
    <row r="2778" spans="1:14">
      <c r="A2778" t="str">
        <f t="shared" si="44"/>
        <v>2007_4TOT_76</v>
      </c>
      <c r="B2778" s="243">
        <v>2007</v>
      </c>
      <c r="C2778" s="243" t="s">
        <v>147</v>
      </c>
      <c r="D2778" s="243">
        <v>4</v>
      </c>
      <c r="E2778" s="243">
        <v>76</v>
      </c>
      <c r="F2778" s="243">
        <v>795.4079364999285</v>
      </c>
      <c r="G2778" s="243">
        <v>3064332</v>
      </c>
      <c r="H2778" s="243">
        <v>1123362642.9959462</v>
      </c>
      <c r="I2778" s="243">
        <v>366.59299416510555</v>
      </c>
      <c r="J2778" s="243">
        <v>40.62851134037578</v>
      </c>
      <c r="K2778" s="243">
        <v>1.1464794305429251</v>
      </c>
      <c r="L2778" s="243">
        <v>31699713.347736835</v>
      </c>
      <c r="M2778" s="243">
        <v>40362</v>
      </c>
      <c r="N2778" s="243">
        <v>785.3850985515295</v>
      </c>
    </row>
    <row r="2779" spans="1:14">
      <c r="A2779" t="str">
        <f t="shared" si="44"/>
        <v>2007_4TOT_77</v>
      </c>
      <c r="B2779" s="243">
        <v>2007</v>
      </c>
      <c r="C2779" s="243" t="s">
        <v>147</v>
      </c>
      <c r="D2779" s="243">
        <v>4</v>
      </c>
      <c r="E2779" s="243">
        <v>77</v>
      </c>
      <c r="F2779" s="243">
        <v>816.33972430255824</v>
      </c>
      <c r="G2779" s="243">
        <v>3104218</v>
      </c>
      <c r="H2779" s="243">
        <v>1155432397.937664</v>
      </c>
      <c r="I2779" s="243">
        <v>372.21367762755841</v>
      </c>
      <c r="J2779" s="243">
        <v>41.788374017362948</v>
      </c>
      <c r="K2779" s="243">
        <v>1.1598626769871672</v>
      </c>
      <c r="L2779" s="243">
        <v>32069754.941717863</v>
      </c>
      <c r="M2779" s="243">
        <v>39886</v>
      </c>
      <c r="N2779" s="243">
        <v>804.03537435987221</v>
      </c>
    </row>
    <row r="2780" spans="1:14">
      <c r="A2780" t="str">
        <f t="shared" si="44"/>
        <v>2007_4TOT_78</v>
      </c>
      <c r="B2780" s="243">
        <v>2007</v>
      </c>
      <c r="C2780" s="243" t="s">
        <v>147</v>
      </c>
      <c r="D2780" s="243">
        <v>4</v>
      </c>
      <c r="E2780" s="243">
        <v>78</v>
      </c>
      <c r="F2780" s="243">
        <v>835.17833332492501</v>
      </c>
      <c r="G2780" s="243">
        <v>3145533</v>
      </c>
      <c r="H2780" s="243">
        <v>1189398054.1645997</v>
      </c>
      <c r="I2780" s="243">
        <v>378.1228981430491</v>
      </c>
      <c r="J2780" s="243">
        <v>43.016805510793283</v>
      </c>
      <c r="K2780" s="243">
        <v>1.2284314934303353</v>
      </c>
      <c r="L2780" s="243">
        <v>33965656.226935625</v>
      </c>
      <c r="M2780" s="243">
        <v>41315</v>
      </c>
      <c r="N2780" s="243">
        <v>822.11439493974649</v>
      </c>
    </row>
    <row r="2781" spans="1:14">
      <c r="A2781" t="str">
        <f t="shared" si="44"/>
        <v>2007_4TOT_79</v>
      </c>
      <c r="B2781" s="243">
        <v>2007</v>
      </c>
      <c r="C2781" s="243" t="s">
        <v>147</v>
      </c>
      <c r="D2781" s="243">
        <v>4</v>
      </c>
      <c r="E2781" s="243">
        <v>79</v>
      </c>
      <c r="F2781" s="243">
        <v>854.01694234729177</v>
      </c>
      <c r="G2781" s="243">
        <v>3184469</v>
      </c>
      <c r="H2781" s="243">
        <v>1222227257.9059153</v>
      </c>
      <c r="I2781" s="243">
        <v>383.80881016769678</v>
      </c>
      <c r="J2781" s="243">
        <v>44.204135074238948</v>
      </c>
      <c r="K2781" s="243">
        <v>1.1873295634456653</v>
      </c>
      <c r="L2781" s="243">
        <v>32829203.741315603</v>
      </c>
      <c r="M2781" s="243">
        <v>38936</v>
      </c>
      <c r="N2781" s="243">
        <v>843.15809896536894</v>
      </c>
    </row>
    <row r="2782" spans="1:14">
      <c r="A2782" t="str">
        <f t="shared" si="44"/>
        <v>2007_4TOT_80</v>
      </c>
      <c r="B2782" s="243">
        <v>2007</v>
      </c>
      <c r="C2782" s="243" t="s">
        <v>147</v>
      </c>
      <c r="D2782" s="243">
        <v>4</v>
      </c>
      <c r="E2782" s="243">
        <v>80</v>
      </c>
      <c r="F2782" s="243">
        <v>879.13508771044746</v>
      </c>
      <c r="G2782" s="243">
        <v>3226728</v>
      </c>
      <c r="H2782" s="243">
        <v>1259044690.8355365</v>
      </c>
      <c r="I2782" s="243">
        <v>390.19238399875553</v>
      </c>
      <c r="J2782" s="243">
        <v>45.535706406640855</v>
      </c>
      <c r="K2782" s="243">
        <v>1.3315713324019072</v>
      </c>
      <c r="L2782" s="243">
        <v>36817432.92962122</v>
      </c>
      <c r="M2782" s="243">
        <v>42259</v>
      </c>
      <c r="N2782" s="243">
        <v>871.23294279611969</v>
      </c>
    </row>
    <row r="2783" spans="1:14">
      <c r="A2783" t="str">
        <f t="shared" si="44"/>
        <v>2007_4TOT_81</v>
      </c>
      <c r="B2783" s="243">
        <v>2007</v>
      </c>
      <c r="C2783" s="243" t="s">
        <v>147</v>
      </c>
      <c r="D2783" s="243">
        <v>4</v>
      </c>
      <c r="E2783" s="243">
        <v>81</v>
      </c>
      <c r="F2783" s="243">
        <v>912.62594819465494</v>
      </c>
      <c r="G2783" s="243">
        <v>3266146</v>
      </c>
      <c r="H2783" s="243">
        <v>1294467269.2382512</v>
      </c>
      <c r="I2783" s="243">
        <v>396.32866051862078</v>
      </c>
      <c r="J2783" s="243">
        <v>46.81683021586943</v>
      </c>
      <c r="K2783" s="243">
        <v>1.2811238092285748</v>
      </c>
      <c r="L2783" s="243">
        <v>35422578.402714729</v>
      </c>
      <c r="M2783" s="243">
        <v>39418</v>
      </c>
      <c r="N2783" s="243">
        <v>898.63966722600662</v>
      </c>
    </row>
    <row r="2784" spans="1:14">
      <c r="A2784" t="str">
        <f t="shared" si="44"/>
        <v>2007_4TOT_82</v>
      </c>
      <c r="B2784" s="243">
        <v>2007</v>
      </c>
      <c r="C2784" s="243" t="s">
        <v>147</v>
      </c>
      <c r="D2784" s="243">
        <v>4</v>
      </c>
      <c r="E2784" s="243">
        <v>82</v>
      </c>
      <c r="F2784" s="243">
        <v>941.93045111833646</v>
      </c>
      <c r="G2784" s="243">
        <v>3306041</v>
      </c>
      <c r="H2784" s="243">
        <v>1331613145.3620985</v>
      </c>
      <c r="I2784" s="243">
        <v>402.78180015374841</v>
      </c>
      <c r="J2784" s="243">
        <v>48.160280310774688</v>
      </c>
      <c r="K2784" s="243">
        <v>1.3434500949052577</v>
      </c>
      <c r="L2784" s="243">
        <v>37145876.123847246</v>
      </c>
      <c r="M2784" s="243">
        <v>39895</v>
      </c>
      <c r="N2784" s="243">
        <v>931.0910170158478</v>
      </c>
    </row>
    <row r="2785" spans="1:14">
      <c r="A2785" t="str">
        <f t="shared" si="44"/>
        <v>2007_4TOT_83</v>
      </c>
      <c r="B2785" s="243">
        <v>2007</v>
      </c>
      <c r="C2785" s="243" t="s">
        <v>147</v>
      </c>
      <c r="D2785" s="243">
        <v>4</v>
      </c>
      <c r="E2785" s="243">
        <v>83</v>
      </c>
      <c r="F2785" s="243">
        <v>954.48952379991431</v>
      </c>
      <c r="G2785" s="243">
        <v>3346879</v>
      </c>
      <c r="H2785" s="243">
        <v>1370354652.2980919</v>
      </c>
      <c r="I2785" s="243">
        <v>409.44254402328016</v>
      </c>
      <c r="J2785" s="243">
        <v>49.561439378780065</v>
      </c>
      <c r="K2785" s="243">
        <v>1.4011590680053772</v>
      </c>
      <c r="L2785" s="243">
        <v>38741506.935993433</v>
      </c>
      <c r="M2785" s="243">
        <v>40838</v>
      </c>
      <c r="N2785" s="243">
        <v>948.66317978337418</v>
      </c>
    </row>
    <row r="2786" spans="1:14">
      <c r="A2786" t="str">
        <f t="shared" si="44"/>
        <v>2007_4TOT_84</v>
      </c>
      <c r="B2786" s="243">
        <v>2007</v>
      </c>
      <c r="C2786" s="243" t="s">
        <v>147</v>
      </c>
      <c r="D2786" s="243">
        <v>4</v>
      </c>
      <c r="E2786" s="243">
        <v>84</v>
      </c>
      <c r="F2786" s="243">
        <v>1004.7258145262256</v>
      </c>
      <c r="G2786" s="243">
        <v>3385820</v>
      </c>
      <c r="H2786" s="243">
        <v>1408561311.4480622</v>
      </c>
      <c r="I2786" s="243">
        <v>416.01777750975015</v>
      </c>
      <c r="J2786" s="243">
        <v>50.943254676120375</v>
      </c>
      <c r="K2786" s="243">
        <v>1.3818152973403102</v>
      </c>
      <c r="L2786" s="243">
        <v>38206659.149970293</v>
      </c>
      <c r="M2786" s="243">
        <v>38941</v>
      </c>
      <c r="N2786" s="243">
        <v>981.14221899720837</v>
      </c>
    </row>
    <row r="2787" spans="1:14">
      <c r="A2787" t="str">
        <f t="shared" si="44"/>
        <v>2007_4TOT_85</v>
      </c>
      <c r="B2787" s="243">
        <v>2007</v>
      </c>
      <c r="C2787" s="243" t="s">
        <v>147</v>
      </c>
      <c r="D2787" s="243">
        <v>4</v>
      </c>
      <c r="E2787" s="243">
        <v>85</v>
      </c>
      <c r="F2787" s="243">
        <v>1046.5893901314851</v>
      </c>
      <c r="G2787" s="243">
        <v>3426654</v>
      </c>
      <c r="H2787" s="243">
        <v>1450269257.6411245</v>
      </c>
      <c r="I2787" s="243">
        <v>423.23189258125404</v>
      </c>
      <c r="J2787" s="243">
        <v>52.451700568863785</v>
      </c>
      <c r="K2787" s="243">
        <v>1.5084458927434099</v>
      </c>
      <c r="L2787" s="243">
        <v>41707946.193062305</v>
      </c>
      <c r="M2787" s="243">
        <v>40834</v>
      </c>
      <c r="N2787" s="243">
        <v>1021.4024144845547</v>
      </c>
    </row>
    <row r="2788" spans="1:14">
      <c r="A2788" t="str">
        <f t="shared" si="44"/>
        <v>2007_4TOT_86</v>
      </c>
      <c r="B2788" s="243">
        <v>2007</v>
      </c>
      <c r="C2788" s="243" t="s">
        <v>147</v>
      </c>
      <c r="D2788" s="243">
        <v>4</v>
      </c>
      <c r="E2788" s="243">
        <v>86</v>
      </c>
      <c r="F2788" s="243">
        <v>1098.9188596380591</v>
      </c>
      <c r="G2788" s="243">
        <v>3466547</v>
      </c>
      <c r="H2788" s="243">
        <v>1492888057.1739321</v>
      </c>
      <c r="I2788" s="243">
        <v>430.65565162507016</v>
      </c>
      <c r="J2788" s="243">
        <v>53.993089176476687</v>
      </c>
      <c r="K2788" s="243">
        <v>1.5413886076129018</v>
      </c>
      <c r="L2788" s="243">
        <v>42618799.532807589</v>
      </c>
      <c r="M2788" s="243">
        <v>39893</v>
      </c>
      <c r="N2788" s="243">
        <v>1068.3277650918103</v>
      </c>
    </row>
    <row r="2789" spans="1:14">
      <c r="A2789" t="str">
        <f t="shared" si="44"/>
        <v>2007_4TOT_87</v>
      </c>
      <c r="B2789" s="243">
        <v>2007</v>
      </c>
      <c r="C2789" s="243" t="s">
        <v>147</v>
      </c>
      <c r="D2789" s="243">
        <v>4</v>
      </c>
      <c r="E2789" s="243">
        <v>87</v>
      </c>
      <c r="F2789" s="243">
        <v>1161.7142230459483</v>
      </c>
      <c r="G2789" s="243">
        <v>3506909</v>
      </c>
      <c r="H2789" s="243">
        <v>1538332166.4196565</v>
      </c>
      <c r="I2789" s="243">
        <v>438.65756608445116</v>
      </c>
      <c r="J2789" s="243">
        <v>55.636660394867164</v>
      </c>
      <c r="K2789" s="243">
        <v>1.6435712183904769</v>
      </c>
      <c r="L2789" s="243">
        <v>45444109.24572444</v>
      </c>
      <c r="M2789" s="243">
        <v>40362</v>
      </c>
      <c r="N2789" s="243">
        <v>1125.9132165334829</v>
      </c>
    </row>
    <row r="2790" spans="1:14">
      <c r="A2790" t="str">
        <f t="shared" si="44"/>
        <v>2007_4TOT_88</v>
      </c>
      <c r="B2790" s="243">
        <v>2007</v>
      </c>
      <c r="C2790" s="243" t="s">
        <v>147</v>
      </c>
      <c r="D2790" s="243">
        <v>4</v>
      </c>
      <c r="E2790" s="243">
        <v>88</v>
      </c>
      <c r="F2790" s="243">
        <v>1230.7891227946263</v>
      </c>
      <c r="G2790" s="243">
        <v>3548695</v>
      </c>
      <c r="H2790" s="243">
        <v>1588269251.2636271</v>
      </c>
      <c r="I2790" s="243">
        <v>447.56431625248916</v>
      </c>
      <c r="J2790" s="243">
        <v>57.442728480305433</v>
      </c>
      <c r="K2790" s="243">
        <v>1.8060680854382696</v>
      </c>
      <c r="L2790" s="243">
        <v>49937084.843970537</v>
      </c>
      <c r="M2790" s="243">
        <v>41786</v>
      </c>
      <c r="N2790" s="243">
        <v>1195.0673633267252</v>
      </c>
    </row>
    <row r="2791" spans="1:14">
      <c r="A2791" t="str">
        <f t="shared" si="44"/>
        <v>2007_4TOT_89</v>
      </c>
      <c r="B2791" s="243">
        <v>2007</v>
      </c>
      <c r="C2791" s="243" t="s">
        <v>147</v>
      </c>
      <c r="D2791" s="243">
        <v>4</v>
      </c>
      <c r="E2791" s="243">
        <v>89</v>
      </c>
      <c r="F2791" s="243">
        <v>1276.0017844483066</v>
      </c>
      <c r="G2791" s="243">
        <v>3588111</v>
      </c>
      <c r="H2791" s="243">
        <v>1637715407.3987393</v>
      </c>
      <c r="I2791" s="243">
        <v>456.42830096358205</v>
      </c>
      <c r="J2791" s="243">
        <v>59.231041210659107</v>
      </c>
      <c r="K2791" s="243">
        <v>1.7883127303536739</v>
      </c>
      <c r="L2791" s="243">
        <v>49446156.135112286</v>
      </c>
      <c r="M2791" s="243">
        <v>39416</v>
      </c>
      <c r="N2791" s="243">
        <v>1254.4691530117791</v>
      </c>
    </row>
    <row r="2792" spans="1:14">
      <c r="A2792" t="str">
        <f t="shared" si="44"/>
        <v>2007_4TOT_90</v>
      </c>
      <c r="B2792" s="243">
        <v>2007</v>
      </c>
      <c r="C2792" s="243" t="s">
        <v>147</v>
      </c>
      <c r="D2792" s="243">
        <v>4</v>
      </c>
      <c r="E2792" s="243">
        <v>90</v>
      </c>
      <c r="F2792" s="243">
        <v>1367.1447690517568</v>
      </c>
      <c r="G2792" s="243">
        <v>3630370</v>
      </c>
      <c r="H2792" s="243">
        <v>1693400791.6504793</v>
      </c>
      <c r="I2792" s="243">
        <v>466.45405059277135</v>
      </c>
      <c r="J2792" s="243">
        <v>61.245007296918899</v>
      </c>
      <c r="K2792" s="243">
        <v>2.0139660862597921</v>
      </c>
      <c r="L2792" s="243">
        <v>55685384.251739979</v>
      </c>
      <c r="M2792" s="243">
        <v>42259</v>
      </c>
      <c r="N2792" s="243">
        <v>1317.716563376795</v>
      </c>
    </row>
    <row r="2793" spans="1:14">
      <c r="A2793" t="str">
        <f t="shared" si="44"/>
        <v>2007_4TOT_91</v>
      </c>
      <c r="B2793" s="243">
        <v>2007</v>
      </c>
      <c r="C2793" s="243" t="s">
        <v>147</v>
      </c>
      <c r="D2793" s="243">
        <v>4</v>
      </c>
      <c r="E2793" s="243">
        <v>91</v>
      </c>
      <c r="F2793" s="243">
        <v>1444.2933583814493</v>
      </c>
      <c r="G2793" s="243">
        <v>3668365</v>
      </c>
      <c r="H2793" s="243">
        <v>1746787252.5991333</v>
      </c>
      <c r="I2793" s="243">
        <v>476.17596738577902</v>
      </c>
      <c r="J2793" s="243">
        <v>63.175828521568384</v>
      </c>
      <c r="K2793" s="243">
        <v>1.9308212246494847</v>
      </c>
      <c r="L2793" s="243">
        <v>53386460.948653936</v>
      </c>
      <c r="M2793" s="243">
        <v>37995</v>
      </c>
      <c r="N2793" s="243">
        <v>1405.0917475629408</v>
      </c>
    </row>
    <row r="2794" spans="1:14">
      <c r="A2794" t="str">
        <f t="shared" si="44"/>
        <v>2007_4TOT_92</v>
      </c>
      <c r="B2794" s="243">
        <v>2007</v>
      </c>
      <c r="C2794" s="243" t="s">
        <v>147</v>
      </c>
      <c r="D2794" s="243">
        <v>4</v>
      </c>
      <c r="E2794" s="243">
        <v>92</v>
      </c>
      <c r="F2794" s="243">
        <v>1569.8840851972275</v>
      </c>
      <c r="G2794" s="243">
        <v>3708254</v>
      </c>
      <c r="H2794" s="243">
        <v>1807551604.8458507</v>
      </c>
      <c r="I2794" s="243">
        <v>487.44007418204114</v>
      </c>
      <c r="J2794" s="243">
        <v>65.373484986058159</v>
      </c>
      <c r="K2794" s="243">
        <v>2.1976564644897749</v>
      </c>
      <c r="L2794" s="243">
        <v>60764352.246717453</v>
      </c>
      <c r="M2794" s="243">
        <v>39889</v>
      </c>
      <c r="N2794" s="243">
        <v>1523.3360637448282</v>
      </c>
    </row>
    <row r="2795" spans="1:14">
      <c r="A2795" t="str">
        <f t="shared" si="44"/>
        <v>2007_4TOT_93</v>
      </c>
      <c r="B2795" s="243">
        <v>2007</v>
      </c>
      <c r="C2795" s="243" t="s">
        <v>147</v>
      </c>
      <c r="D2795" s="243">
        <v>4</v>
      </c>
      <c r="E2795" s="243">
        <v>93</v>
      </c>
      <c r="F2795" s="243">
        <v>1749.897460299843</v>
      </c>
      <c r="G2795" s="243">
        <v>3748619</v>
      </c>
      <c r="H2795" s="243">
        <v>1873650828.6627982</v>
      </c>
      <c r="I2795" s="243">
        <v>499.82428960179686</v>
      </c>
      <c r="J2795" s="243">
        <v>67.764087060268821</v>
      </c>
      <c r="K2795" s="243">
        <v>2.390602074210662</v>
      </c>
      <c r="L2795" s="243">
        <v>66099223.81694746</v>
      </c>
      <c r="M2795" s="243">
        <v>40365</v>
      </c>
      <c r="N2795" s="243">
        <v>1637.5380606205242</v>
      </c>
    </row>
    <row r="2796" spans="1:14">
      <c r="A2796" t="str">
        <f t="shared" si="44"/>
        <v>2007_4TOT_94</v>
      </c>
      <c r="B2796" s="243">
        <v>2007</v>
      </c>
      <c r="C2796" s="243" t="s">
        <v>147</v>
      </c>
      <c r="D2796" s="243">
        <v>4</v>
      </c>
      <c r="E2796" s="243">
        <v>94</v>
      </c>
      <c r="F2796" s="243">
        <v>1896.4199749182508</v>
      </c>
      <c r="G2796" s="243">
        <v>3788981</v>
      </c>
      <c r="H2796" s="243">
        <v>1947865107.5076592</v>
      </c>
      <c r="I2796" s="243">
        <v>514.0867973493821</v>
      </c>
      <c r="J2796" s="243">
        <v>70.448185279544504</v>
      </c>
      <c r="K2796" s="243">
        <v>2.6840982192756826</v>
      </c>
      <c r="L2796" s="243">
        <v>74214278.844861031</v>
      </c>
      <c r="M2796" s="243">
        <v>40362</v>
      </c>
      <c r="N2796" s="243">
        <v>1838.7165860180623</v>
      </c>
    </row>
    <row r="2797" spans="1:14">
      <c r="A2797" t="str">
        <f t="shared" si="44"/>
        <v>2007_4TOT_95</v>
      </c>
      <c r="B2797" s="243">
        <v>2007</v>
      </c>
      <c r="C2797" s="243" t="s">
        <v>147</v>
      </c>
      <c r="D2797" s="243">
        <v>4</v>
      </c>
      <c r="E2797" s="243">
        <v>95</v>
      </c>
      <c r="F2797" s="243">
        <v>2087.9458333123125</v>
      </c>
      <c r="G2797" s="243">
        <v>3829345</v>
      </c>
      <c r="H2797" s="243">
        <v>2028100718.8760517</v>
      </c>
      <c r="I2797" s="243">
        <v>529.62078864036846</v>
      </c>
      <c r="J2797" s="243">
        <v>73.350056253007594</v>
      </c>
      <c r="K2797" s="243">
        <v>2.9018709734630903</v>
      </c>
      <c r="L2797" s="243">
        <v>80235611.368392467</v>
      </c>
      <c r="M2797" s="243">
        <v>40364</v>
      </c>
      <c r="N2797" s="243">
        <v>1987.8012924485301</v>
      </c>
    </row>
    <row r="2798" spans="1:14">
      <c r="A2798" t="str">
        <f t="shared" si="44"/>
        <v>2007_4TOT_96</v>
      </c>
      <c r="B2798" s="243">
        <v>2007</v>
      </c>
      <c r="C2798" s="243" t="s">
        <v>147</v>
      </c>
      <c r="D2798" s="243">
        <v>4</v>
      </c>
      <c r="E2798" s="243">
        <v>96</v>
      </c>
      <c r="F2798" s="243">
        <v>2302.4966582892671</v>
      </c>
      <c r="G2798" s="243">
        <v>3870186</v>
      </c>
      <c r="H2798" s="243">
        <v>2117543628.757606</v>
      </c>
      <c r="I2798" s="243">
        <v>547.14259954369277</v>
      </c>
      <c r="J2798" s="243">
        <v>76.584926400324804</v>
      </c>
      <c r="K2798" s="243">
        <v>3.2348701473172099</v>
      </c>
      <c r="L2798" s="243">
        <v>89442909.881554365</v>
      </c>
      <c r="M2798" s="243">
        <v>40841</v>
      </c>
      <c r="N2798" s="243">
        <v>2190.0274205223764</v>
      </c>
    </row>
    <row r="2799" spans="1:14">
      <c r="A2799" t="str">
        <f t="shared" si="44"/>
        <v>2007_4TOT_97</v>
      </c>
      <c r="B2799" s="243">
        <v>2007</v>
      </c>
      <c r="C2799" s="243" t="s">
        <v>147</v>
      </c>
      <c r="D2799" s="243">
        <v>4</v>
      </c>
      <c r="E2799" s="243">
        <v>97</v>
      </c>
      <c r="F2799" s="243">
        <v>2721.132414341861</v>
      </c>
      <c r="G2799" s="243">
        <v>3910552</v>
      </c>
      <c r="H2799" s="243">
        <v>2217593934.4162784</v>
      </c>
      <c r="I2799" s="243">
        <v>567.07951573493415</v>
      </c>
      <c r="J2799" s="243">
        <v>80.203432858061888</v>
      </c>
      <c r="K2799" s="243">
        <v>3.6185064577370838</v>
      </c>
      <c r="L2799" s="243">
        <v>100050305.65867233</v>
      </c>
      <c r="M2799" s="243">
        <v>40366</v>
      </c>
      <c r="N2799" s="243">
        <v>2478.5786468481479</v>
      </c>
    </row>
    <row r="2800" spans="1:14">
      <c r="A2800" t="str">
        <f t="shared" si="44"/>
        <v>2007_4TOT_98</v>
      </c>
      <c r="B2800" s="243">
        <v>2007</v>
      </c>
      <c r="C2800" s="243" t="s">
        <v>147</v>
      </c>
      <c r="D2800" s="243">
        <v>4</v>
      </c>
      <c r="E2800" s="243">
        <v>98</v>
      </c>
      <c r="F2800" s="243">
        <v>3349.0860484207519</v>
      </c>
      <c r="G2800" s="243">
        <v>3950445</v>
      </c>
      <c r="H2800" s="243">
        <v>2338375553.6798983</v>
      </c>
      <c r="I2800" s="243">
        <v>591.92712559721713</v>
      </c>
      <c r="J2800" s="243">
        <v>84.571726052211346</v>
      </c>
      <c r="K2800" s="243">
        <v>4.3682931941494587</v>
      </c>
      <c r="L2800" s="243">
        <v>120781619.2636199</v>
      </c>
      <c r="M2800" s="243">
        <v>39893</v>
      </c>
      <c r="N2800" s="243">
        <v>3027.6394170310555</v>
      </c>
    </row>
    <row r="2801" spans="1:14">
      <c r="A2801" t="str">
        <f t="shared" si="44"/>
        <v>2007_4TOT_99</v>
      </c>
      <c r="B2801" s="243">
        <v>2007</v>
      </c>
      <c r="C2801" s="243" t="s">
        <v>147</v>
      </c>
      <c r="D2801" s="243">
        <v>4</v>
      </c>
      <c r="E2801" s="243">
        <v>99</v>
      </c>
      <c r="F2801" s="243">
        <v>4395.6754385522363</v>
      </c>
      <c r="G2801" s="243">
        <v>3990810</v>
      </c>
      <c r="H2801" s="243">
        <v>2492486266.2920523</v>
      </c>
      <c r="I2801" s="243">
        <v>624.55648509752461</v>
      </c>
      <c r="J2801" s="243">
        <v>90.145428252542459</v>
      </c>
      <c r="K2801" s="243">
        <v>5.5737022003311125</v>
      </c>
      <c r="L2801" s="243">
        <v>154110712.61215401</v>
      </c>
      <c r="M2801" s="243">
        <v>40365</v>
      </c>
      <c r="N2801" s="243">
        <v>3817.929211251183</v>
      </c>
    </row>
    <row r="2802" spans="1:14">
      <c r="A2802" t="str">
        <f t="shared" si="44"/>
        <v>2007_4TOT_100</v>
      </c>
      <c r="B2802" s="243">
        <v>2007</v>
      </c>
      <c r="C2802" s="243" t="s">
        <v>147</v>
      </c>
      <c r="D2802" s="243">
        <v>4</v>
      </c>
      <c r="E2802" s="243">
        <v>100</v>
      </c>
      <c r="F2802" s="243">
        <v>16075.613032419609</v>
      </c>
      <c r="G2802" s="243">
        <v>4030698</v>
      </c>
      <c r="H2802" s="243">
        <v>2764961368.1010542</v>
      </c>
      <c r="I2802" s="243">
        <v>685.97582059014451</v>
      </c>
      <c r="J2802" s="243">
        <v>100</v>
      </c>
      <c r="K2802" s="243">
        <v>9.8545717474575412</v>
      </c>
      <c r="L2802" s="243">
        <v>272475101.80900192</v>
      </c>
      <c r="M2802" s="243">
        <v>39888</v>
      </c>
      <c r="N2802" s="243">
        <v>6831.0043574258407</v>
      </c>
    </row>
    <row r="2803" spans="1:14">
      <c r="A2803" t="str">
        <f t="shared" si="44"/>
        <v>2008_0TOT_1</v>
      </c>
      <c r="B2803" s="243">
        <v>2008</v>
      </c>
      <c r="C2803" s="243" t="s">
        <v>147</v>
      </c>
      <c r="D2803" s="243">
        <v>0</v>
      </c>
      <c r="E2803" s="243">
        <v>1</v>
      </c>
      <c r="F2803" s="243">
        <v>0</v>
      </c>
      <c r="G2803" s="243">
        <v>148581</v>
      </c>
      <c r="H2803" s="243">
        <v>0</v>
      </c>
      <c r="I2803" s="243">
        <v>0</v>
      </c>
      <c r="J2803" s="243">
        <v>0</v>
      </c>
      <c r="K2803" s="243">
        <v>0</v>
      </c>
      <c r="L2803" s="243">
        <v>0</v>
      </c>
      <c r="M2803" s="243">
        <v>148581</v>
      </c>
      <c r="N2803" s="243">
        <v>0</v>
      </c>
    </row>
    <row r="2804" spans="1:14">
      <c r="A2804" t="str">
        <f t="shared" si="44"/>
        <v>2008_0TOT_2</v>
      </c>
      <c r="B2804" s="243">
        <v>2008</v>
      </c>
      <c r="C2804" s="243" t="s">
        <v>147</v>
      </c>
      <c r="D2804" s="243">
        <v>0</v>
      </c>
      <c r="E2804" s="243">
        <v>2</v>
      </c>
      <c r="F2804" s="243">
        <v>60.802956874458197</v>
      </c>
      <c r="G2804" s="243">
        <v>299791</v>
      </c>
      <c r="H2804" s="243">
        <v>5845515.6224176483</v>
      </c>
      <c r="I2804" s="243">
        <v>19.498636124558939</v>
      </c>
      <c r="J2804" s="243">
        <v>4.3767225913083178E-2</v>
      </c>
      <c r="K2804" s="243">
        <v>4.3767225913083178E-2</v>
      </c>
      <c r="L2804" s="243">
        <v>5845515.6224176483</v>
      </c>
      <c r="M2804" s="243">
        <v>151210</v>
      </c>
      <c r="N2804" s="243">
        <v>38.658260845298912</v>
      </c>
    </row>
    <row r="2805" spans="1:14">
      <c r="A2805" t="str">
        <f t="shared" si="44"/>
        <v>2008_0TOT_3</v>
      </c>
      <c r="B2805" s="243">
        <v>2008</v>
      </c>
      <c r="C2805" s="243" t="s">
        <v>147</v>
      </c>
      <c r="D2805" s="243">
        <v>0</v>
      </c>
      <c r="E2805" s="243">
        <v>3</v>
      </c>
      <c r="F2805" s="243">
        <v>93.768415420851198</v>
      </c>
      <c r="G2805" s="243">
        <v>444623</v>
      </c>
      <c r="H2805" s="243">
        <v>17704112.844064403</v>
      </c>
      <c r="I2805" s="243">
        <v>39.818256914429533</v>
      </c>
      <c r="J2805" s="243">
        <v>0.13255629725208221</v>
      </c>
      <c r="K2805" s="243">
        <v>8.878907133899902E-2</v>
      </c>
      <c r="L2805" s="243">
        <v>11858597.221646756</v>
      </c>
      <c r="M2805" s="243">
        <v>144832</v>
      </c>
      <c r="N2805" s="243">
        <v>81.87829500142756</v>
      </c>
    </row>
    <row r="2806" spans="1:14">
      <c r="A2806" t="str">
        <f t="shared" si="44"/>
        <v>2008_0TOT_4</v>
      </c>
      <c r="B2806" s="243">
        <v>2008</v>
      </c>
      <c r="C2806" s="243" t="s">
        <v>147</v>
      </c>
      <c r="D2806" s="243">
        <v>0</v>
      </c>
      <c r="E2806" s="243">
        <v>4</v>
      </c>
      <c r="F2806" s="243">
        <v>111.93604590864112</v>
      </c>
      <c r="G2806" s="243">
        <v>593892</v>
      </c>
      <c r="H2806" s="243">
        <v>32860815.451975867</v>
      </c>
      <c r="I2806" s="243">
        <v>55.331298370706911</v>
      </c>
      <c r="J2806" s="243">
        <v>0.24603932766155634</v>
      </c>
      <c r="K2806" s="243">
        <v>0.11348303040947413</v>
      </c>
      <c r="L2806" s="243">
        <v>15156702.607911464</v>
      </c>
      <c r="M2806" s="243">
        <v>149269</v>
      </c>
      <c r="N2806" s="243">
        <v>101.53951998011284</v>
      </c>
    </row>
    <row r="2807" spans="1:14">
      <c r="A2807" t="str">
        <f t="shared" si="44"/>
        <v>2008_0TOT_5</v>
      </c>
      <c r="B2807" s="243">
        <v>2008</v>
      </c>
      <c r="C2807" s="243" t="s">
        <v>147</v>
      </c>
      <c r="D2807" s="243">
        <v>0</v>
      </c>
      <c r="E2807" s="243">
        <v>5</v>
      </c>
      <c r="F2807" s="243">
        <v>121.60591374891639</v>
      </c>
      <c r="G2807" s="243">
        <v>742421</v>
      </c>
      <c r="H2807" s="243">
        <v>50550189.427240722</v>
      </c>
      <c r="I2807" s="243">
        <v>68.088307614198314</v>
      </c>
      <c r="J2807" s="243">
        <v>0.37848527033722124</v>
      </c>
      <c r="K2807" s="243">
        <v>0.1324459426756649</v>
      </c>
      <c r="L2807" s="243">
        <v>17689373.975264855</v>
      </c>
      <c r="M2807" s="243">
        <v>148529</v>
      </c>
      <c r="N2807" s="243">
        <v>119.09710544920422</v>
      </c>
    </row>
    <row r="2808" spans="1:14">
      <c r="A2808" t="str">
        <f t="shared" si="44"/>
        <v>2008_0TOT_6</v>
      </c>
      <c r="B2808" s="243">
        <v>2008</v>
      </c>
      <c r="C2808" s="243" t="s">
        <v>147</v>
      </c>
      <c r="D2808" s="243">
        <v>0</v>
      </c>
      <c r="E2808" s="243">
        <v>6</v>
      </c>
      <c r="F2808" s="243">
        <v>131.86183418557201</v>
      </c>
      <c r="G2808" s="243">
        <v>888721</v>
      </c>
      <c r="H2808" s="243">
        <v>68920683.461282656</v>
      </c>
      <c r="I2808" s="243">
        <v>77.550416228808203</v>
      </c>
      <c r="J2808" s="243">
        <v>0.51603097450733904</v>
      </c>
      <c r="K2808" s="243">
        <v>0.1375457041701178</v>
      </c>
      <c r="L2808" s="243">
        <v>18370494.034041934</v>
      </c>
      <c r="M2808" s="243">
        <v>146300</v>
      </c>
      <c r="N2808" s="243">
        <v>125.56728663049851</v>
      </c>
    </row>
    <row r="2809" spans="1:14">
      <c r="A2809" t="str">
        <f t="shared" si="44"/>
        <v>2008_0TOT_7</v>
      </c>
      <c r="B2809" s="243">
        <v>2008</v>
      </c>
      <c r="C2809" s="243" t="s">
        <v>147</v>
      </c>
      <c r="D2809" s="243">
        <v>0</v>
      </c>
      <c r="E2809" s="243">
        <v>7</v>
      </c>
      <c r="F2809" s="243">
        <v>146.51314909508</v>
      </c>
      <c r="G2809" s="243">
        <v>1036343</v>
      </c>
      <c r="H2809" s="243">
        <v>89608210.526115909</v>
      </c>
      <c r="I2809" s="243">
        <v>86.465784519329901</v>
      </c>
      <c r="J2809" s="243">
        <v>0.67092503845564477</v>
      </c>
      <c r="K2809" s="243">
        <v>0.15489406394830574</v>
      </c>
      <c r="L2809" s="243">
        <v>20687527.064833254</v>
      </c>
      <c r="M2809" s="243">
        <v>147622</v>
      </c>
      <c r="N2809" s="243">
        <v>140.1385096044848</v>
      </c>
    </row>
    <row r="2810" spans="1:14">
      <c r="A2810" t="str">
        <f t="shared" si="44"/>
        <v>2008_0TOT_8</v>
      </c>
      <c r="B2810" s="243">
        <v>2008</v>
      </c>
      <c r="C2810" s="243" t="s">
        <v>147</v>
      </c>
      <c r="D2810" s="243">
        <v>0</v>
      </c>
      <c r="E2810" s="243">
        <v>8</v>
      </c>
      <c r="F2810" s="243">
        <v>156.28069236808534</v>
      </c>
      <c r="G2810" s="243">
        <v>1183867</v>
      </c>
      <c r="H2810" s="243">
        <v>111914185.98163576</v>
      </c>
      <c r="I2810" s="243">
        <v>94.532735502920318</v>
      </c>
      <c r="J2810" s="243">
        <v>0.83793693783872258</v>
      </c>
      <c r="K2810" s="243">
        <v>0.16701189938307781</v>
      </c>
      <c r="L2810" s="243">
        <v>22305975.455519855</v>
      </c>
      <c r="M2810" s="243">
        <v>147524</v>
      </c>
      <c r="N2810" s="243">
        <v>151.20234982456992</v>
      </c>
    </row>
    <row r="2811" spans="1:14">
      <c r="A2811" t="str">
        <f t="shared" si="44"/>
        <v>2008_0TOT_9</v>
      </c>
      <c r="B2811" s="243">
        <v>2008</v>
      </c>
      <c r="C2811" s="243" t="s">
        <v>147</v>
      </c>
      <c r="D2811" s="243">
        <v>0</v>
      </c>
      <c r="E2811" s="243">
        <v>9</v>
      </c>
      <c r="F2811" s="243">
        <v>162.14121833188852</v>
      </c>
      <c r="G2811" s="243">
        <v>1331957</v>
      </c>
      <c r="H2811" s="243">
        <v>135677751.15305895</v>
      </c>
      <c r="I2811" s="243">
        <v>101.8634619233646</v>
      </c>
      <c r="J2811" s="243">
        <v>1.0158622728372786</v>
      </c>
      <c r="K2811" s="243">
        <v>0.17792533499855601</v>
      </c>
      <c r="L2811" s="243">
        <v>23763565.171423182</v>
      </c>
      <c r="M2811" s="243">
        <v>148090</v>
      </c>
      <c r="N2811" s="243">
        <v>160.46704822353422</v>
      </c>
    </row>
    <row r="2812" spans="1:14">
      <c r="A2812" t="str">
        <f t="shared" si="44"/>
        <v>2008_0TOT_10</v>
      </c>
      <c r="B2812" s="243">
        <v>2008</v>
      </c>
      <c r="C2812" s="243" t="s">
        <v>147</v>
      </c>
      <c r="D2812" s="243">
        <v>0</v>
      </c>
      <c r="E2812" s="243">
        <v>10</v>
      </c>
      <c r="F2812" s="243">
        <v>175.815778914096</v>
      </c>
      <c r="G2812" s="243">
        <v>1480869</v>
      </c>
      <c r="H2812" s="243">
        <v>160588603.61584741</v>
      </c>
      <c r="I2812" s="243">
        <v>108.44214013248127</v>
      </c>
      <c r="J2812" s="243">
        <v>1.2023777109699063</v>
      </c>
      <c r="K2812" s="243">
        <v>0.18651543813262772</v>
      </c>
      <c r="L2812" s="243">
        <v>24910852.462788463</v>
      </c>
      <c r="M2812" s="243">
        <v>148912</v>
      </c>
      <c r="N2812" s="243">
        <v>167.28572890558493</v>
      </c>
    </row>
    <row r="2813" spans="1:14">
      <c r="A2813" t="str">
        <f t="shared" si="44"/>
        <v>2008_0TOT_11</v>
      </c>
      <c r="B2813" s="243">
        <v>2008</v>
      </c>
      <c r="C2813" s="243" t="s">
        <v>147</v>
      </c>
      <c r="D2813" s="243">
        <v>0</v>
      </c>
      <c r="E2813" s="243">
        <v>11</v>
      </c>
      <c r="F2813" s="243">
        <v>178.15998929961731</v>
      </c>
      <c r="G2813" s="243">
        <v>1630063</v>
      </c>
      <c r="H2813" s="243">
        <v>186863930.05008101</v>
      </c>
      <c r="I2813" s="243">
        <v>114.63601716625739</v>
      </c>
      <c r="J2813" s="243">
        <v>1.3991093976626674</v>
      </c>
      <c r="K2813" s="243">
        <v>0.19673168669276109</v>
      </c>
      <c r="L2813" s="243">
        <v>26275326.434233606</v>
      </c>
      <c r="M2813" s="243">
        <v>149194</v>
      </c>
      <c r="N2813" s="243">
        <v>176.11516839975874</v>
      </c>
    </row>
    <row r="2814" spans="1:14">
      <c r="A2814" t="str">
        <f t="shared" si="44"/>
        <v>2008_0TOT_12</v>
      </c>
      <c r="B2814" s="243">
        <v>2008</v>
      </c>
      <c r="C2814" s="243" t="s">
        <v>147</v>
      </c>
      <c r="D2814" s="243">
        <v>0</v>
      </c>
      <c r="E2814" s="243">
        <v>12</v>
      </c>
      <c r="F2814" s="243">
        <v>190.46709382360399</v>
      </c>
      <c r="G2814" s="243">
        <v>1777896</v>
      </c>
      <c r="H2814" s="243">
        <v>214220378.14731276</v>
      </c>
      <c r="I2814" s="243">
        <v>120.49095005968447</v>
      </c>
      <c r="J2814" s="243">
        <v>1.6039357844846187</v>
      </c>
      <c r="K2814" s="243">
        <v>0.20482638682195131</v>
      </c>
      <c r="L2814" s="243">
        <v>27356448.097231746</v>
      </c>
      <c r="M2814" s="243">
        <v>147833</v>
      </c>
      <c r="N2814" s="243">
        <v>185.04967157016191</v>
      </c>
    </row>
    <row r="2815" spans="1:14">
      <c r="A2815" t="str">
        <f t="shared" si="44"/>
        <v>2008_0TOT_13</v>
      </c>
      <c r="B2815" s="243">
        <v>2008</v>
      </c>
      <c r="C2815" s="243" t="s">
        <v>147</v>
      </c>
      <c r="D2815" s="243">
        <v>0</v>
      </c>
      <c r="E2815" s="243">
        <v>13</v>
      </c>
      <c r="F2815" s="243">
        <v>199.25788276930882</v>
      </c>
      <c r="G2815" s="243">
        <v>1925475</v>
      </c>
      <c r="H2815" s="243">
        <v>242937644.65570971</v>
      </c>
      <c r="I2815" s="243">
        <v>126.17024093052868</v>
      </c>
      <c r="J2815" s="243">
        <v>1.8189510495296883</v>
      </c>
      <c r="K2815" s="243">
        <v>0.21501526504506963</v>
      </c>
      <c r="L2815" s="243">
        <v>28717266.508396953</v>
      </c>
      <c r="M2815" s="243">
        <v>147579</v>
      </c>
      <c r="N2815" s="243">
        <v>194.58911165136607</v>
      </c>
    </row>
    <row r="2816" spans="1:14">
      <c r="A2816" t="str">
        <f t="shared" si="44"/>
        <v>2008_0TOT_14</v>
      </c>
      <c r="B2816" s="243">
        <v>2008</v>
      </c>
      <c r="C2816" s="243" t="s">
        <v>147</v>
      </c>
      <c r="D2816" s="243">
        <v>0</v>
      </c>
      <c r="E2816" s="243">
        <v>14</v>
      </c>
      <c r="F2816" s="243">
        <v>208.0486717150136</v>
      </c>
      <c r="G2816" s="243">
        <v>2072654</v>
      </c>
      <c r="H2816" s="243">
        <v>273013400.37201875</v>
      </c>
      <c r="I2816" s="243">
        <v>131.7216478833509</v>
      </c>
      <c r="J2816" s="243">
        <v>2.0441377533157916</v>
      </c>
      <c r="K2816" s="243">
        <v>0.22518670378610328</v>
      </c>
      <c r="L2816" s="243">
        <v>30075755.716309041</v>
      </c>
      <c r="M2816" s="243">
        <v>147179</v>
      </c>
      <c r="N2816" s="243">
        <v>204.34814556634467</v>
      </c>
    </row>
    <row r="2817" spans="1:14">
      <c r="A2817" t="str">
        <f t="shared" si="44"/>
        <v>2008_0TOT_15</v>
      </c>
      <c r="B2817" s="243">
        <v>2008</v>
      </c>
      <c r="C2817" s="243" t="s">
        <v>147</v>
      </c>
      <c r="D2817" s="243">
        <v>0</v>
      </c>
      <c r="E2817" s="243">
        <v>15</v>
      </c>
      <c r="F2817" s="243">
        <v>219.76972364261999</v>
      </c>
      <c r="G2817" s="243">
        <v>2220035</v>
      </c>
      <c r="H2817" s="243">
        <v>304553019.25401706</v>
      </c>
      <c r="I2817" s="243">
        <v>137.1838819000678</v>
      </c>
      <c r="J2817" s="243">
        <v>2.2802848640218341</v>
      </c>
      <c r="K2817" s="243">
        <v>0.23614711070604244</v>
      </c>
      <c r="L2817" s="243">
        <v>31539618.881998301</v>
      </c>
      <c r="M2817" s="243">
        <v>147381</v>
      </c>
      <c r="N2817" s="243">
        <v>214.00057593582824</v>
      </c>
    </row>
    <row r="2818" spans="1:14">
      <c r="A2818" t="str">
        <f t="shared" si="44"/>
        <v>2008_0TOT_16</v>
      </c>
      <c r="B2818" s="243">
        <v>2008</v>
      </c>
      <c r="C2818" s="243" t="s">
        <v>147</v>
      </c>
      <c r="D2818" s="243">
        <v>0</v>
      </c>
      <c r="E2818" s="243">
        <v>16</v>
      </c>
      <c r="F2818" s="243">
        <v>234.42103855212801</v>
      </c>
      <c r="G2818" s="243">
        <v>2368742</v>
      </c>
      <c r="H2818" s="243">
        <v>338383746.34322101</v>
      </c>
      <c r="I2818" s="243">
        <v>142.85377907058725</v>
      </c>
      <c r="J2818" s="243">
        <v>2.5335862271451539</v>
      </c>
      <c r="K2818" s="243">
        <v>0.25330136312331986</v>
      </c>
      <c r="L2818" s="243">
        <v>33830727.089203954</v>
      </c>
      <c r="M2818" s="243">
        <v>148707</v>
      </c>
      <c r="N2818" s="243">
        <v>227.499223904752</v>
      </c>
    </row>
    <row r="2819" spans="1:14">
      <c r="A2819" t="str">
        <f t="shared" si="44"/>
        <v>2008_0TOT_17</v>
      </c>
      <c r="B2819" s="243">
        <v>2008</v>
      </c>
      <c r="C2819" s="243" t="s">
        <v>147</v>
      </c>
      <c r="D2819" s="243">
        <v>0</v>
      </c>
      <c r="E2819" s="243">
        <v>17</v>
      </c>
      <c r="F2819" s="243">
        <v>234.42103855212801</v>
      </c>
      <c r="G2819" s="243">
        <v>2517245</v>
      </c>
      <c r="H2819" s="243">
        <v>373195973.8313272</v>
      </c>
      <c r="I2819" s="243">
        <v>148.2557215651743</v>
      </c>
      <c r="J2819" s="243">
        <v>2.7942363944574136</v>
      </c>
      <c r="K2819" s="243">
        <v>0.26065016731225965</v>
      </c>
      <c r="L2819" s="243">
        <v>34812227.488106191</v>
      </c>
      <c r="M2819" s="243">
        <v>148503</v>
      </c>
      <c r="N2819" s="243">
        <v>234.42103855212483</v>
      </c>
    </row>
    <row r="2820" spans="1:14">
      <c r="A2820" t="str">
        <f t="shared" ref="A2820:A2883" si="45">B2820&amp;"_"&amp;D2820&amp;C2820&amp;"_"&amp;E2820</f>
        <v>2008_0TOT_18</v>
      </c>
      <c r="B2820" s="243">
        <v>2008</v>
      </c>
      <c r="C2820" s="243" t="s">
        <v>147</v>
      </c>
      <c r="D2820" s="243">
        <v>0</v>
      </c>
      <c r="E2820" s="243">
        <v>18</v>
      </c>
      <c r="F2820" s="243">
        <v>243.21182749783279</v>
      </c>
      <c r="G2820" s="243">
        <v>2664931</v>
      </c>
      <c r="H2820" s="243">
        <v>408604640.65435344</v>
      </c>
      <c r="I2820" s="243">
        <v>153.32653665492782</v>
      </c>
      <c r="J2820" s="243">
        <v>3.0593522918782003</v>
      </c>
      <c r="K2820" s="243">
        <v>0.26511589742078678</v>
      </c>
      <c r="L2820" s="243">
        <v>35408666.82302624</v>
      </c>
      <c r="M2820" s="243">
        <v>147686</v>
      </c>
      <c r="N2820" s="243">
        <v>239.75642121139606</v>
      </c>
    </row>
    <row r="2821" spans="1:14">
      <c r="A2821" t="str">
        <f t="shared" si="45"/>
        <v>2008_0TOT_19</v>
      </c>
      <c r="B2821" s="243">
        <v>2008</v>
      </c>
      <c r="C2821" s="243" t="s">
        <v>147</v>
      </c>
      <c r="D2821" s="243">
        <v>0</v>
      </c>
      <c r="E2821" s="243">
        <v>19</v>
      </c>
      <c r="F2821" s="243">
        <v>243.21182749783279</v>
      </c>
      <c r="G2821" s="243">
        <v>2811878</v>
      </c>
      <c r="H2821" s="243">
        <v>444343889.06967854</v>
      </c>
      <c r="I2821" s="243">
        <v>158.02388619622849</v>
      </c>
      <c r="J2821" s="243">
        <v>3.3269433583289634</v>
      </c>
      <c r="K2821" s="243">
        <v>0.26759106645076303</v>
      </c>
      <c r="L2821" s="243">
        <v>35739248.415325105</v>
      </c>
      <c r="M2821" s="243">
        <v>146947</v>
      </c>
      <c r="N2821" s="243">
        <v>243.21182749784006</v>
      </c>
    </row>
    <row r="2822" spans="1:14">
      <c r="A2822" t="str">
        <f t="shared" si="45"/>
        <v>2008_0TOT_20</v>
      </c>
      <c r="B2822" s="243">
        <v>2008</v>
      </c>
      <c r="C2822" s="243" t="s">
        <v>147</v>
      </c>
      <c r="D2822" s="243">
        <v>0</v>
      </c>
      <c r="E2822" s="243">
        <v>20</v>
      </c>
      <c r="F2822" s="243">
        <v>249.89282709656845</v>
      </c>
      <c r="G2822" s="243">
        <v>2961366</v>
      </c>
      <c r="H2822" s="243">
        <v>481121401.69093615</v>
      </c>
      <c r="I2822" s="243">
        <v>162.46603820363174</v>
      </c>
      <c r="J2822" s="243">
        <v>3.6023082375609707</v>
      </c>
      <c r="K2822" s="243">
        <v>0.27536487923200736</v>
      </c>
      <c r="L2822" s="243">
        <v>36777512.621257603</v>
      </c>
      <c r="M2822" s="243">
        <v>149488</v>
      </c>
      <c r="N2822" s="243">
        <v>246.02317658445898</v>
      </c>
    </row>
    <row r="2823" spans="1:14">
      <c r="A2823" t="str">
        <f t="shared" si="45"/>
        <v>2008_0TOT_21</v>
      </c>
      <c r="B2823" s="243">
        <v>2008</v>
      </c>
      <c r="C2823" s="243" t="s">
        <v>147</v>
      </c>
      <c r="D2823" s="243">
        <v>0</v>
      </c>
      <c r="E2823" s="243">
        <v>21</v>
      </c>
      <c r="F2823" s="243">
        <v>258.70036040216985</v>
      </c>
      <c r="G2823" s="243">
        <v>3110016</v>
      </c>
      <c r="H2823" s="243">
        <v>518986918.04106408</v>
      </c>
      <c r="I2823" s="243">
        <v>166.87596399538268</v>
      </c>
      <c r="J2823" s="243">
        <v>3.8858193451279304</v>
      </c>
      <c r="K2823" s="243">
        <v>0.28351110756695963</v>
      </c>
      <c r="L2823" s="243">
        <v>37865516.350127935</v>
      </c>
      <c r="M2823" s="243">
        <v>148650</v>
      </c>
      <c r="N2823" s="243">
        <v>254.72933972504498</v>
      </c>
    </row>
    <row r="2824" spans="1:14">
      <c r="A2824" t="str">
        <f t="shared" si="45"/>
        <v>2008_0TOT_22</v>
      </c>
      <c r="B2824" s="243">
        <v>2008</v>
      </c>
      <c r="C2824" s="243" t="s">
        <v>147</v>
      </c>
      <c r="D2824" s="243">
        <v>0</v>
      </c>
      <c r="E2824" s="243">
        <v>22</v>
      </c>
      <c r="F2824" s="243">
        <v>268.1190628439964</v>
      </c>
      <c r="G2824" s="243">
        <v>3257107</v>
      </c>
      <c r="H2824" s="243">
        <v>557757963.63793421</v>
      </c>
      <c r="I2824" s="243">
        <v>171.2433652434305</v>
      </c>
      <c r="J2824" s="243">
        <v>4.1761104368182886</v>
      </c>
      <c r="K2824" s="243">
        <v>0.29029109169035827</v>
      </c>
      <c r="L2824" s="243">
        <v>38771045.596870124</v>
      </c>
      <c r="M2824" s="243">
        <v>147091</v>
      </c>
      <c r="N2824" s="243">
        <v>263.58543756497761</v>
      </c>
    </row>
    <row r="2825" spans="1:14">
      <c r="A2825" t="str">
        <f t="shared" si="45"/>
        <v>2008_0TOT_23</v>
      </c>
      <c r="B2825" s="243">
        <v>2008</v>
      </c>
      <c r="C2825" s="243" t="s">
        <v>147</v>
      </c>
      <c r="D2825" s="243">
        <v>0</v>
      </c>
      <c r="E2825" s="243">
        <v>23</v>
      </c>
      <c r="F2825" s="243">
        <v>273.49121164414936</v>
      </c>
      <c r="G2825" s="243">
        <v>3403864</v>
      </c>
      <c r="H2825" s="243">
        <v>597630489.883726</v>
      </c>
      <c r="I2825" s="243">
        <v>175.5741386505824</v>
      </c>
      <c r="J2825" s="243">
        <v>4.4746486628102584</v>
      </c>
      <c r="K2825" s="243">
        <v>0.29853822599196977</v>
      </c>
      <c r="L2825" s="243">
        <v>39872526.245791793</v>
      </c>
      <c r="M2825" s="243">
        <v>146757</v>
      </c>
      <c r="N2825" s="243">
        <v>271.6907966624542</v>
      </c>
    </row>
    <row r="2826" spans="1:14">
      <c r="A2826" t="str">
        <f t="shared" si="45"/>
        <v>2008_0TOT_24</v>
      </c>
      <c r="B2826" s="243">
        <v>2008</v>
      </c>
      <c r="C2826" s="243" t="s">
        <v>147</v>
      </c>
      <c r="D2826" s="243">
        <v>0</v>
      </c>
      <c r="E2826" s="243">
        <v>24</v>
      </c>
      <c r="F2826" s="243">
        <v>282.77037775350442</v>
      </c>
      <c r="G2826" s="243">
        <v>3553753</v>
      </c>
      <c r="H2826" s="243">
        <v>639463978.20941257</v>
      </c>
      <c r="I2826" s="243">
        <v>179.9404680655669</v>
      </c>
      <c r="J2826" s="243">
        <v>4.787869232653744</v>
      </c>
      <c r="K2826" s="243">
        <v>0.31322056984348556</v>
      </c>
      <c r="L2826" s="243">
        <v>41833488.325686574</v>
      </c>
      <c r="M2826" s="243">
        <v>149889</v>
      </c>
      <c r="N2826" s="243">
        <v>279.09645354686853</v>
      </c>
    </row>
    <row r="2827" spans="1:14">
      <c r="A2827" t="str">
        <f t="shared" si="45"/>
        <v>2008_0TOT_25</v>
      </c>
      <c r="B2827" s="243">
        <v>2008</v>
      </c>
      <c r="C2827" s="243" t="s">
        <v>147</v>
      </c>
      <c r="D2827" s="243">
        <v>0</v>
      </c>
      <c r="E2827" s="243">
        <v>25</v>
      </c>
      <c r="F2827" s="243">
        <v>293.02629819015999</v>
      </c>
      <c r="G2827" s="243">
        <v>3699664</v>
      </c>
      <c r="H2827" s="243">
        <v>681696200.11685336</v>
      </c>
      <c r="I2827" s="243">
        <v>184.25894895235172</v>
      </c>
      <c r="J2827" s="243">
        <v>5.104075247046354</v>
      </c>
      <c r="K2827" s="243">
        <v>0.31620601439260998</v>
      </c>
      <c r="L2827" s="243">
        <v>42232221.907440782</v>
      </c>
      <c r="M2827" s="243">
        <v>145911</v>
      </c>
      <c r="N2827" s="243">
        <v>289.43823226104121</v>
      </c>
    </row>
    <row r="2828" spans="1:14">
      <c r="A2828" t="str">
        <f t="shared" si="45"/>
        <v>2008_0TOT_26</v>
      </c>
      <c r="B2828" s="243">
        <v>2008</v>
      </c>
      <c r="C2828" s="243" t="s">
        <v>147</v>
      </c>
      <c r="D2828" s="243">
        <v>0</v>
      </c>
      <c r="E2828" s="243">
        <v>26</v>
      </c>
      <c r="F2828" s="243">
        <v>294.49142968111084</v>
      </c>
      <c r="G2828" s="243">
        <v>3848546</v>
      </c>
      <c r="H2828" s="243">
        <v>725336702.62358952</v>
      </c>
      <c r="I2828" s="243">
        <v>188.47032168086065</v>
      </c>
      <c r="J2828" s="243">
        <v>5.4308255040891753</v>
      </c>
      <c r="K2828" s="243">
        <v>0.32675025704282135</v>
      </c>
      <c r="L2828" s="243">
        <v>43640502.506736159</v>
      </c>
      <c r="M2828" s="243">
        <v>148882</v>
      </c>
      <c r="N2828" s="243">
        <v>293.12141499130962</v>
      </c>
    </row>
    <row r="2829" spans="1:14">
      <c r="A2829" t="str">
        <f t="shared" si="45"/>
        <v>2008_0TOT_27</v>
      </c>
      <c r="B2829" s="243">
        <v>2008</v>
      </c>
      <c r="C2829" s="243" t="s">
        <v>147</v>
      </c>
      <c r="D2829" s="243">
        <v>0</v>
      </c>
      <c r="E2829" s="243">
        <v>27</v>
      </c>
      <c r="F2829" s="243">
        <v>305.72410444506693</v>
      </c>
      <c r="G2829" s="243">
        <v>3996819</v>
      </c>
      <c r="H2829" s="243">
        <v>769836886.58256912</v>
      </c>
      <c r="I2829" s="243">
        <v>192.61239665408144</v>
      </c>
      <c r="J2829" s="243">
        <v>5.7640124683044709</v>
      </c>
      <c r="K2829" s="243">
        <v>0.33318696421529559</v>
      </c>
      <c r="L2829" s="243">
        <v>44500183.958979607</v>
      </c>
      <c r="M2829" s="243">
        <v>148273</v>
      </c>
      <c r="N2829" s="243">
        <v>300.12331280124909</v>
      </c>
    </row>
    <row r="2830" spans="1:14">
      <c r="A2830" t="str">
        <f t="shared" si="45"/>
        <v>2008_0TOT_28</v>
      </c>
      <c r="B2830" s="243">
        <v>2008</v>
      </c>
      <c r="C2830" s="243" t="s">
        <v>147</v>
      </c>
      <c r="D2830" s="243">
        <v>0</v>
      </c>
      <c r="E2830" s="243">
        <v>28</v>
      </c>
      <c r="F2830" s="243">
        <v>313.42092854419519</v>
      </c>
      <c r="G2830" s="243">
        <v>4145729</v>
      </c>
      <c r="H2830" s="243">
        <v>816135524.12115836</v>
      </c>
      <c r="I2830" s="243">
        <v>196.86176402778821</v>
      </c>
      <c r="J2830" s="243">
        <v>6.1106650237861899</v>
      </c>
      <c r="K2830" s="243">
        <v>0.34665255548171903</v>
      </c>
      <c r="L2830" s="243">
        <v>46298637.538589239</v>
      </c>
      <c r="M2830" s="243">
        <v>148910</v>
      </c>
      <c r="N2830" s="243">
        <v>310.91691315955438</v>
      </c>
    </row>
    <row r="2831" spans="1:14">
      <c r="A2831" t="str">
        <f t="shared" si="45"/>
        <v>2008_0TOT_29</v>
      </c>
      <c r="B2831" s="243">
        <v>2008</v>
      </c>
      <c r="C2831" s="243" t="s">
        <v>147</v>
      </c>
      <c r="D2831" s="243">
        <v>0</v>
      </c>
      <c r="E2831" s="243">
        <v>29</v>
      </c>
      <c r="F2831" s="243">
        <v>324.28243666377705</v>
      </c>
      <c r="G2831" s="243">
        <v>4292425</v>
      </c>
      <c r="H2831" s="243">
        <v>863313811.85234284</v>
      </c>
      <c r="I2831" s="243">
        <v>201.12496126370124</v>
      </c>
      <c r="J2831" s="243">
        <v>6.463903798720672</v>
      </c>
      <c r="K2831" s="243">
        <v>0.35323877493448208</v>
      </c>
      <c r="L2831" s="243">
        <v>47178287.731184483</v>
      </c>
      <c r="M2831" s="243">
        <v>146696</v>
      </c>
      <c r="N2831" s="243">
        <v>321.60582245722094</v>
      </c>
    </row>
    <row r="2832" spans="1:14">
      <c r="A2832" t="str">
        <f t="shared" si="45"/>
        <v>2008_0TOT_30</v>
      </c>
      <c r="B2832" s="243">
        <v>2008</v>
      </c>
      <c r="C2832" s="243" t="s">
        <v>147</v>
      </c>
      <c r="D2832" s="243">
        <v>0</v>
      </c>
      <c r="E2832" s="243">
        <v>30</v>
      </c>
      <c r="F2832" s="243">
        <v>331.1197169548808</v>
      </c>
      <c r="G2832" s="243">
        <v>4441559</v>
      </c>
      <c r="H2832" s="243">
        <v>912006882.25975382</v>
      </c>
      <c r="I2832" s="243">
        <v>205.33485703100055</v>
      </c>
      <c r="J2832" s="243">
        <v>6.8284842310694946</v>
      </c>
      <c r="K2832" s="243">
        <v>0.36458043234882265</v>
      </c>
      <c r="L2832" s="243">
        <v>48693070.407410979</v>
      </c>
      <c r="M2832" s="243">
        <v>149134</v>
      </c>
      <c r="N2832" s="243">
        <v>326.50549443729113</v>
      </c>
    </row>
    <row r="2833" spans="1:14">
      <c r="A2833" t="str">
        <f t="shared" si="45"/>
        <v>2008_0TOT_31</v>
      </c>
      <c r="B2833" s="243">
        <v>2008</v>
      </c>
      <c r="C2833" s="243" t="s">
        <v>147</v>
      </c>
      <c r="D2833" s="243">
        <v>0</v>
      </c>
      <c r="E2833" s="243">
        <v>31</v>
      </c>
      <c r="F2833" s="243">
        <v>337.9569972459845</v>
      </c>
      <c r="G2833" s="243">
        <v>4587840</v>
      </c>
      <c r="H2833" s="243">
        <v>960939752.47412086</v>
      </c>
      <c r="I2833" s="243">
        <v>209.45363231370771</v>
      </c>
      <c r="J2833" s="243">
        <v>7.1948601204836802</v>
      </c>
      <c r="K2833" s="243">
        <v>0.36637588941418553</v>
      </c>
      <c r="L2833" s="243">
        <v>48932870.214367032</v>
      </c>
      <c r="M2833" s="243">
        <v>146281</v>
      </c>
      <c r="N2833" s="243">
        <v>334.51282267941178</v>
      </c>
    </row>
    <row r="2834" spans="1:14">
      <c r="A2834" t="str">
        <f t="shared" si="45"/>
        <v>2008_0TOT_32</v>
      </c>
      <c r="B2834" s="243">
        <v>2008</v>
      </c>
      <c r="C2834" s="243" t="s">
        <v>147</v>
      </c>
      <c r="D2834" s="243">
        <v>0</v>
      </c>
      <c r="E2834" s="243">
        <v>32</v>
      </c>
      <c r="F2834" s="243">
        <v>351.631557828192</v>
      </c>
      <c r="G2834" s="243">
        <v>4735551</v>
      </c>
      <c r="H2834" s="243">
        <v>1011732118.1167543</v>
      </c>
      <c r="I2834" s="243">
        <v>213.6461244144038</v>
      </c>
      <c r="J2834" s="243">
        <v>7.5751586408085023</v>
      </c>
      <c r="K2834" s="243">
        <v>0.38029852032482214</v>
      </c>
      <c r="L2834" s="243">
        <v>50792365.642633438</v>
      </c>
      <c r="M2834" s="243">
        <v>147711</v>
      </c>
      <c r="N2834" s="243">
        <v>343.86312219559437</v>
      </c>
    </row>
    <row r="2835" spans="1:14">
      <c r="A2835" t="str">
        <f t="shared" si="45"/>
        <v>2008_0TOT_33</v>
      </c>
      <c r="B2835" s="243">
        <v>2008</v>
      </c>
      <c r="C2835" s="243" t="s">
        <v>147</v>
      </c>
      <c r="D2835" s="243">
        <v>0</v>
      </c>
      <c r="E2835" s="243">
        <v>33</v>
      </c>
      <c r="F2835" s="243">
        <v>351.631557828192</v>
      </c>
      <c r="G2835" s="243">
        <v>4884392</v>
      </c>
      <c r="H2835" s="243">
        <v>1064069310.8154607</v>
      </c>
      <c r="I2835" s="243">
        <v>217.85092408952039</v>
      </c>
      <c r="J2835" s="243">
        <v>7.9670237703303792</v>
      </c>
      <c r="K2835" s="243">
        <v>0.39186512952187691</v>
      </c>
      <c r="L2835" s="243">
        <v>52337192.698706388</v>
      </c>
      <c r="M2835" s="243">
        <v>148841</v>
      </c>
      <c r="N2835" s="243">
        <v>351.63155782819513</v>
      </c>
    </row>
    <row r="2836" spans="1:14">
      <c r="A2836" t="str">
        <f t="shared" si="45"/>
        <v>2008_0TOT_34</v>
      </c>
      <c r="B2836" s="243">
        <v>2008</v>
      </c>
      <c r="C2836" s="243" t="s">
        <v>147</v>
      </c>
      <c r="D2836" s="243">
        <v>0</v>
      </c>
      <c r="E2836" s="243">
        <v>34</v>
      </c>
      <c r="F2836" s="243">
        <v>360.42234677389678</v>
      </c>
      <c r="G2836" s="243">
        <v>5032328</v>
      </c>
      <c r="H2836" s="243">
        <v>1116709772.4991677</v>
      </c>
      <c r="I2836" s="243">
        <v>221.90719136335463</v>
      </c>
      <c r="J2836" s="243">
        <v>8.3611595707453521</v>
      </c>
      <c r="K2836" s="243">
        <v>0.39413580041497287</v>
      </c>
      <c r="L2836" s="243">
        <v>52640461.683706999</v>
      </c>
      <c r="M2836" s="243">
        <v>147936</v>
      </c>
      <c r="N2836" s="243">
        <v>355.83266874666748</v>
      </c>
    </row>
    <row r="2837" spans="1:14">
      <c r="A2837" t="str">
        <f t="shared" si="45"/>
        <v>2008_0TOT_35</v>
      </c>
      <c r="B2837" s="243">
        <v>2008</v>
      </c>
      <c r="C2837" s="243" t="s">
        <v>147</v>
      </c>
      <c r="D2837" s="243">
        <v>0</v>
      </c>
      <c r="E2837" s="243">
        <v>35</v>
      </c>
      <c r="F2837" s="243">
        <v>370.18989004690212</v>
      </c>
      <c r="G2837" s="243">
        <v>5181597</v>
      </c>
      <c r="H2837" s="243">
        <v>1171172433.3983264</v>
      </c>
      <c r="I2837" s="243">
        <v>226.02538047600507</v>
      </c>
      <c r="J2837" s="243">
        <v>8.7689387535191816</v>
      </c>
      <c r="K2837" s="243">
        <v>0.40777918277382952</v>
      </c>
      <c r="L2837" s="243">
        <v>54462660.899158716</v>
      </c>
      <c r="M2837" s="243">
        <v>149269</v>
      </c>
      <c r="N2837" s="243">
        <v>364.86250259034841</v>
      </c>
    </row>
    <row r="2838" spans="1:14">
      <c r="A2838" t="str">
        <f t="shared" si="45"/>
        <v>2008_0TOT_36</v>
      </c>
      <c r="B2838" s="243">
        <v>2008</v>
      </c>
      <c r="C2838" s="243" t="s">
        <v>147</v>
      </c>
      <c r="D2838" s="243">
        <v>0</v>
      </c>
      <c r="E2838" s="243">
        <v>36</v>
      </c>
      <c r="F2838" s="243">
        <v>380.93418764720798</v>
      </c>
      <c r="G2838" s="243">
        <v>5327179</v>
      </c>
      <c r="H2838" s="243">
        <v>1225864082.3703284</v>
      </c>
      <c r="I2838" s="243">
        <v>230.11505383437057</v>
      </c>
      <c r="J2838" s="243">
        <v>9.1784324424825243</v>
      </c>
      <c r="K2838" s="243">
        <v>0.40949368896334271</v>
      </c>
      <c r="L2838" s="243">
        <v>54691648.972002029</v>
      </c>
      <c r="M2838" s="243">
        <v>145582</v>
      </c>
      <c r="N2838" s="243">
        <v>375.6759006745479</v>
      </c>
    </row>
    <row r="2839" spans="1:14">
      <c r="A2839" t="str">
        <f t="shared" si="45"/>
        <v>2008_0TOT_37</v>
      </c>
      <c r="B2839" s="243">
        <v>2008</v>
      </c>
      <c r="C2839" s="243" t="s">
        <v>147</v>
      </c>
      <c r="D2839" s="243">
        <v>0</v>
      </c>
      <c r="E2839" s="243">
        <v>37</v>
      </c>
      <c r="F2839" s="243">
        <v>389.72497659291281</v>
      </c>
      <c r="G2839" s="243">
        <v>5477536</v>
      </c>
      <c r="H2839" s="243">
        <v>1283553694.7071362</v>
      </c>
      <c r="I2839" s="243">
        <v>234.33048996978499</v>
      </c>
      <c r="J2839" s="243">
        <v>9.6103728321891513</v>
      </c>
      <c r="K2839" s="243">
        <v>0.43194038970662696</v>
      </c>
      <c r="L2839" s="243">
        <v>57689612.336807728</v>
      </c>
      <c r="M2839" s="243">
        <v>150357</v>
      </c>
      <c r="N2839" s="243">
        <v>383.68424707068993</v>
      </c>
    </row>
    <row r="2840" spans="1:14">
      <c r="A2840" t="str">
        <f t="shared" si="45"/>
        <v>2008_0TOT_38</v>
      </c>
      <c r="B2840" s="243">
        <v>2008</v>
      </c>
      <c r="C2840" s="243" t="s">
        <v>147</v>
      </c>
      <c r="D2840" s="243">
        <v>0</v>
      </c>
      <c r="E2840" s="243">
        <v>38</v>
      </c>
      <c r="F2840" s="243">
        <v>397.34366034585696</v>
      </c>
      <c r="G2840" s="243">
        <v>5626018</v>
      </c>
      <c r="H2840" s="243">
        <v>1341934571.0619979</v>
      </c>
      <c r="I2840" s="243">
        <v>238.52297860796</v>
      </c>
      <c r="J2840" s="243">
        <v>10.047488934424495</v>
      </c>
      <c r="K2840" s="243">
        <v>0.43711610223534336</v>
      </c>
      <c r="L2840" s="243">
        <v>58380876.354861736</v>
      </c>
      <c r="M2840" s="243">
        <v>148482</v>
      </c>
      <c r="N2840" s="243">
        <v>393.18487328337267</v>
      </c>
    </row>
    <row r="2841" spans="1:14">
      <c r="A2841" t="str">
        <f t="shared" si="45"/>
        <v>2008_0TOT_39</v>
      </c>
      <c r="B2841" s="243">
        <v>2008</v>
      </c>
      <c r="C2841" s="243" t="s">
        <v>147</v>
      </c>
      <c r="D2841" s="243">
        <v>0</v>
      </c>
      <c r="E2841" s="243">
        <v>39</v>
      </c>
      <c r="F2841" s="243">
        <v>410.23681746622401</v>
      </c>
      <c r="G2841" s="243">
        <v>5771425</v>
      </c>
      <c r="H2841" s="243">
        <v>1400781678.8445318</v>
      </c>
      <c r="I2841" s="243">
        <v>242.70984702123511</v>
      </c>
      <c r="J2841" s="243">
        <v>10.488095858948371</v>
      </c>
      <c r="K2841" s="243">
        <v>0.44060692452387684</v>
      </c>
      <c r="L2841" s="243">
        <v>58847107.782533884</v>
      </c>
      <c r="M2841" s="243">
        <v>145407</v>
      </c>
      <c r="N2841" s="243">
        <v>404.70615432911677</v>
      </c>
    </row>
    <row r="2842" spans="1:14">
      <c r="A2842" t="str">
        <f t="shared" si="45"/>
        <v>2008_0TOT_40</v>
      </c>
      <c r="B2842" s="243">
        <v>2008</v>
      </c>
      <c r="C2842" s="243" t="s">
        <v>147</v>
      </c>
      <c r="D2842" s="243">
        <v>0</v>
      </c>
      <c r="E2842" s="243">
        <v>40</v>
      </c>
      <c r="F2842" s="243">
        <v>419.02760641192879</v>
      </c>
      <c r="G2842" s="243">
        <v>5919156</v>
      </c>
      <c r="H2842" s="243">
        <v>1461950073.2108579</v>
      </c>
      <c r="I2842" s="243">
        <v>246.9862381074021</v>
      </c>
      <c r="J2842" s="243">
        <v>10.946082990948252</v>
      </c>
      <c r="K2842" s="243">
        <v>0.4579871319998805</v>
      </c>
      <c r="L2842" s="243">
        <v>61168394.366326094</v>
      </c>
      <c r="M2842" s="243">
        <v>147731</v>
      </c>
      <c r="N2842" s="243">
        <v>414.05253038513308</v>
      </c>
    </row>
    <row r="2843" spans="1:14">
      <c r="A2843" t="str">
        <f t="shared" si="45"/>
        <v>2008_0TOT_41</v>
      </c>
      <c r="B2843" s="243">
        <v>2008</v>
      </c>
      <c r="C2843" s="243" t="s">
        <v>147</v>
      </c>
      <c r="D2843" s="243">
        <v>0</v>
      </c>
      <c r="E2843" s="243">
        <v>41</v>
      </c>
      <c r="F2843" s="243">
        <v>428.99050055039424</v>
      </c>
      <c r="G2843" s="243">
        <v>6068302</v>
      </c>
      <c r="H2843" s="243">
        <v>1524985761.1971128</v>
      </c>
      <c r="I2843" s="243">
        <v>251.30353782608591</v>
      </c>
      <c r="J2843" s="243">
        <v>11.418051141388331</v>
      </c>
      <c r="K2843" s="243">
        <v>0.47196815044007856</v>
      </c>
      <c r="L2843" s="243">
        <v>63035687.98625493</v>
      </c>
      <c r="M2843" s="243">
        <v>149146</v>
      </c>
      <c r="N2843" s="243">
        <v>422.64417407275374</v>
      </c>
    </row>
    <row r="2844" spans="1:14">
      <c r="A2844" t="str">
        <f t="shared" si="45"/>
        <v>2008_0TOT_42</v>
      </c>
      <c r="B2844" s="243">
        <v>2008</v>
      </c>
      <c r="C2844" s="243" t="s">
        <v>147</v>
      </c>
      <c r="D2844" s="243">
        <v>0</v>
      </c>
      <c r="E2844" s="243">
        <v>42</v>
      </c>
      <c r="F2844" s="243">
        <v>439.53944728523999</v>
      </c>
      <c r="G2844" s="243">
        <v>6214831</v>
      </c>
      <c r="H2844" s="243">
        <v>1588680682.8679316</v>
      </c>
      <c r="I2844" s="243">
        <v>255.62733449516674</v>
      </c>
      <c r="J2844" s="243">
        <v>11.89495518311081</v>
      </c>
      <c r="K2844" s="243">
        <v>0.47690404172247902</v>
      </c>
      <c r="L2844" s="243">
        <v>63694921.670818806</v>
      </c>
      <c r="M2844" s="243">
        <v>146529</v>
      </c>
      <c r="N2844" s="243">
        <v>434.69157416496944</v>
      </c>
    </row>
    <row r="2845" spans="1:14">
      <c r="A2845" t="str">
        <f t="shared" si="45"/>
        <v>2008_0TOT_43</v>
      </c>
      <c r="B2845" s="243">
        <v>2008</v>
      </c>
      <c r="C2845" s="243" t="s">
        <v>147</v>
      </c>
      <c r="D2845" s="243">
        <v>0</v>
      </c>
      <c r="E2845" s="243">
        <v>43</v>
      </c>
      <c r="F2845" s="243">
        <v>453.60470959836766</v>
      </c>
      <c r="G2845" s="243">
        <v>6363521</v>
      </c>
      <c r="H2845" s="243">
        <v>1654802286.0847216</v>
      </c>
      <c r="I2845" s="243">
        <v>260.0450734875742</v>
      </c>
      <c r="J2845" s="243">
        <v>12.390028557754803</v>
      </c>
      <c r="K2845" s="243">
        <v>0.4950733746439937</v>
      </c>
      <c r="L2845" s="243">
        <v>66121603.216789961</v>
      </c>
      <c r="M2845" s="243">
        <v>148690</v>
      </c>
      <c r="N2845" s="243">
        <v>444.6943521204517</v>
      </c>
    </row>
    <row r="2846" spans="1:14">
      <c r="A2846" t="str">
        <f t="shared" si="45"/>
        <v>2008_0TOT_44</v>
      </c>
      <c r="B2846" s="243">
        <v>2008</v>
      </c>
      <c r="C2846" s="243" t="s">
        <v>147</v>
      </c>
      <c r="D2846" s="243">
        <v>0</v>
      </c>
      <c r="E2846" s="243">
        <v>44</v>
      </c>
      <c r="F2846" s="243">
        <v>468.84207710425596</v>
      </c>
      <c r="G2846" s="243">
        <v>6512434</v>
      </c>
      <c r="H2846" s="243">
        <v>1723445177.1990471</v>
      </c>
      <c r="I2846" s="243">
        <v>264.63917748710344</v>
      </c>
      <c r="J2846" s="243">
        <v>12.903979613022926</v>
      </c>
      <c r="K2846" s="243">
        <v>0.51395105526812301</v>
      </c>
      <c r="L2846" s="243">
        <v>68642891.114325523</v>
      </c>
      <c r="M2846" s="243">
        <v>148913</v>
      </c>
      <c r="N2846" s="243">
        <v>460.95969535450581</v>
      </c>
    </row>
    <row r="2847" spans="1:14">
      <c r="A2847" t="str">
        <f t="shared" si="45"/>
        <v>2008_0TOT_45</v>
      </c>
      <c r="B2847" s="243">
        <v>2008</v>
      </c>
      <c r="C2847" s="243" t="s">
        <v>147</v>
      </c>
      <c r="D2847" s="243">
        <v>0</v>
      </c>
      <c r="E2847" s="243">
        <v>45</v>
      </c>
      <c r="F2847" s="243">
        <v>468.84207710425602</v>
      </c>
      <c r="G2847" s="243">
        <v>6658746</v>
      </c>
      <c r="H2847" s="243">
        <v>1792042399.1843293</v>
      </c>
      <c r="I2847" s="243">
        <v>269.12610860728569</v>
      </c>
      <c r="J2847" s="243">
        <v>13.417588729064949</v>
      </c>
      <c r="K2847" s="243">
        <v>0.51360911604202286</v>
      </c>
      <c r="L2847" s="243">
        <v>68597221.985282183</v>
      </c>
      <c r="M2847" s="243">
        <v>146312</v>
      </c>
      <c r="N2847" s="243">
        <v>468.84207710428524</v>
      </c>
    </row>
    <row r="2848" spans="1:14">
      <c r="A2848" t="str">
        <f t="shared" si="45"/>
        <v>2008_0TOT_46</v>
      </c>
      <c r="B2848" s="243">
        <v>2008</v>
      </c>
      <c r="C2848" s="243" t="s">
        <v>147</v>
      </c>
      <c r="D2848" s="243">
        <v>0</v>
      </c>
      <c r="E2848" s="243">
        <v>46</v>
      </c>
      <c r="F2848" s="243">
        <v>477.6328660499608</v>
      </c>
      <c r="G2848" s="243">
        <v>6807731</v>
      </c>
      <c r="H2848" s="243">
        <v>1862556817.1820745</v>
      </c>
      <c r="I2848" s="243">
        <v>273.59436164297244</v>
      </c>
      <c r="J2848" s="243">
        <v>13.945552498557102</v>
      </c>
      <c r="K2848" s="243">
        <v>0.52796376949215329</v>
      </c>
      <c r="L2848" s="243">
        <v>70514417.997745275</v>
      </c>
      <c r="M2848" s="243">
        <v>148985</v>
      </c>
      <c r="N2848" s="243">
        <v>473.29877502933368</v>
      </c>
    </row>
    <row r="2849" spans="1:14">
      <c r="A2849" t="str">
        <f t="shared" si="45"/>
        <v>2008_0TOT_47</v>
      </c>
      <c r="B2849" s="243">
        <v>2008</v>
      </c>
      <c r="C2849" s="243" t="s">
        <v>147</v>
      </c>
      <c r="D2849" s="243">
        <v>0</v>
      </c>
      <c r="E2849" s="243">
        <v>47</v>
      </c>
      <c r="F2849" s="243">
        <v>486.42365499566557</v>
      </c>
      <c r="G2849" s="243">
        <v>6955247</v>
      </c>
      <c r="H2849" s="243">
        <v>1934083720.8408973</v>
      </c>
      <c r="I2849" s="243">
        <v>278.07549046653514</v>
      </c>
      <c r="J2849" s="243">
        <v>14.481097068704752</v>
      </c>
      <c r="K2849" s="243">
        <v>0.53554457014764978</v>
      </c>
      <c r="L2849" s="243">
        <v>71526903.658822775</v>
      </c>
      <c r="M2849" s="243">
        <v>147516</v>
      </c>
      <c r="N2849" s="243">
        <v>484.87556372747889</v>
      </c>
    </row>
    <row r="2850" spans="1:14">
      <c r="A2850" t="str">
        <f t="shared" si="45"/>
        <v>2008_0TOT_48</v>
      </c>
      <c r="B2850" s="243">
        <v>2008</v>
      </c>
      <c r="C2850" s="243" t="s">
        <v>147</v>
      </c>
      <c r="D2850" s="243">
        <v>0</v>
      </c>
      <c r="E2850" s="243">
        <v>48</v>
      </c>
      <c r="F2850" s="243">
        <v>486.42365499566557</v>
      </c>
      <c r="G2850" s="243">
        <v>7103088</v>
      </c>
      <c r="H2850" s="243">
        <v>2005997080.4191158</v>
      </c>
      <c r="I2850" s="243">
        <v>282.41197073992549</v>
      </c>
      <c r="J2850" s="243">
        <v>15.019535156656852</v>
      </c>
      <c r="K2850" s="243">
        <v>0.53843808795210002</v>
      </c>
      <c r="L2850" s="243">
        <v>71913359.57821846</v>
      </c>
      <c r="M2850" s="243">
        <v>147841</v>
      </c>
      <c r="N2850" s="243">
        <v>486.42365499569445</v>
      </c>
    </row>
    <row r="2851" spans="1:14">
      <c r="A2851" t="str">
        <f t="shared" si="45"/>
        <v>2008_0TOT_49</v>
      </c>
      <c r="B2851" s="243">
        <v>2008</v>
      </c>
      <c r="C2851" s="243" t="s">
        <v>147</v>
      </c>
      <c r="D2851" s="243">
        <v>0</v>
      </c>
      <c r="E2851" s="243">
        <v>49</v>
      </c>
      <c r="F2851" s="243">
        <v>494.23768961406989</v>
      </c>
      <c r="G2851" s="243">
        <v>7251877</v>
      </c>
      <c r="H2851" s="243">
        <v>2078709132.2061145</v>
      </c>
      <c r="I2851" s="243">
        <v>286.6442897757525</v>
      </c>
      <c r="J2851" s="243">
        <v>15.563953306008948</v>
      </c>
      <c r="K2851" s="243">
        <v>0.54441814935209543</v>
      </c>
      <c r="L2851" s="243">
        <v>72712051.786998749</v>
      </c>
      <c r="M2851" s="243">
        <v>148789</v>
      </c>
      <c r="N2851" s="243">
        <v>488.69238846284838</v>
      </c>
    </row>
    <row r="2852" spans="1:14">
      <c r="A2852" t="str">
        <f t="shared" si="45"/>
        <v>2008_0TOT_50</v>
      </c>
      <c r="B2852" s="243">
        <v>2008</v>
      </c>
      <c r="C2852" s="243" t="s">
        <v>147</v>
      </c>
      <c r="D2852" s="243">
        <v>0</v>
      </c>
      <c r="E2852" s="243">
        <v>50</v>
      </c>
      <c r="F2852" s="243">
        <v>504.00523288707518</v>
      </c>
      <c r="G2852" s="243">
        <v>7398783</v>
      </c>
      <c r="H2852" s="243">
        <v>2152019696.0955997</v>
      </c>
      <c r="I2852" s="243">
        <v>290.86130733873392</v>
      </c>
      <c r="J2852" s="243">
        <v>16.11285270493649</v>
      </c>
      <c r="K2852" s="243">
        <v>0.54889939892754214</v>
      </c>
      <c r="L2852" s="243">
        <v>73310563.889485121</v>
      </c>
      <c r="M2852" s="243">
        <v>146906</v>
      </c>
      <c r="N2852" s="243">
        <v>499.03042686810016</v>
      </c>
    </row>
    <row r="2853" spans="1:14">
      <c r="A2853" t="str">
        <f t="shared" si="45"/>
        <v>2008_0TOT_51</v>
      </c>
      <c r="B2853" s="243">
        <v>2008</v>
      </c>
      <c r="C2853" s="243" t="s">
        <v>147</v>
      </c>
      <c r="D2853" s="243">
        <v>0</v>
      </c>
      <c r="E2853" s="243">
        <v>51</v>
      </c>
      <c r="F2853" s="243">
        <v>515.72628481468155</v>
      </c>
      <c r="G2853" s="243">
        <v>7547808</v>
      </c>
      <c r="H2853" s="243">
        <v>2227887105.4620328</v>
      </c>
      <c r="I2853" s="243">
        <v>295.17008189159458</v>
      </c>
      <c r="J2853" s="243">
        <v>16.680896015341279</v>
      </c>
      <c r="K2853" s="243">
        <v>0.56804331040478928</v>
      </c>
      <c r="L2853" s="243">
        <v>75867409.366433144</v>
      </c>
      <c r="M2853" s="243">
        <v>149025</v>
      </c>
      <c r="N2853" s="243">
        <v>509.09182597841397</v>
      </c>
    </row>
    <row r="2854" spans="1:14">
      <c r="A2854" t="str">
        <f t="shared" si="45"/>
        <v>2008_0TOT_52</v>
      </c>
      <c r="B2854" s="243">
        <v>2008</v>
      </c>
      <c r="C2854" s="243" t="s">
        <v>147</v>
      </c>
      <c r="D2854" s="243">
        <v>0</v>
      </c>
      <c r="E2854" s="243">
        <v>52</v>
      </c>
      <c r="F2854" s="243">
        <v>527.44733674228803</v>
      </c>
      <c r="G2854" s="243">
        <v>7696033</v>
      </c>
      <c r="H2854" s="243">
        <v>2305357838.713285</v>
      </c>
      <c r="I2854" s="243">
        <v>299.55144926136427</v>
      </c>
      <c r="J2854" s="243">
        <v>17.26094391921762</v>
      </c>
      <c r="K2854" s="243">
        <v>0.58004790387634131</v>
      </c>
      <c r="L2854" s="243">
        <v>77470733.251252174</v>
      </c>
      <c r="M2854" s="243">
        <v>148225</v>
      </c>
      <c r="N2854" s="243">
        <v>522.65632147918484</v>
      </c>
    </row>
    <row r="2855" spans="1:14">
      <c r="A2855" t="str">
        <f t="shared" si="45"/>
        <v>2008_0TOT_53</v>
      </c>
      <c r="B2855" s="243">
        <v>2008</v>
      </c>
      <c r="C2855" s="243" t="s">
        <v>147</v>
      </c>
      <c r="D2855" s="243">
        <v>0</v>
      </c>
      <c r="E2855" s="243">
        <v>53</v>
      </c>
      <c r="F2855" s="243">
        <v>536.23812568799281</v>
      </c>
      <c r="G2855" s="243">
        <v>7843760</v>
      </c>
      <c r="H2855" s="243">
        <v>2383777679.1224594</v>
      </c>
      <c r="I2855" s="243">
        <v>303.9075238307214</v>
      </c>
      <c r="J2855" s="243">
        <v>17.848098088833325</v>
      </c>
      <c r="K2855" s="243">
        <v>0.58715416961570455</v>
      </c>
      <c r="L2855" s="243">
        <v>78419840.409174442</v>
      </c>
      <c r="M2855" s="243">
        <v>147727</v>
      </c>
      <c r="N2855" s="243">
        <v>530.8429766337531</v>
      </c>
    </row>
    <row r="2856" spans="1:14">
      <c r="A2856" t="str">
        <f t="shared" si="45"/>
        <v>2008_0TOT_54</v>
      </c>
      <c r="B2856" s="243">
        <v>2008</v>
      </c>
      <c r="C2856" s="243" t="s">
        <v>147</v>
      </c>
      <c r="D2856" s="243">
        <v>0</v>
      </c>
      <c r="E2856" s="243">
        <v>54</v>
      </c>
      <c r="F2856" s="243">
        <v>546.98242328829872</v>
      </c>
      <c r="G2856" s="243">
        <v>7991040</v>
      </c>
      <c r="H2856" s="243">
        <v>2463710599.4669271</v>
      </c>
      <c r="I2856" s="243">
        <v>308.30913116026539</v>
      </c>
      <c r="J2856" s="243">
        <v>18.446581166902988</v>
      </c>
      <c r="K2856" s="243">
        <v>0.59848307806966261</v>
      </c>
      <c r="L2856" s="243">
        <v>79932920.34446764</v>
      </c>
      <c r="M2856" s="243">
        <v>147280</v>
      </c>
      <c r="N2856" s="243">
        <v>542.72759603793884</v>
      </c>
    </row>
    <row r="2857" spans="1:14">
      <c r="A2857" t="str">
        <f t="shared" si="45"/>
        <v>2008_0TOT_55</v>
      </c>
      <c r="B2857" s="243">
        <v>2008</v>
      </c>
      <c r="C2857" s="243" t="s">
        <v>147</v>
      </c>
      <c r="D2857" s="243">
        <v>0</v>
      </c>
      <c r="E2857" s="243">
        <v>55</v>
      </c>
      <c r="F2857" s="243">
        <v>562.61049252510725</v>
      </c>
      <c r="G2857" s="243">
        <v>8138923</v>
      </c>
      <c r="H2857" s="243">
        <v>2545871238.0181217</v>
      </c>
      <c r="I2857" s="243">
        <v>312.801981050579</v>
      </c>
      <c r="J2857" s="243">
        <v>19.061743876389691</v>
      </c>
      <c r="K2857" s="243">
        <v>0.61516270948670382</v>
      </c>
      <c r="L2857" s="243">
        <v>82160638.551194668</v>
      </c>
      <c r="M2857" s="243">
        <v>147883</v>
      </c>
      <c r="N2857" s="243">
        <v>555.57865712214834</v>
      </c>
    </row>
    <row r="2858" spans="1:14">
      <c r="A2858" t="str">
        <f t="shared" si="45"/>
        <v>2008_0TOT_56</v>
      </c>
      <c r="B2858" s="243">
        <v>2008</v>
      </c>
      <c r="C2858" s="243" t="s">
        <v>147</v>
      </c>
      <c r="D2858" s="243">
        <v>0</v>
      </c>
      <c r="E2858" s="243">
        <v>56</v>
      </c>
      <c r="F2858" s="243">
        <v>579.80136868559657</v>
      </c>
      <c r="G2858" s="243">
        <v>8288194</v>
      </c>
      <c r="H2858" s="243">
        <v>2631208040.4540777</v>
      </c>
      <c r="I2858" s="243">
        <v>317.46458160294964</v>
      </c>
      <c r="J2858" s="243">
        <v>19.700687530323489</v>
      </c>
      <c r="K2858" s="243">
        <v>0.63894365393379715</v>
      </c>
      <c r="L2858" s="243">
        <v>85336802.435956001</v>
      </c>
      <c r="M2858" s="243">
        <v>149271</v>
      </c>
      <c r="N2858" s="243">
        <v>571.69043173795308</v>
      </c>
    </row>
    <row r="2859" spans="1:14">
      <c r="A2859" t="str">
        <f t="shared" si="45"/>
        <v>2008_0TOT_57</v>
      </c>
      <c r="B2859" s="243">
        <v>2008</v>
      </c>
      <c r="C2859" s="243" t="s">
        <v>147</v>
      </c>
      <c r="D2859" s="243">
        <v>0</v>
      </c>
      <c r="E2859" s="243">
        <v>57</v>
      </c>
      <c r="F2859" s="243">
        <v>586.05259638031998</v>
      </c>
      <c r="G2859" s="243">
        <v>8435799</v>
      </c>
      <c r="H2859" s="243">
        <v>2717589976.9635692</v>
      </c>
      <c r="I2859" s="243">
        <v>322.14968338666785</v>
      </c>
      <c r="J2859" s="243">
        <v>20.347456433911994</v>
      </c>
      <c r="K2859" s="243">
        <v>0.64676890358850514</v>
      </c>
      <c r="L2859" s="243">
        <v>86381936.509491444</v>
      </c>
      <c r="M2859" s="243">
        <v>147605</v>
      </c>
      <c r="N2859" s="243">
        <v>585.22364763721714</v>
      </c>
    </row>
    <row r="2860" spans="1:14">
      <c r="A2860" t="str">
        <f t="shared" si="45"/>
        <v>2008_0TOT_58</v>
      </c>
      <c r="B2860" s="243">
        <v>2008</v>
      </c>
      <c r="C2860" s="243" t="s">
        <v>147</v>
      </c>
      <c r="D2860" s="243">
        <v>0</v>
      </c>
      <c r="E2860" s="243">
        <v>58</v>
      </c>
      <c r="F2860" s="243">
        <v>591.91312234412317</v>
      </c>
      <c r="G2860" s="243">
        <v>8584269</v>
      </c>
      <c r="H2860" s="243">
        <v>2804700473.3602014</v>
      </c>
      <c r="I2860" s="243">
        <v>326.72560393438295</v>
      </c>
      <c r="J2860" s="243">
        <v>20.999680296007391</v>
      </c>
      <c r="K2860" s="243">
        <v>0.65222386209539707</v>
      </c>
      <c r="L2860" s="243">
        <v>87110496.396632195</v>
      </c>
      <c r="M2860" s="243">
        <v>148470</v>
      </c>
      <c r="N2860" s="243">
        <v>586.72119887271629</v>
      </c>
    </row>
    <row r="2861" spans="1:14">
      <c r="A2861" t="str">
        <f t="shared" si="45"/>
        <v>2008_0TOT_59</v>
      </c>
      <c r="B2861" s="243">
        <v>2008</v>
      </c>
      <c r="C2861" s="243" t="s">
        <v>147</v>
      </c>
      <c r="D2861" s="243">
        <v>0</v>
      </c>
      <c r="E2861" s="243">
        <v>59</v>
      </c>
      <c r="F2861" s="243">
        <v>609.49470023553272</v>
      </c>
      <c r="G2861" s="243">
        <v>8730783</v>
      </c>
      <c r="H2861" s="243">
        <v>2892697196.1814337</v>
      </c>
      <c r="I2861" s="243">
        <v>331.32162329328696</v>
      </c>
      <c r="J2861" s="243">
        <v>21.658539615886333</v>
      </c>
      <c r="K2861" s="243">
        <v>0.65885931987894253</v>
      </c>
      <c r="L2861" s="243">
        <v>87996722.821232319</v>
      </c>
      <c r="M2861" s="243">
        <v>146514</v>
      </c>
      <c r="N2861" s="243">
        <v>600.60282854356797</v>
      </c>
    </row>
    <row r="2862" spans="1:14">
      <c r="A2862" t="str">
        <f t="shared" si="45"/>
        <v>2008_0TOT_60</v>
      </c>
      <c r="B2862" s="243">
        <v>2008</v>
      </c>
      <c r="C2862" s="243" t="s">
        <v>147</v>
      </c>
      <c r="D2862" s="243">
        <v>0</v>
      </c>
      <c r="E2862" s="243">
        <v>60</v>
      </c>
      <c r="F2862" s="243">
        <v>625.12276947234136</v>
      </c>
      <c r="G2862" s="243">
        <v>8879259</v>
      </c>
      <c r="H2862" s="243">
        <v>2984356092.1147757</v>
      </c>
      <c r="I2862" s="243">
        <v>336.10418303090108</v>
      </c>
      <c r="J2862" s="243">
        <v>22.344818785147911</v>
      </c>
      <c r="K2862" s="243">
        <v>0.68627916926157795</v>
      </c>
      <c r="L2862" s="243">
        <v>91658895.93334198</v>
      </c>
      <c r="M2862" s="243">
        <v>148476</v>
      </c>
      <c r="N2862" s="243">
        <v>617.3313931769577</v>
      </c>
    </row>
    <row r="2863" spans="1:14">
      <c r="A2863" t="str">
        <f t="shared" si="45"/>
        <v>2008_0TOT_61</v>
      </c>
      <c r="B2863" s="243">
        <v>2008</v>
      </c>
      <c r="C2863" s="243" t="s">
        <v>147</v>
      </c>
      <c r="D2863" s="243">
        <v>0</v>
      </c>
      <c r="E2863" s="243">
        <v>61</v>
      </c>
      <c r="F2863" s="243">
        <v>641.61038251717434</v>
      </c>
      <c r="G2863" s="243">
        <v>9028050</v>
      </c>
      <c r="H2863" s="243">
        <v>3078408399.8050294</v>
      </c>
      <c r="I2863" s="243">
        <v>340.98264850161769</v>
      </c>
      <c r="J2863" s="243">
        <v>23.049018185888482</v>
      </c>
      <c r="K2863" s="243">
        <v>0.70419940074057052</v>
      </c>
      <c r="L2863" s="243">
        <v>94052307.690253735</v>
      </c>
      <c r="M2863" s="243">
        <v>148791</v>
      </c>
      <c r="N2863" s="243">
        <v>632.11019275529929</v>
      </c>
    </row>
    <row r="2864" spans="1:14">
      <c r="A2864" t="str">
        <f t="shared" si="45"/>
        <v>2008_0TOT_62</v>
      </c>
      <c r="B2864" s="243">
        <v>2008</v>
      </c>
      <c r="C2864" s="243" t="s">
        <v>147</v>
      </c>
      <c r="D2864" s="243">
        <v>0</v>
      </c>
      <c r="E2864" s="243">
        <v>62</v>
      </c>
      <c r="F2864" s="243">
        <v>656.37890794595842</v>
      </c>
      <c r="G2864" s="243">
        <v>9174996</v>
      </c>
      <c r="H2864" s="243">
        <v>3173541134.1445508</v>
      </c>
      <c r="I2864" s="243">
        <v>345.89019266543011</v>
      </c>
      <c r="J2864" s="243">
        <v>23.761307082970426</v>
      </c>
      <c r="K2864" s="243">
        <v>0.71228889708194387</v>
      </c>
      <c r="L2864" s="243">
        <v>95132734.339521408</v>
      </c>
      <c r="M2864" s="243">
        <v>146946</v>
      </c>
      <c r="N2864" s="243">
        <v>647.3992782350075</v>
      </c>
    </row>
    <row r="2865" spans="1:14">
      <c r="A2865" t="str">
        <f t="shared" si="45"/>
        <v>2008_0TOT_63</v>
      </c>
      <c r="B2865" s="243">
        <v>2008</v>
      </c>
      <c r="C2865" s="243" t="s">
        <v>147</v>
      </c>
      <c r="D2865" s="243">
        <v>0</v>
      </c>
      <c r="E2865" s="243">
        <v>63</v>
      </c>
      <c r="F2865" s="243">
        <v>673.96048583736797</v>
      </c>
      <c r="G2865" s="243">
        <v>9323326</v>
      </c>
      <c r="H2865" s="243">
        <v>3272155730.5381279</v>
      </c>
      <c r="I2865" s="243">
        <v>350.96442305440439</v>
      </c>
      <c r="J2865" s="243">
        <v>24.499665783464348</v>
      </c>
      <c r="K2865" s="243">
        <v>0.73835870049392227</v>
      </c>
      <c r="L2865" s="243">
        <v>98614596.393577099</v>
      </c>
      <c r="M2865" s="243">
        <v>148330</v>
      </c>
      <c r="N2865" s="243">
        <v>664.83244383184183</v>
      </c>
    </row>
    <row r="2866" spans="1:14">
      <c r="A2866" t="str">
        <f t="shared" si="45"/>
        <v>2008_0TOT_64</v>
      </c>
      <c r="B2866" s="243">
        <v>2008</v>
      </c>
      <c r="C2866" s="243" t="s">
        <v>147</v>
      </c>
      <c r="D2866" s="243">
        <v>0</v>
      </c>
      <c r="E2866" s="243">
        <v>64</v>
      </c>
      <c r="F2866" s="243">
        <v>691.54206372877752</v>
      </c>
      <c r="G2866" s="243">
        <v>9470925</v>
      </c>
      <c r="H2866" s="243">
        <v>3372829219.02139</v>
      </c>
      <c r="I2866" s="243">
        <v>356.12458329269737</v>
      </c>
      <c r="J2866" s="243">
        <v>25.253440060793668</v>
      </c>
      <c r="K2866" s="243">
        <v>0.75377427732932034</v>
      </c>
      <c r="L2866" s="243">
        <v>100673488.48326206</v>
      </c>
      <c r="M2866" s="243">
        <v>147599</v>
      </c>
      <c r="N2866" s="243">
        <v>682.07432627092362</v>
      </c>
    </row>
    <row r="2867" spans="1:14">
      <c r="A2867" t="str">
        <f t="shared" si="45"/>
        <v>2008_0TOT_65</v>
      </c>
      <c r="B2867" s="243">
        <v>2008</v>
      </c>
      <c r="C2867" s="243" t="s">
        <v>147</v>
      </c>
      <c r="D2867" s="243">
        <v>0</v>
      </c>
      <c r="E2867" s="243">
        <v>65</v>
      </c>
      <c r="F2867" s="243">
        <v>703.263115656384</v>
      </c>
      <c r="G2867" s="243">
        <v>9618796</v>
      </c>
      <c r="H2867" s="243">
        <v>3476478404.6396751</v>
      </c>
      <c r="I2867" s="243">
        <v>361.4255260886784</v>
      </c>
      <c r="J2867" s="243">
        <v>26.029494324555326</v>
      </c>
      <c r="K2867" s="243">
        <v>0.77605426376165809</v>
      </c>
      <c r="L2867" s="243">
        <v>103649185.61828518</v>
      </c>
      <c r="M2867" s="243">
        <v>147871</v>
      </c>
      <c r="N2867" s="243">
        <v>700.94329258803407</v>
      </c>
    </row>
    <row r="2868" spans="1:14">
      <c r="A2868" t="str">
        <f t="shared" si="45"/>
        <v>2008_0TOT_66</v>
      </c>
      <c r="B2868" s="243">
        <v>2008</v>
      </c>
      <c r="C2868" s="243" t="s">
        <v>147</v>
      </c>
      <c r="D2868" s="243">
        <v>0</v>
      </c>
      <c r="E2868" s="243">
        <v>66</v>
      </c>
      <c r="F2868" s="243">
        <v>722.01679874055424</v>
      </c>
      <c r="G2868" s="243">
        <v>9766538</v>
      </c>
      <c r="H2868" s="243">
        <v>3581514245.6922646</v>
      </c>
      <c r="I2868" s="243">
        <v>366.7127743415594</v>
      </c>
      <c r="J2868" s="243">
        <v>26.81593091651127</v>
      </c>
      <c r="K2868" s="243">
        <v>0.78643659195594395</v>
      </c>
      <c r="L2868" s="243">
        <v>105035841.05258942</v>
      </c>
      <c r="M2868" s="243">
        <v>147742</v>
      </c>
      <c r="N2868" s="243">
        <v>710.94097177911101</v>
      </c>
    </row>
    <row r="2869" spans="1:14">
      <c r="A2869" t="str">
        <f t="shared" si="45"/>
        <v>2008_0TOT_67</v>
      </c>
      <c r="B2869" s="243">
        <v>2008</v>
      </c>
      <c r="C2869" s="243" t="s">
        <v>147</v>
      </c>
      <c r="D2869" s="243">
        <v>0</v>
      </c>
      <c r="E2869" s="243">
        <v>67</v>
      </c>
      <c r="F2869" s="243">
        <v>736.08206105368197</v>
      </c>
      <c r="G2869" s="243">
        <v>9915630</v>
      </c>
      <c r="H2869" s="243">
        <v>3690402843.2860317</v>
      </c>
      <c r="I2869" s="243">
        <v>372.18037011123164</v>
      </c>
      <c r="J2869" s="243">
        <v>27.6312143163141</v>
      </c>
      <c r="K2869" s="243">
        <v>0.81528339980282993</v>
      </c>
      <c r="L2869" s="243">
        <v>108888597.59376717</v>
      </c>
      <c r="M2869" s="243">
        <v>149092</v>
      </c>
      <c r="N2869" s="243">
        <v>730.34500572644515</v>
      </c>
    </row>
    <row r="2870" spans="1:14">
      <c r="A2870" t="str">
        <f t="shared" si="45"/>
        <v>2008_0TOT_68</v>
      </c>
      <c r="B2870" s="243">
        <v>2008</v>
      </c>
      <c r="C2870" s="243" t="s">
        <v>147</v>
      </c>
      <c r="D2870" s="243">
        <v>0</v>
      </c>
      <c r="E2870" s="243">
        <v>68</v>
      </c>
      <c r="F2870" s="243">
        <v>761.86837529441596</v>
      </c>
      <c r="G2870" s="243">
        <v>10062373</v>
      </c>
      <c r="H2870" s="243">
        <v>3800402052.0480499</v>
      </c>
      <c r="I2870" s="243">
        <v>377.68447383614682</v>
      </c>
      <c r="J2870" s="243">
        <v>28.454813213507105</v>
      </c>
      <c r="K2870" s="243">
        <v>0.82359889719300483</v>
      </c>
      <c r="L2870" s="243">
        <v>109999208.7620182</v>
      </c>
      <c r="M2870" s="243">
        <v>146743</v>
      </c>
      <c r="N2870" s="243">
        <v>749.60447014180033</v>
      </c>
    </row>
    <row r="2871" spans="1:14">
      <c r="A2871" t="str">
        <f t="shared" si="45"/>
        <v>2008_0TOT_69</v>
      </c>
      <c r="B2871" s="243">
        <v>2008</v>
      </c>
      <c r="C2871" s="243" t="s">
        <v>147</v>
      </c>
      <c r="D2871" s="243">
        <v>0</v>
      </c>
      <c r="E2871" s="243">
        <v>69</v>
      </c>
      <c r="F2871" s="243">
        <v>781.40346184042664</v>
      </c>
      <c r="G2871" s="243">
        <v>10211220</v>
      </c>
      <c r="H2871" s="243">
        <v>3915578404.7390509</v>
      </c>
      <c r="I2871" s="243">
        <v>383.45843148409796</v>
      </c>
      <c r="J2871" s="243">
        <v>29.317175026165657</v>
      </c>
      <c r="K2871" s="243">
        <v>0.86236181265855194</v>
      </c>
      <c r="L2871" s="243">
        <v>115176352.69100094</v>
      </c>
      <c r="M2871" s="243">
        <v>148847</v>
      </c>
      <c r="N2871" s="243">
        <v>773.79021875483511</v>
      </c>
    </row>
    <row r="2872" spans="1:14">
      <c r="A2872" t="str">
        <f t="shared" si="45"/>
        <v>2008_0TOT_70</v>
      </c>
      <c r="B2872" s="243">
        <v>2008</v>
      </c>
      <c r="C2872" s="243" t="s">
        <v>147</v>
      </c>
      <c r="D2872" s="243">
        <v>0</v>
      </c>
      <c r="E2872" s="243">
        <v>70</v>
      </c>
      <c r="F2872" s="243">
        <v>805.82232002293995</v>
      </c>
      <c r="G2872" s="243">
        <v>10359849</v>
      </c>
      <c r="H2872" s="243">
        <v>4033407210.4670968</v>
      </c>
      <c r="I2872" s="243">
        <v>389.33069492297591</v>
      </c>
      <c r="J2872" s="243">
        <v>30.199396594369297</v>
      </c>
      <c r="K2872" s="243">
        <v>0.88222156820364006</v>
      </c>
      <c r="L2872" s="243">
        <v>117828805.72804594</v>
      </c>
      <c r="M2872" s="243">
        <v>148629</v>
      </c>
      <c r="N2872" s="243">
        <v>792.77130121339667</v>
      </c>
    </row>
    <row r="2873" spans="1:14">
      <c r="A2873" t="str">
        <f t="shared" si="45"/>
        <v>2008_0TOT_71</v>
      </c>
      <c r="B2873" s="243">
        <v>2008</v>
      </c>
      <c r="C2873" s="243" t="s">
        <v>147</v>
      </c>
      <c r="D2873" s="243">
        <v>0</v>
      </c>
      <c r="E2873" s="243">
        <v>71</v>
      </c>
      <c r="F2873" s="243">
        <v>820.47363493244814</v>
      </c>
      <c r="G2873" s="243">
        <v>10508015</v>
      </c>
      <c r="H2873" s="243">
        <v>4154526738.9279265</v>
      </c>
      <c r="I2873" s="243">
        <v>395.36741610360536</v>
      </c>
      <c r="J2873" s="243">
        <v>31.106256845379761</v>
      </c>
      <c r="K2873" s="243">
        <v>0.90686025101046397</v>
      </c>
      <c r="L2873" s="243">
        <v>121119528.46082973</v>
      </c>
      <c r="M2873" s="243">
        <v>148166</v>
      </c>
      <c r="N2873" s="243">
        <v>817.458313383838</v>
      </c>
    </row>
    <row r="2874" spans="1:14">
      <c r="A2874" t="str">
        <f t="shared" si="45"/>
        <v>2008_0TOT_72</v>
      </c>
      <c r="B2874" s="243">
        <v>2008</v>
      </c>
      <c r="C2874" s="243" t="s">
        <v>147</v>
      </c>
      <c r="D2874" s="243">
        <v>0</v>
      </c>
      <c r="E2874" s="243">
        <v>72</v>
      </c>
      <c r="F2874" s="243">
        <v>858.56705369716883</v>
      </c>
      <c r="G2874" s="243">
        <v>10655753</v>
      </c>
      <c r="H2874" s="243">
        <v>4279057269.0419779</v>
      </c>
      <c r="I2874" s="243">
        <v>401.57249037604174</v>
      </c>
      <c r="J2874" s="243">
        <v>32.038656345549683</v>
      </c>
      <c r="K2874" s="243">
        <v>0.93239950016992168</v>
      </c>
      <c r="L2874" s="243">
        <v>124530530.11405134</v>
      </c>
      <c r="M2874" s="243">
        <v>147738</v>
      </c>
      <c r="N2874" s="243">
        <v>842.91468758241854</v>
      </c>
    </row>
    <row r="2875" spans="1:14">
      <c r="A2875" t="str">
        <f t="shared" si="45"/>
        <v>2008_0TOT_73</v>
      </c>
      <c r="B2875" s="243">
        <v>2008</v>
      </c>
      <c r="C2875" s="243" t="s">
        <v>147</v>
      </c>
      <c r="D2875" s="243">
        <v>0</v>
      </c>
      <c r="E2875" s="243">
        <v>73</v>
      </c>
      <c r="F2875" s="243">
        <v>879.07889457048009</v>
      </c>
      <c r="G2875" s="243">
        <v>10802718</v>
      </c>
      <c r="H2875" s="243">
        <v>4407338255.9327564</v>
      </c>
      <c r="I2875" s="243">
        <v>407.984199525782</v>
      </c>
      <c r="J2875" s="243">
        <v>32.99913670284618</v>
      </c>
      <c r="K2875" s="243">
        <v>0.96048035729649683</v>
      </c>
      <c r="L2875" s="243">
        <v>128280986.89077854</v>
      </c>
      <c r="M2875" s="243">
        <v>146965</v>
      </c>
      <c r="N2875" s="243">
        <v>872.86760038634054</v>
      </c>
    </row>
    <row r="2876" spans="1:14">
      <c r="A2876" t="str">
        <f t="shared" si="45"/>
        <v>2008_0TOT_74</v>
      </c>
      <c r="B2876" s="243">
        <v>2008</v>
      </c>
      <c r="C2876" s="243" t="s">
        <v>147</v>
      </c>
      <c r="D2876" s="243">
        <v>0</v>
      </c>
      <c r="E2876" s="243">
        <v>74</v>
      </c>
      <c r="F2876" s="243">
        <v>917.46533963339095</v>
      </c>
      <c r="G2876" s="243">
        <v>10951883</v>
      </c>
      <c r="H2876" s="243">
        <v>4541227906.432806</v>
      </c>
      <c r="I2876" s="243">
        <v>414.65270460183018</v>
      </c>
      <c r="J2876" s="243">
        <v>34.001610900055795</v>
      </c>
      <c r="K2876" s="243">
        <v>1.0024741972096152</v>
      </c>
      <c r="L2876" s="243">
        <v>133889650.50004959</v>
      </c>
      <c r="M2876" s="243">
        <v>149165</v>
      </c>
      <c r="N2876" s="243">
        <v>897.59427814869161</v>
      </c>
    </row>
    <row r="2877" spans="1:14">
      <c r="A2877" t="str">
        <f t="shared" si="45"/>
        <v>2008_0TOT_75</v>
      </c>
      <c r="B2877" s="243">
        <v>2008</v>
      </c>
      <c r="C2877" s="243" t="s">
        <v>147</v>
      </c>
      <c r="D2877" s="243">
        <v>0</v>
      </c>
      <c r="E2877" s="243">
        <v>75</v>
      </c>
      <c r="F2877" s="243">
        <v>943.54468017231522</v>
      </c>
      <c r="G2877" s="243">
        <v>11099075</v>
      </c>
      <c r="H2877" s="243">
        <v>4678814587.2013865</v>
      </c>
      <c r="I2877" s="243">
        <v>421.54995683887051</v>
      </c>
      <c r="J2877" s="243">
        <v>35.031765933212512</v>
      </c>
      <c r="K2877" s="243">
        <v>1.0301550331567171</v>
      </c>
      <c r="L2877" s="243">
        <v>137586680.76858044</v>
      </c>
      <c r="M2877" s="243">
        <v>147192</v>
      </c>
      <c r="N2877" s="243">
        <v>934.74292603253195</v>
      </c>
    </row>
    <row r="2878" spans="1:14">
      <c r="A2878" t="str">
        <f t="shared" si="45"/>
        <v>2008_0TOT_76</v>
      </c>
      <c r="B2878" s="243">
        <v>2008</v>
      </c>
      <c r="C2878" s="243" t="s">
        <v>147</v>
      </c>
      <c r="D2878" s="243">
        <v>0</v>
      </c>
      <c r="E2878" s="243">
        <v>76</v>
      </c>
      <c r="F2878" s="243">
        <v>976.75432730053342</v>
      </c>
      <c r="G2878" s="243">
        <v>11246955</v>
      </c>
      <c r="H2878" s="243">
        <v>4821004047.3122835</v>
      </c>
      <c r="I2878" s="243">
        <v>428.64971428375799</v>
      </c>
      <c r="J2878" s="243">
        <v>36.096383432354372</v>
      </c>
      <c r="K2878" s="243">
        <v>1.0646174991418604</v>
      </c>
      <c r="L2878" s="243">
        <v>142189460.11089706</v>
      </c>
      <c r="M2878" s="243">
        <v>147880</v>
      </c>
      <c r="N2878" s="243">
        <v>961.51920551052922</v>
      </c>
    </row>
    <row r="2879" spans="1:14">
      <c r="A2879" t="str">
        <f t="shared" si="45"/>
        <v>2008_0TOT_77</v>
      </c>
      <c r="B2879" s="243">
        <v>2008</v>
      </c>
      <c r="C2879" s="243" t="s">
        <v>147</v>
      </c>
      <c r="D2879" s="243">
        <v>0</v>
      </c>
      <c r="E2879" s="243">
        <v>77</v>
      </c>
      <c r="F2879" s="243">
        <v>1015.8245003925545</v>
      </c>
      <c r="G2879" s="243">
        <v>11399000</v>
      </c>
      <c r="H2879" s="243">
        <v>4972136276.0212564</v>
      </c>
      <c r="I2879" s="243">
        <v>436.19056724460535</v>
      </c>
      <c r="J2879" s="243">
        <v>37.227958270900025</v>
      </c>
      <c r="K2879" s="243">
        <v>1.131574838545653</v>
      </c>
      <c r="L2879" s="243">
        <v>151132228.70897293</v>
      </c>
      <c r="M2879" s="243">
        <v>152045</v>
      </c>
      <c r="N2879" s="243">
        <v>993.99670300879961</v>
      </c>
    </row>
    <row r="2880" spans="1:14">
      <c r="A2880" t="str">
        <f t="shared" si="45"/>
        <v>2008_0TOT_78</v>
      </c>
      <c r="B2880" s="243">
        <v>2008</v>
      </c>
      <c r="C2880" s="243" t="s">
        <v>147</v>
      </c>
      <c r="D2880" s="243">
        <v>0</v>
      </c>
      <c r="E2880" s="243">
        <v>78</v>
      </c>
      <c r="F2880" s="243">
        <v>1054.8946734845761</v>
      </c>
      <c r="G2880" s="243">
        <v>11542442</v>
      </c>
      <c r="H2880" s="243">
        <v>5120253712.6474323</v>
      </c>
      <c r="I2880" s="243">
        <v>443.60229080184524</v>
      </c>
      <c r="J2880" s="243">
        <v>38.336960406763524</v>
      </c>
      <c r="K2880" s="243">
        <v>1.1090021358634985</v>
      </c>
      <c r="L2880" s="243">
        <v>148117436.62617588</v>
      </c>
      <c r="M2880" s="243">
        <v>143442</v>
      </c>
      <c r="N2880" s="243">
        <v>1032.5946140333785</v>
      </c>
    </row>
    <row r="2881" spans="1:14">
      <c r="A2881" t="str">
        <f t="shared" si="45"/>
        <v>2008_0TOT_79</v>
      </c>
      <c r="B2881" s="243">
        <v>2008</v>
      </c>
      <c r="C2881" s="243" t="s">
        <v>147</v>
      </c>
      <c r="D2881" s="243">
        <v>0</v>
      </c>
      <c r="E2881" s="243">
        <v>79</v>
      </c>
      <c r="F2881" s="243">
        <v>1093.9648465765974</v>
      </c>
      <c r="G2881" s="243">
        <v>11690360</v>
      </c>
      <c r="H2881" s="243">
        <v>5278454100.9748611</v>
      </c>
      <c r="I2881" s="243">
        <v>451.52194637075854</v>
      </c>
      <c r="J2881" s="243">
        <v>39.521456793859038</v>
      </c>
      <c r="K2881" s="243">
        <v>1.1844963870955141</v>
      </c>
      <c r="L2881" s="243">
        <v>158200388.32742882</v>
      </c>
      <c r="M2881" s="243">
        <v>147918</v>
      </c>
      <c r="N2881" s="243">
        <v>1069.5141113821767</v>
      </c>
    </row>
    <row r="2882" spans="1:14">
      <c r="A2882" t="str">
        <f t="shared" si="45"/>
        <v>2008_0TOT_80</v>
      </c>
      <c r="B2882" s="243">
        <v>2008</v>
      </c>
      <c r="C2882" s="243" t="s">
        <v>147</v>
      </c>
      <c r="D2882" s="243">
        <v>0</v>
      </c>
      <c r="E2882" s="243">
        <v>80</v>
      </c>
      <c r="F2882" s="243">
        <v>1142.8025629416238</v>
      </c>
      <c r="G2882" s="243">
        <v>11839789</v>
      </c>
      <c r="H2882" s="243">
        <v>5445665605.6983671</v>
      </c>
      <c r="I2882" s="243">
        <v>459.94617013008991</v>
      </c>
      <c r="J2882" s="243">
        <v>40.773422261958061</v>
      </c>
      <c r="K2882" s="243">
        <v>1.2519654680990229</v>
      </c>
      <c r="L2882" s="243">
        <v>167211504.72350597</v>
      </c>
      <c r="M2882" s="243">
        <v>149429</v>
      </c>
      <c r="N2882" s="243">
        <v>1119.0030363818669</v>
      </c>
    </row>
    <row r="2883" spans="1:14">
      <c r="A2883" t="str">
        <f t="shared" si="45"/>
        <v>2008_0TOT_81</v>
      </c>
      <c r="B2883" s="243">
        <v>2008</v>
      </c>
      <c r="C2883" s="243" t="s">
        <v>147</v>
      </c>
      <c r="D2883" s="243">
        <v>0</v>
      </c>
      <c r="E2883" s="243">
        <v>81</v>
      </c>
      <c r="F2883" s="243">
        <v>1172.10519276064</v>
      </c>
      <c r="G2883" s="243">
        <v>11986715</v>
      </c>
      <c r="H2883" s="243">
        <v>5616859090.5000734</v>
      </c>
      <c r="I2883" s="243">
        <v>468.59035945211622</v>
      </c>
      <c r="J2883" s="243">
        <v>42.055202075432469</v>
      </c>
      <c r="K2883" s="243">
        <v>1.2817798134744081</v>
      </c>
      <c r="L2883" s="243">
        <v>171193484.80170631</v>
      </c>
      <c r="M2883" s="243">
        <v>146926</v>
      </c>
      <c r="N2883" s="243">
        <v>1165.16807645826</v>
      </c>
    </row>
    <row r="2884" spans="1:14">
      <c r="A2884" t="str">
        <f t="shared" ref="A2884:A2947" si="46">B2884&amp;"_"&amp;D2884&amp;C2884&amp;"_"&amp;E2884</f>
        <v>2008_0TOT_82</v>
      </c>
      <c r="B2884" s="243">
        <v>2008</v>
      </c>
      <c r="C2884" s="243" t="s">
        <v>147</v>
      </c>
      <c r="D2884" s="243">
        <v>0</v>
      </c>
      <c r="E2884" s="243">
        <v>82</v>
      </c>
      <c r="F2884" s="243">
        <v>1213.1288745072625</v>
      </c>
      <c r="G2884" s="243">
        <v>12134616</v>
      </c>
      <c r="H2884" s="243">
        <v>5792298273.4417963</v>
      </c>
      <c r="I2884" s="243">
        <v>477.33675902408419</v>
      </c>
      <c r="J2884" s="243">
        <v>43.368770774893299</v>
      </c>
      <c r="K2884" s="243">
        <v>1.3135686994608307</v>
      </c>
      <c r="L2884" s="243">
        <v>175439182.94172287</v>
      </c>
      <c r="M2884" s="243">
        <v>147901</v>
      </c>
      <c r="N2884" s="243">
        <v>1186.1933519159631</v>
      </c>
    </row>
    <row r="2885" spans="1:14">
      <c r="A2885" t="str">
        <f t="shared" si="46"/>
        <v>2008_0TOT_83</v>
      </c>
      <c r="B2885" s="243">
        <v>2008</v>
      </c>
      <c r="C2885" s="243" t="s">
        <v>147</v>
      </c>
      <c r="D2885" s="243">
        <v>0</v>
      </c>
      <c r="E2885" s="243">
        <v>83</v>
      </c>
      <c r="F2885" s="243">
        <v>1269.7806254906934</v>
      </c>
      <c r="G2885" s="243">
        <v>12282887</v>
      </c>
      <c r="H2885" s="243">
        <v>5976286803.5173111</v>
      </c>
      <c r="I2885" s="243">
        <v>486.55391875845726</v>
      </c>
      <c r="J2885" s="243">
        <v>44.746351142713898</v>
      </c>
      <c r="K2885" s="243">
        <v>1.3775803678205989</v>
      </c>
      <c r="L2885" s="243">
        <v>183988530.07551479</v>
      </c>
      <c r="M2885" s="243">
        <v>148271</v>
      </c>
      <c r="N2885" s="243">
        <v>1240.8935670192741</v>
      </c>
    </row>
    <row r="2886" spans="1:14">
      <c r="A2886" t="str">
        <f t="shared" si="46"/>
        <v>2008_0TOT_84</v>
      </c>
      <c r="B2886" s="243">
        <v>2008</v>
      </c>
      <c r="C2886" s="243" t="s">
        <v>147</v>
      </c>
      <c r="D2886" s="243">
        <v>0</v>
      </c>
      <c r="E2886" s="243">
        <v>84</v>
      </c>
      <c r="F2886" s="243">
        <v>1347.9209716747359</v>
      </c>
      <c r="G2886" s="243">
        <v>12430478</v>
      </c>
      <c r="H2886" s="243">
        <v>6169132351.2875547</v>
      </c>
      <c r="I2886" s="243">
        <v>496.29083863770603</v>
      </c>
      <c r="J2886" s="243">
        <v>46.190246805779751</v>
      </c>
      <c r="K2886" s="243">
        <v>1.4438956630658524</v>
      </c>
      <c r="L2886" s="243">
        <v>192845547.77024364</v>
      </c>
      <c r="M2886" s="243">
        <v>147591</v>
      </c>
      <c r="N2886" s="243">
        <v>1306.6213235918426</v>
      </c>
    </row>
    <row r="2887" spans="1:14">
      <c r="A2887" t="str">
        <f t="shared" si="46"/>
        <v>2008_0TOT_85</v>
      </c>
      <c r="B2887" s="243">
        <v>2008</v>
      </c>
      <c r="C2887" s="243" t="s">
        <v>147</v>
      </c>
      <c r="D2887" s="243">
        <v>0</v>
      </c>
      <c r="E2887" s="243">
        <v>85</v>
      </c>
      <c r="F2887" s="243">
        <v>1406.526231312768</v>
      </c>
      <c r="G2887" s="243">
        <v>12578587</v>
      </c>
      <c r="H2887" s="243">
        <v>6372975216.4469671</v>
      </c>
      <c r="I2887" s="243">
        <v>506.65271198163731</v>
      </c>
      <c r="J2887" s="243">
        <v>47.716482865433335</v>
      </c>
      <c r="K2887" s="243">
        <v>1.5262360596535842</v>
      </c>
      <c r="L2887" s="243">
        <v>203842865.15941238</v>
      </c>
      <c r="M2887" s="243">
        <v>148109</v>
      </c>
      <c r="N2887" s="243">
        <v>1376.3030279011564</v>
      </c>
    </row>
    <row r="2888" spans="1:14">
      <c r="A2888" t="str">
        <f t="shared" si="46"/>
        <v>2008_0TOT_86</v>
      </c>
      <c r="B2888" s="243">
        <v>2008</v>
      </c>
      <c r="C2888" s="243" t="s">
        <v>147</v>
      </c>
      <c r="D2888" s="243">
        <v>0</v>
      </c>
      <c r="E2888" s="243">
        <v>86</v>
      </c>
      <c r="F2888" s="243">
        <v>1484.6665774968108</v>
      </c>
      <c r="G2888" s="243">
        <v>12726405</v>
      </c>
      <c r="H2888" s="243">
        <v>6586191627.8724003</v>
      </c>
      <c r="I2888" s="243">
        <v>517.52176894200682</v>
      </c>
      <c r="J2888" s="243">
        <v>49.312901633256971</v>
      </c>
      <c r="K2888" s="243">
        <v>1.5964187678236357</v>
      </c>
      <c r="L2888" s="243">
        <v>213216411.42543316</v>
      </c>
      <c r="M2888" s="243">
        <v>147818</v>
      </c>
      <c r="N2888" s="243">
        <v>1442.4252217282954</v>
      </c>
    </row>
    <row r="2889" spans="1:14">
      <c r="A2889" t="str">
        <f t="shared" si="46"/>
        <v>2008_0TOT_87</v>
      </c>
      <c r="B2889" s="243">
        <v>2008</v>
      </c>
      <c r="C2889" s="243" t="s">
        <v>147</v>
      </c>
      <c r="D2889" s="243">
        <v>0</v>
      </c>
      <c r="E2889" s="243">
        <v>87</v>
      </c>
      <c r="F2889" s="243">
        <v>1582.3420102268637</v>
      </c>
      <c r="G2889" s="243">
        <v>12873790</v>
      </c>
      <c r="H2889" s="243">
        <v>6812263557.5808926</v>
      </c>
      <c r="I2889" s="243">
        <v>529.15757967008108</v>
      </c>
      <c r="J2889" s="243">
        <v>51.005573735990311</v>
      </c>
      <c r="K2889" s="243">
        <v>1.69267210273334</v>
      </c>
      <c r="L2889" s="243">
        <v>226071929.70849228</v>
      </c>
      <c r="M2889" s="243">
        <v>147385</v>
      </c>
      <c r="N2889" s="243">
        <v>1533.8869607388287</v>
      </c>
    </row>
    <row r="2890" spans="1:14">
      <c r="A2890" t="str">
        <f t="shared" si="46"/>
        <v>2008_0TOT_88</v>
      </c>
      <c r="B2890" s="243">
        <v>2008</v>
      </c>
      <c r="C2890" s="243" t="s">
        <v>147</v>
      </c>
      <c r="D2890" s="243">
        <v>0</v>
      </c>
      <c r="E2890" s="243">
        <v>88</v>
      </c>
      <c r="F2890" s="243">
        <v>1670.249899683912</v>
      </c>
      <c r="G2890" s="243">
        <v>13023986</v>
      </c>
      <c r="H2890" s="243">
        <v>7055935223.3367634</v>
      </c>
      <c r="I2890" s="243">
        <v>541.76465049461535</v>
      </c>
      <c r="J2890" s="243">
        <v>52.830020633857565</v>
      </c>
      <c r="K2890" s="243">
        <v>1.8244468978672543</v>
      </c>
      <c r="L2890" s="243">
        <v>243671665.75587082</v>
      </c>
      <c r="M2890" s="243">
        <v>150196</v>
      </c>
      <c r="N2890" s="243">
        <v>1622.3578907285869</v>
      </c>
    </row>
    <row r="2891" spans="1:14">
      <c r="A2891" t="str">
        <f t="shared" si="46"/>
        <v>2008_0TOT_89</v>
      </c>
      <c r="B2891" s="243">
        <v>2008</v>
      </c>
      <c r="C2891" s="243" t="s">
        <v>147</v>
      </c>
      <c r="D2891" s="243">
        <v>0</v>
      </c>
      <c r="E2891" s="243">
        <v>89</v>
      </c>
      <c r="F2891" s="243">
        <v>1764.0183151047631</v>
      </c>
      <c r="G2891" s="243">
        <v>13170304</v>
      </c>
      <c r="H2891" s="243">
        <v>7308810187.5677805</v>
      </c>
      <c r="I2891" s="243">
        <v>554.9462022720038</v>
      </c>
      <c r="J2891" s="243">
        <v>54.723375540791217</v>
      </c>
      <c r="K2891" s="243">
        <v>1.8933549069336522</v>
      </c>
      <c r="L2891" s="243">
        <v>252874964.23101711</v>
      </c>
      <c r="M2891" s="243">
        <v>146318</v>
      </c>
      <c r="N2891" s="243">
        <v>1728.2560192937103</v>
      </c>
    </row>
    <row r="2892" spans="1:14">
      <c r="A2892" t="str">
        <f t="shared" si="46"/>
        <v>2008_0TOT_90</v>
      </c>
      <c r="B2892" s="243">
        <v>2008</v>
      </c>
      <c r="C2892" s="243" t="s">
        <v>147</v>
      </c>
      <c r="D2892" s="243">
        <v>0</v>
      </c>
      <c r="E2892" s="243">
        <v>90</v>
      </c>
      <c r="F2892" s="243">
        <v>1932.8014628622955</v>
      </c>
      <c r="G2892" s="243">
        <v>13318843</v>
      </c>
      <c r="H2892" s="243">
        <v>7584186576.7710323</v>
      </c>
      <c r="I2892" s="243">
        <v>569.43283863103068</v>
      </c>
      <c r="J2892" s="243">
        <v>56.785205739510808</v>
      </c>
      <c r="K2892" s="243">
        <v>2.0618301987195906</v>
      </c>
      <c r="L2892" s="243">
        <v>275376389.20325184</v>
      </c>
      <c r="M2892" s="243">
        <v>148539</v>
      </c>
      <c r="N2892" s="243">
        <v>1853.8995765640798</v>
      </c>
    </row>
    <row r="2893" spans="1:14">
      <c r="A2893" t="str">
        <f t="shared" si="46"/>
        <v>2008_0TOT_91</v>
      </c>
      <c r="B2893" s="243">
        <v>2008</v>
      </c>
      <c r="C2893" s="243" t="s">
        <v>147</v>
      </c>
      <c r="D2893" s="243">
        <v>0</v>
      </c>
      <c r="E2893" s="243">
        <v>91</v>
      </c>
      <c r="F2893" s="243">
        <v>2109.7893469691521</v>
      </c>
      <c r="G2893" s="243">
        <v>13467269</v>
      </c>
      <c r="H2893" s="243">
        <v>7884040481.8681307</v>
      </c>
      <c r="I2893" s="243">
        <v>585.42236602447986</v>
      </c>
      <c r="J2893" s="243">
        <v>59.030306848294948</v>
      </c>
      <c r="K2893" s="243">
        <v>2.2451011087841408</v>
      </c>
      <c r="L2893" s="243">
        <v>299853905.09709835</v>
      </c>
      <c r="M2893" s="243">
        <v>148426</v>
      </c>
      <c r="N2893" s="243">
        <v>2020.2249275537868</v>
      </c>
    </row>
    <row r="2894" spans="1:14">
      <c r="A2894" t="str">
        <f t="shared" si="46"/>
        <v>2008_0TOT_92</v>
      </c>
      <c r="B2894" s="243">
        <v>2008</v>
      </c>
      <c r="C2894" s="243" t="s">
        <v>147</v>
      </c>
      <c r="D2894" s="243">
        <v>0</v>
      </c>
      <c r="E2894" s="243">
        <v>92</v>
      </c>
      <c r="F2894" s="243">
        <v>2344.2103855212799</v>
      </c>
      <c r="G2894" s="243">
        <v>13613632</v>
      </c>
      <c r="H2894" s="243">
        <v>8209487330.9052591</v>
      </c>
      <c r="I2894" s="243">
        <v>603.03432110587823</v>
      </c>
      <c r="J2894" s="243">
        <v>61.467030430023733</v>
      </c>
      <c r="K2894" s="243">
        <v>2.4367235817287849</v>
      </c>
      <c r="L2894" s="243">
        <v>325446849.03712845</v>
      </c>
      <c r="M2894" s="243">
        <v>146363</v>
      </c>
      <c r="N2894" s="243">
        <v>2223.5595679039679</v>
      </c>
    </row>
    <row r="2895" spans="1:14">
      <c r="A2895" t="str">
        <f t="shared" si="46"/>
        <v>2008_0TOT_93</v>
      </c>
      <c r="B2895" s="243">
        <v>2008</v>
      </c>
      <c r="C2895" s="243" t="s">
        <v>147</v>
      </c>
      <c r="D2895" s="243">
        <v>0</v>
      </c>
      <c r="E2895" s="243">
        <v>93</v>
      </c>
      <c r="F2895" s="243">
        <v>2539.5612509813868</v>
      </c>
      <c r="G2895" s="243">
        <v>13761400</v>
      </c>
      <c r="H2895" s="243">
        <v>8565960068.9975042</v>
      </c>
      <c r="I2895" s="243">
        <v>622.46283583047546</v>
      </c>
      <c r="J2895" s="243">
        <v>64.136054664619124</v>
      </c>
      <c r="K2895" s="243">
        <v>2.6690242345953905</v>
      </c>
      <c r="L2895" s="243">
        <v>356472738.0922451</v>
      </c>
      <c r="M2895" s="243">
        <v>147768</v>
      </c>
      <c r="N2895" s="243">
        <v>2412.3811521590947</v>
      </c>
    </row>
    <row r="2896" spans="1:14">
      <c r="A2896" t="str">
        <f t="shared" si="46"/>
        <v>2008_0TOT_94</v>
      </c>
      <c r="B2896" s="243">
        <v>2008</v>
      </c>
      <c r="C2896" s="243" t="s">
        <v>147</v>
      </c>
      <c r="D2896" s="243">
        <v>0</v>
      </c>
      <c r="E2896" s="243">
        <v>94</v>
      </c>
      <c r="F2896" s="243">
        <v>2813.052462625536</v>
      </c>
      <c r="G2896" s="243">
        <v>13910645</v>
      </c>
      <c r="H2896" s="243">
        <v>8964916369.9797935</v>
      </c>
      <c r="I2896" s="243">
        <v>644.4644637239893</v>
      </c>
      <c r="J2896" s="243">
        <v>67.123166783108005</v>
      </c>
      <c r="K2896" s="243">
        <v>2.9871121184888807</v>
      </c>
      <c r="L2896" s="243">
        <v>398956300.98228931</v>
      </c>
      <c r="M2896" s="243">
        <v>149245</v>
      </c>
      <c r="N2896" s="243">
        <v>2673.1635966517424</v>
      </c>
    </row>
    <row r="2897" spans="1:14">
      <c r="A2897" t="str">
        <f t="shared" si="46"/>
        <v>2008_0TOT_95</v>
      </c>
      <c r="B2897" s="243">
        <v>2008</v>
      </c>
      <c r="C2897" s="243" t="s">
        <v>147</v>
      </c>
      <c r="D2897" s="243">
        <v>0</v>
      </c>
      <c r="E2897" s="243">
        <v>95</v>
      </c>
      <c r="F2897" s="243">
        <v>3047.4735011776638</v>
      </c>
      <c r="G2897" s="243">
        <v>14057899</v>
      </c>
      <c r="H2897" s="243">
        <v>9396025523.5319786</v>
      </c>
      <c r="I2897" s="243">
        <v>668.38049722308995</v>
      </c>
      <c r="J2897" s="243">
        <v>70.351017487048594</v>
      </c>
      <c r="K2897" s="243">
        <v>3.2278507039405895</v>
      </c>
      <c r="L2897" s="243">
        <v>431109153.55218506</v>
      </c>
      <c r="M2897" s="243">
        <v>147254</v>
      </c>
      <c r="N2897" s="243">
        <v>2927.6566582380447</v>
      </c>
    </row>
    <row r="2898" spans="1:14">
      <c r="A2898" t="str">
        <f t="shared" si="46"/>
        <v>2008_0TOT_96</v>
      </c>
      <c r="B2898" s="243">
        <v>2008</v>
      </c>
      <c r="C2898" s="243" t="s">
        <v>147</v>
      </c>
      <c r="D2898" s="243">
        <v>0</v>
      </c>
      <c r="E2898" s="243">
        <v>96</v>
      </c>
      <c r="F2898" s="243">
        <v>3516.3155782819199</v>
      </c>
      <c r="G2898" s="243">
        <v>14205477</v>
      </c>
      <c r="H2898" s="243">
        <v>9882226836.8145123</v>
      </c>
      <c r="I2898" s="243">
        <v>695.66314716602005</v>
      </c>
      <c r="J2898" s="243">
        <v>73.991360630785394</v>
      </c>
      <c r="K2898" s="243">
        <v>3.6403431437367999</v>
      </c>
      <c r="L2898" s="243">
        <v>486201313.28253365</v>
      </c>
      <c r="M2898" s="243">
        <v>147578</v>
      </c>
      <c r="N2898" s="243">
        <v>3294.5378937411651</v>
      </c>
    </row>
    <row r="2899" spans="1:14">
      <c r="A2899" t="str">
        <f t="shared" si="46"/>
        <v>2008_0TOT_97</v>
      </c>
      <c r="B2899" s="243">
        <v>2008</v>
      </c>
      <c r="C2899" s="243" t="s">
        <v>147</v>
      </c>
      <c r="D2899" s="243">
        <v>0</v>
      </c>
      <c r="E2899" s="243">
        <v>97</v>
      </c>
      <c r="F2899" s="243">
        <v>3985.157655386176</v>
      </c>
      <c r="G2899" s="243">
        <v>14353831</v>
      </c>
      <c r="H2899" s="243">
        <v>10433245163.572519</v>
      </c>
      <c r="I2899" s="243">
        <v>726.86136290531215</v>
      </c>
      <c r="J2899" s="243">
        <v>78.117009272793879</v>
      </c>
      <c r="K2899" s="243">
        <v>4.1256486420084855</v>
      </c>
      <c r="L2899" s="243">
        <v>551018326.75800705</v>
      </c>
      <c r="M2899" s="243">
        <v>148354</v>
      </c>
      <c r="N2899" s="243">
        <v>3714.2128069213304</v>
      </c>
    </row>
    <row r="2900" spans="1:14">
      <c r="A2900" t="str">
        <f t="shared" si="46"/>
        <v>2008_0TOT_98</v>
      </c>
      <c r="B2900" s="243">
        <v>2008</v>
      </c>
      <c r="C2900" s="243" t="s">
        <v>147</v>
      </c>
      <c r="D2900" s="243">
        <v>0</v>
      </c>
      <c r="E2900" s="243">
        <v>98</v>
      </c>
      <c r="F2900" s="243">
        <v>4805.6312903186235</v>
      </c>
      <c r="G2900" s="243">
        <v>14501853</v>
      </c>
      <c r="H2900" s="243">
        <v>11084333709.09305</v>
      </c>
      <c r="I2900" s="243">
        <v>764.33913025411653</v>
      </c>
      <c r="J2900" s="243">
        <v>82.991915320762317</v>
      </c>
      <c r="K2900" s="243">
        <v>4.8749060479684374</v>
      </c>
      <c r="L2900" s="243">
        <v>651088545.5205307</v>
      </c>
      <c r="M2900" s="243">
        <v>148022</v>
      </c>
      <c r="N2900" s="243">
        <v>4398.5930842748421</v>
      </c>
    </row>
    <row r="2901" spans="1:14">
      <c r="A2901" t="str">
        <f t="shared" si="46"/>
        <v>2008_0TOT_99</v>
      </c>
      <c r="B2901" s="243">
        <v>2008</v>
      </c>
      <c r="C2901" s="243" t="s">
        <v>147</v>
      </c>
      <c r="D2901" s="243">
        <v>0</v>
      </c>
      <c r="E2901" s="243">
        <v>99</v>
      </c>
      <c r="F2901" s="243">
        <v>6514.5606613636373</v>
      </c>
      <c r="G2901" s="243">
        <v>14650492</v>
      </c>
      <c r="H2901" s="243">
        <v>11921865028.598452</v>
      </c>
      <c r="I2901" s="243">
        <v>813.7518541082751</v>
      </c>
      <c r="J2901" s="243">
        <v>89.262777437612641</v>
      </c>
      <c r="K2901" s="243">
        <v>6.2708621168503242</v>
      </c>
      <c r="L2901" s="243">
        <v>837531319.50540161</v>
      </c>
      <c r="M2901" s="243">
        <v>148639</v>
      </c>
      <c r="N2901" s="243">
        <v>5634.6673450803737</v>
      </c>
    </row>
    <row r="2902" spans="1:14">
      <c r="A2902" t="str">
        <f t="shared" si="46"/>
        <v>2008_0TOT_100</v>
      </c>
      <c r="B2902" s="243">
        <v>2008</v>
      </c>
      <c r="C2902" s="243" t="s">
        <v>147</v>
      </c>
      <c r="D2902" s="243">
        <v>0</v>
      </c>
      <c r="E2902" s="243">
        <v>100</v>
      </c>
      <c r="F2902" s="243">
        <v>38093.418764720802</v>
      </c>
      <c r="G2902" s="243">
        <v>14797201</v>
      </c>
      <c r="H2902" s="243">
        <v>13355919870.329889</v>
      </c>
      <c r="I2902" s="243">
        <v>902.59771900982423</v>
      </c>
      <c r="J2902" s="243">
        <v>100</v>
      </c>
      <c r="K2902" s="243">
        <v>10.737222562387359</v>
      </c>
      <c r="L2902" s="243">
        <v>1434054841.7314377</v>
      </c>
      <c r="M2902" s="243">
        <v>146709</v>
      </c>
      <c r="N2902" s="243">
        <v>9774.8252781454285</v>
      </c>
    </row>
    <row r="2903" spans="1:14">
      <c r="A2903" t="str">
        <f t="shared" si="46"/>
        <v>2008_1TOT_1</v>
      </c>
      <c r="B2903" s="243">
        <v>2008</v>
      </c>
      <c r="C2903" s="243" t="s">
        <v>147</v>
      </c>
      <c r="D2903" s="243">
        <v>1</v>
      </c>
      <c r="E2903" s="243">
        <v>1</v>
      </c>
      <c r="F2903" s="243">
        <v>0</v>
      </c>
      <c r="G2903" s="243">
        <v>107686</v>
      </c>
      <c r="H2903" s="243">
        <v>0</v>
      </c>
      <c r="I2903" s="243">
        <v>0</v>
      </c>
      <c r="J2903" s="243">
        <v>0</v>
      </c>
      <c r="K2903" s="243">
        <v>0</v>
      </c>
      <c r="L2903" s="243">
        <v>0</v>
      </c>
      <c r="M2903" s="243">
        <v>107686</v>
      </c>
      <c r="N2903" s="243">
        <v>0</v>
      </c>
    </row>
    <row r="2904" spans="1:14">
      <c r="A2904" t="str">
        <f t="shared" si="46"/>
        <v>2008_1TOT_2</v>
      </c>
      <c r="B2904" s="243">
        <v>2008</v>
      </c>
      <c r="C2904" s="243" t="s">
        <v>147</v>
      </c>
      <c r="D2904" s="243">
        <v>1</v>
      </c>
      <c r="E2904" s="243">
        <v>2</v>
      </c>
      <c r="F2904" s="243">
        <v>58.605259638032003</v>
      </c>
      <c r="G2904" s="243">
        <v>214727</v>
      </c>
      <c r="H2904" s="243">
        <v>3688287.5566108217</v>
      </c>
      <c r="I2904" s="243">
        <v>17.176636178081107</v>
      </c>
      <c r="J2904" s="243">
        <v>3.5326663026575389E-2</v>
      </c>
      <c r="K2904" s="243">
        <v>3.5326663026575389E-2</v>
      </c>
      <c r="L2904" s="243">
        <v>3688287.5566108217</v>
      </c>
      <c r="M2904" s="243">
        <v>107041</v>
      </c>
      <c r="N2904" s="243">
        <v>34.456774101613604</v>
      </c>
    </row>
    <row r="2905" spans="1:14">
      <c r="A2905" t="str">
        <f t="shared" si="46"/>
        <v>2008_1TOT_3</v>
      </c>
      <c r="B2905" s="243">
        <v>2008</v>
      </c>
      <c r="C2905" s="243" t="s">
        <v>147</v>
      </c>
      <c r="D2905" s="243">
        <v>1</v>
      </c>
      <c r="E2905" s="243">
        <v>3</v>
      </c>
      <c r="F2905" s="243">
        <v>97.284730999133117</v>
      </c>
      <c r="G2905" s="243">
        <v>323704</v>
      </c>
      <c r="H2905" s="243">
        <v>12681044.86523523</v>
      </c>
      <c r="I2905" s="243">
        <v>39.174816700551212</v>
      </c>
      <c r="J2905" s="243">
        <v>0.12145988942106734</v>
      </c>
      <c r="K2905" s="243">
        <v>8.6133226394491946E-2</v>
      </c>
      <c r="L2905" s="243">
        <v>8992757.3086244091</v>
      </c>
      <c r="M2905" s="243">
        <v>108977</v>
      </c>
      <c r="N2905" s="243">
        <v>82.51977305875927</v>
      </c>
    </row>
    <row r="2906" spans="1:14">
      <c r="A2906" t="str">
        <f t="shared" si="46"/>
        <v>2008_1TOT_4</v>
      </c>
      <c r="B2906" s="243">
        <v>2008</v>
      </c>
      <c r="C2906" s="243" t="s">
        <v>147</v>
      </c>
      <c r="D2906" s="243">
        <v>1</v>
      </c>
      <c r="E2906" s="243">
        <v>4</v>
      </c>
      <c r="F2906" s="243">
        <v>117.21051927606401</v>
      </c>
      <c r="G2906" s="243">
        <v>430734</v>
      </c>
      <c r="H2906" s="243">
        <v>23914141.294034455</v>
      </c>
      <c r="I2906" s="243">
        <v>55.519511564061474</v>
      </c>
      <c r="J2906" s="243">
        <v>0.2290512326106596</v>
      </c>
      <c r="K2906" s="243">
        <v>0.10759134318959226</v>
      </c>
      <c r="L2906" s="243">
        <v>11233096.428799225</v>
      </c>
      <c r="M2906" s="243">
        <v>107030</v>
      </c>
      <c r="N2906" s="243">
        <v>104.95278360085233</v>
      </c>
    </row>
    <row r="2907" spans="1:14">
      <c r="A2907" t="str">
        <f t="shared" si="46"/>
        <v>2008_1TOT_5</v>
      </c>
      <c r="B2907" s="243">
        <v>2008</v>
      </c>
      <c r="C2907" s="243" t="s">
        <v>147</v>
      </c>
      <c r="D2907" s="243">
        <v>1</v>
      </c>
      <c r="E2907" s="243">
        <v>5</v>
      </c>
      <c r="F2907" s="243">
        <v>121.60591374891639</v>
      </c>
      <c r="G2907" s="243">
        <v>535834</v>
      </c>
      <c r="H2907" s="243">
        <v>36548125.025832281</v>
      </c>
      <c r="I2907" s="243">
        <v>68.207924517354783</v>
      </c>
      <c r="J2907" s="243">
        <v>0.35006036737199009</v>
      </c>
      <c r="K2907" s="243">
        <v>0.12100913476133049</v>
      </c>
      <c r="L2907" s="243">
        <v>12633983.731797826</v>
      </c>
      <c r="M2907" s="243">
        <v>105100</v>
      </c>
      <c r="N2907" s="243">
        <v>120.20916966506019</v>
      </c>
    </row>
    <row r="2908" spans="1:14">
      <c r="A2908" t="str">
        <f t="shared" si="46"/>
        <v>2008_1TOT_6</v>
      </c>
      <c r="B2908" s="243">
        <v>2008</v>
      </c>
      <c r="C2908" s="243" t="s">
        <v>147</v>
      </c>
      <c r="D2908" s="243">
        <v>1</v>
      </c>
      <c r="E2908" s="243">
        <v>6</v>
      </c>
      <c r="F2908" s="243">
        <v>136.74560582207468</v>
      </c>
      <c r="G2908" s="243">
        <v>645451</v>
      </c>
      <c r="H2908" s="243">
        <v>50780985.184178419</v>
      </c>
      <c r="I2908" s="243">
        <v>78.675197937842569</v>
      </c>
      <c r="J2908" s="243">
        <v>0.48638364667190681</v>
      </c>
      <c r="K2908" s="243">
        <v>0.13632327929991672</v>
      </c>
      <c r="L2908" s="243">
        <v>14232860.158346139</v>
      </c>
      <c r="M2908" s="243">
        <v>109617</v>
      </c>
      <c r="N2908" s="243">
        <v>129.84172307530892</v>
      </c>
    </row>
    <row r="2909" spans="1:14">
      <c r="A2909" t="str">
        <f t="shared" si="46"/>
        <v>2008_1TOT_7</v>
      </c>
      <c r="B2909" s="243">
        <v>2008</v>
      </c>
      <c r="C2909" s="243" t="s">
        <v>147</v>
      </c>
      <c r="D2909" s="243">
        <v>1</v>
      </c>
      <c r="E2909" s="243">
        <v>7</v>
      </c>
      <c r="F2909" s="243">
        <v>149.56062259625767</v>
      </c>
      <c r="G2909" s="243">
        <v>751842</v>
      </c>
      <c r="H2909" s="243">
        <v>66123051.123155713</v>
      </c>
      <c r="I2909" s="243">
        <v>87.948067709912067</v>
      </c>
      <c r="J2909" s="243">
        <v>0.63333097256202298</v>
      </c>
      <c r="K2909" s="243">
        <v>0.14694732589011616</v>
      </c>
      <c r="L2909" s="243">
        <v>15342065.938977294</v>
      </c>
      <c r="M2909" s="243">
        <v>106391</v>
      </c>
      <c r="N2909" s="243">
        <v>144.20454680355758</v>
      </c>
    </row>
    <row r="2910" spans="1:14">
      <c r="A2910" t="str">
        <f t="shared" si="46"/>
        <v>2008_1TOT_8</v>
      </c>
      <c r="B2910" s="243">
        <v>2008</v>
      </c>
      <c r="C2910" s="243" t="s">
        <v>147</v>
      </c>
      <c r="D2910" s="243">
        <v>1</v>
      </c>
      <c r="E2910" s="243">
        <v>8</v>
      </c>
      <c r="F2910" s="243">
        <v>160.18770967728747</v>
      </c>
      <c r="G2910" s="243">
        <v>856944</v>
      </c>
      <c r="H2910" s="243">
        <v>82433308.745182127</v>
      </c>
      <c r="I2910" s="243">
        <v>96.194510662519519</v>
      </c>
      <c r="J2910" s="243">
        <v>0.78955170265591501</v>
      </c>
      <c r="K2910" s="243">
        <v>0.15622073009389204</v>
      </c>
      <c r="L2910" s="243">
        <v>16310257.622026414</v>
      </c>
      <c r="M2910" s="243">
        <v>105102</v>
      </c>
      <c r="N2910" s="243">
        <v>155.18503569890595</v>
      </c>
    </row>
    <row r="2911" spans="1:14">
      <c r="A2911" t="str">
        <f t="shared" si="46"/>
        <v>2008_1TOT_9</v>
      </c>
      <c r="B2911" s="243">
        <v>2008</v>
      </c>
      <c r="C2911" s="243" t="s">
        <v>147</v>
      </c>
      <c r="D2911" s="243">
        <v>1</v>
      </c>
      <c r="E2911" s="243">
        <v>9</v>
      </c>
      <c r="F2911" s="243">
        <v>166.43893737201088</v>
      </c>
      <c r="G2911" s="243">
        <v>963985</v>
      </c>
      <c r="H2911" s="243">
        <v>99834918.284330457</v>
      </c>
      <c r="I2911" s="243">
        <v>103.56480472655743</v>
      </c>
      <c r="J2911" s="243">
        <v>0.95622547385026846</v>
      </c>
      <c r="K2911" s="243">
        <v>0.16667377119435345</v>
      </c>
      <c r="L2911" s="243">
        <v>17401609.539148331</v>
      </c>
      <c r="M2911" s="243">
        <v>107041</v>
      </c>
      <c r="N2911" s="243">
        <v>162.56957183834541</v>
      </c>
    </row>
    <row r="2912" spans="1:14">
      <c r="A2912" t="str">
        <f t="shared" si="46"/>
        <v>2008_1TOT_10</v>
      </c>
      <c r="B2912" s="243">
        <v>2008</v>
      </c>
      <c r="C2912" s="243" t="s">
        <v>147</v>
      </c>
      <c r="D2912" s="243">
        <v>1</v>
      </c>
      <c r="E2912" s="243">
        <v>10</v>
      </c>
      <c r="F2912" s="243">
        <v>175.815778914096</v>
      </c>
      <c r="G2912" s="243">
        <v>1071029</v>
      </c>
      <c r="H2912" s="243">
        <v>118469770.21844465</v>
      </c>
      <c r="I2912" s="243">
        <v>110.61303682574855</v>
      </c>
      <c r="J2912" s="243">
        <v>1.1347113225598249</v>
      </c>
      <c r="K2912" s="243">
        <v>0.17848584870955642</v>
      </c>
      <c r="L2912" s="243">
        <v>18634851.934114188</v>
      </c>
      <c r="M2912" s="243">
        <v>107044</v>
      </c>
      <c r="N2912" s="243">
        <v>174.08590798283126</v>
      </c>
    </row>
    <row r="2913" spans="1:14">
      <c r="A2913" t="str">
        <f t="shared" si="46"/>
        <v>2008_1TOT_11</v>
      </c>
      <c r="B2913" s="243">
        <v>2008</v>
      </c>
      <c r="C2913" s="243" t="s">
        <v>147</v>
      </c>
      <c r="D2913" s="243">
        <v>1</v>
      </c>
      <c r="E2913" s="243">
        <v>11</v>
      </c>
      <c r="F2913" s="243">
        <v>186.0716993507516</v>
      </c>
      <c r="G2913" s="243">
        <v>1179351</v>
      </c>
      <c r="H2913" s="243">
        <v>137850009.28045598</v>
      </c>
      <c r="I2913" s="243">
        <v>116.88632924418259</v>
      </c>
      <c r="J2913" s="243">
        <v>1.3203365386553032</v>
      </c>
      <c r="K2913" s="243">
        <v>0.18562521609547833</v>
      </c>
      <c r="L2913" s="243">
        <v>19380239.062011331</v>
      </c>
      <c r="M2913" s="243">
        <v>108322</v>
      </c>
      <c r="N2913" s="243">
        <v>178.91323149509176</v>
      </c>
    </row>
    <row r="2914" spans="1:14">
      <c r="A2914" t="str">
        <f t="shared" si="46"/>
        <v>2008_1TOT_12</v>
      </c>
      <c r="B2914" s="243">
        <v>2008</v>
      </c>
      <c r="C2914" s="243" t="s">
        <v>147</v>
      </c>
      <c r="D2914" s="243">
        <v>1</v>
      </c>
      <c r="E2914" s="243">
        <v>12</v>
      </c>
      <c r="F2914" s="243">
        <v>195.35086546010666</v>
      </c>
      <c r="G2914" s="243">
        <v>1285749</v>
      </c>
      <c r="H2914" s="243">
        <v>158222283.00330129</v>
      </c>
      <c r="I2914" s="243">
        <v>123.05845309100089</v>
      </c>
      <c r="J2914" s="243">
        <v>1.515463528578354</v>
      </c>
      <c r="K2914" s="243">
        <v>0.19512698992305078</v>
      </c>
      <c r="L2914" s="243">
        <v>20372273.722845316</v>
      </c>
      <c r="M2914" s="243">
        <v>106398</v>
      </c>
      <c r="N2914" s="243">
        <v>191.47233710074735</v>
      </c>
    </row>
    <row r="2915" spans="1:14">
      <c r="A2915" t="str">
        <f t="shared" si="46"/>
        <v>2008_1TOT_13</v>
      </c>
      <c r="B2915" s="243">
        <v>2008</v>
      </c>
      <c r="C2915" s="243" t="s">
        <v>147</v>
      </c>
      <c r="D2915" s="243">
        <v>1</v>
      </c>
      <c r="E2915" s="243">
        <v>13</v>
      </c>
      <c r="F2915" s="243">
        <v>205.11840873311201</v>
      </c>
      <c r="G2915" s="243">
        <v>1392784</v>
      </c>
      <c r="H2915" s="243">
        <v>179584638.88019678</v>
      </c>
      <c r="I2915" s="243">
        <v>128.93933221533044</v>
      </c>
      <c r="J2915" s="243">
        <v>1.7200735910894043</v>
      </c>
      <c r="K2915" s="243">
        <v>0.20461006251105029</v>
      </c>
      <c r="L2915" s="243">
        <v>21362355.876895487</v>
      </c>
      <c r="M2915" s="243">
        <v>107035</v>
      </c>
      <c r="N2915" s="243">
        <v>199.58290163867414</v>
      </c>
    </row>
    <row r="2916" spans="1:14">
      <c r="A2916" t="str">
        <f t="shared" si="46"/>
        <v>2008_1TOT_14</v>
      </c>
      <c r="B2916" s="243">
        <v>2008</v>
      </c>
      <c r="C2916" s="243" t="s">
        <v>147</v>
      </c>
      <c r="D2916" s="243">
        <v>1</v>
      </c>
      <c r="E2916" s="243">
        <v>14</v>
      </c>
      <c r="F2916" s="243">
        <v>214.88595200611735</v>
      </c>
      <c r="G2916" s="243">
        <v>1502404</v>
      </c>
      <c r="H2916" s="243">
        <v>202458214.67446792</v>
      </c>
      <c r="I2916" s="243">
        <v>134.75617388829363</v>
      </c>
      <c r="J2916" s="243">
        <v>1.9391582182760014</v>
      </c>
      <c r="K2916" s="243">
        <v>0.21908462718659716</v>
      </c>
      <c r="L2916" s="243">
        <v>22873575.794271141</v>
      </c>
      <c r="M2916" s="243">
        <v>109620</v>
      </c>
      <c r="N2916" s="243">
        <v>208.66243198568822</v>
      </c>
    </row>
    <row r="2917" spans="1:14">
      <c r="A2917" t="str">
        <f t="shared" si="46"/>
        <v>2008_1TOT_15</v>
      </c>
      <c r="B2917" s="243">
        <v>2008</v>
      </c>
      <c r="C2917" s="243" t="s">
        <v>147</v>
      </c>
      <c r="D2917" s="243">
        <v>1</v>
      </c>
      <c r="E2917" s="243">
        <v>15</v>
      </c>
      <c r="F2917" s="243">
        <v>226.38374580176932</v>
      </c>
      <c r="G2917" s="243">
        <v>1608144</v>
      </c>
      <c r="H2917" s="243">
        <v>225725395.0297983</v>
      </c>
      <c r="I2917" s="243">
        <v>140.36391954314931</v>
      </c>
      <c r="J2917" s="243">
        <v>2.1620128160738492</v>
      </c>
      <c r="K2917" s="243">
        <v>0.22285459779784778</v>
      </c>
      <c r="L2917" s="243">
        <v>23267180.355330378</v>
      </c>
      <c r="M2917" s="243">
        <v>105740</v>
      </c>
      <c r="N2917" s="243">
        <v>220.04142571713996</v>
      </c>
    </row>
    <row r="2918" spans="1:14">
      <c r="A2918" t="str">
        <f t="shared" si="46"/>
        <v>2008_1TOT_16</v>
      </c>
      <c r="B2918" s="243">
        <v>2008</v>
      </c>
      <c r="C2918" s="243" t="s">
        <v>147</v>
      </c>
      <c r="D2918" s="243">
        <v>1</v>
      </c>
      <c r="E2918" s="243">
        <v>16</v>
      </c>
      <c r="F2918" s="243">
        <v>234.42103855212801</v>
      </c>
      <c r="G2918" s="243">
        <v>1713252</v>
      </c>
      <c r="H2918" s="243">
        <v>250247030.64312991</v>
      </c>
      <c r="I2918" s="243">
        <v>146.06551204558929</v>
      </c>
      <c r="J2918" s="243">
        <v>2.3968826695970527</v>
      </c>
      <c r="K2918" s="243">
        <v>0.23486985352320344</v>
      </c>
      <c r="L2918" s="243">
        <v>24521635.613331616</v>
      </c>
      <c r="M2918" s="243">
        <v>105108</v>
      </c>
      <c r="N2918" s="243">
        <v>233.29942167419813</v>
      </c>
    </row>
    <row r="2919" spans="1:14">
      <c r="A2919" t="str">
        <f t="shared" si="46"/>
        <v>2008_1TOT_17</v>
      </c>
      <c r="B2919" s="243">
        <v>2008</v>
      </c>
      <c r="C2919" s="243" t="s">
        <v>147</v>
      </c>
      <c r="D2919" s="243">
        <v>1</v>
      </c>
      <c r="E2919" s="243">
        <v>17</v>
      </c>
      <c r="F2919" s="243">
        <v>243.21182749783279</v>
      </c>
      <c r="G2919" s="243">
        <v>1820934</v>
      </c>
      <c r="H2919" s="243">
        <v>275786252.81328857</v>
      </c>
      <c r="I2919" s="243">
        <v>151.45318436213975</v>
      </c>
      <c r="J2919" s="243">
        <v>2.6414990347036515</v>
      </c>
      <c r="K2919" s="243">
        <v>0.2446163651065989</v>
      </c>
      <c r="L2919" s="243">
        <v>25539222.170158654</v>
      </c>
      <c r="M2919" s="243">
        <v>107682</v>
      </c>
      <c r="N2919" s="243">
        <v>237.17262095947933</v>
      </c>
    </row>
    <row r="2920" spans="1:14">
      <c r="A2920" t="str">
        <f t="shared" si="46"/>
        <v>2008_1TOT_18</v>
      </c>
      <c r="B2920" s="243">
        <v>2008</v>
      </c>
      <c r="C2920" s="243" t="s">
        <v>147</v>
      </c>
      <c r="D2920" s="243">
        <v>1</v>
      </c>
      <c r="E2920" s="243">
        <v>18</v>
      </c>
      <c r="F2920" s="243">
        <v>243.21182749783279</v>
      </c>
      <c r="G2920" s="243">
        <v>1929265</v>
      </c>
      <c r="H2920" s="243">
        <v>302133633.29795682</v>
      </c>
      <c r="I2920" s="243">
        <v>156.60556393131935</v>
      </c>
      <c r="J2920" s="243">
        <v>2.8938559937879713</v>
      </c>
      <c r="K2920" s="243">
        <v>0.25235695908431977</v>
      </c>
      <c r="L2920" s="243">
        <v>26347380.484668255</v>
      </c>
      <c r="M2920" s="243">
        <v>108331</v>
      </c>
      <c r="N2920" s="243">
        <v>243.2118274978377</v>
      </c>
    </row>
    <row r="2921" spans="1:14">
      <c r="A2921" t="str">
        <f t="shared" si="46"/>
        <v>2008_1TOT_19</v>
      </c>
      <c r="B2921" s="243">
        <v>2008</v>
      </c>
      <c r="C2921" s="243" t="s">
        <v>147</v>
      </c>
      <c r="D2921" s="243">
        <v>1</v>
      </c>
      <c r="E2921" s="243">
        <v>19</v>
      </c>
      <c r="F2921" s="243">
        <v>251.16539844870857</v>
      </c>
      <c r="G2921" s="243">
        <v>2036950</v>
      </c>
      <c r="H2921" s="243">
        <v>328657574.01577973</v>
      </c>
      <c r="I2921" s="243">
        <v>161.34788483555303</v>
      </c>
      <c r="J2921" s="243">
        <v>3.1479040585045972</v>
      </c>
      <c r="K2921" s="243">
        <v>0.25404806471662589</v>
      </c>
      <c r="L2921" s="243">
        <v>26523940.717822909</v>
      </c>
      <c r="M2921" s="243">
        <v>107685</v>
      </c>
      <c r="N2921" s="243">
        <v>246.31044916026289</v>
      </c>
    </row>
    <row r="2922" spans="1:14">
      <c r="A2922" t="str">
        <f t="shared" si="46"/>
        <v>2008_1TOT_20</v>
      </c>
      <c r="B2922" s="243">
        <v>2008</v>
      </c>
      <c r="C2922" s="243" t="s">
        <v>147</v>
      </c>
      <c r="D2922" s="243">
        <v>1</v>
      </c>
      <c r="E2922" s="243">
        <v>20</v>
      </c>
      <c r="F2922" s="243">
        <v>260.79340538924242</v>
      </c>
      <c r="G2922" s="243">
        <v>2142055</v>
      </c>
      <c r="H2922" s="243">
        <v>355514647.03889513</v>
      </c>
      <c r="I2922" s="243">
        <v>165.96896299996737</v>
      </c>
      <c r="J2922" s="243">
        <v>3.405142886552905</v>
      </c>
      <c r="K2922" s="243">
        <v>0.25723882804830778</v>
      </c>
      <c r="L2922" s="243">
        <v>26857073.023115396</v>
      </c>
      <c r="M2922" s="243">
        <v>105105</v>
      </c>
      <c r="N2922" s="243">
        <v>255.52612171747677</v>
      </c>
    </row>
    <row r="2923" spans="1:14">
      <c r="A2923" t="str">
        <f t="shared" si="46"/>
        <v>2008_1TOT_21</v>
      </c>
      <c r="B2923" s="243">
        <v>2008</v>
      </c>
      <c r="C2923" s="243" t="s">
        <v>147</v>
      </c>
      <c r="D2923" s="243">
        <v>1</v>
      </c>
      <c r="E2923" s="243">
        <v>21</v>
      </c>
      <c r="F2923" s="243">
        <v>268.70511544037674</v>
      </c>
      <c r="G2923" s="243">
        <v>2249093</v>
      </c>
      <c r="H2923" s="243">
        <v>383797508.0015552</v>
      </c>
      <c r="I2923" s="243">
        <v>170.64545930361936</v>
      </c>
      <c r="J2923" s="243">
        <v>3.6760380061225648</v>
      </c>
      <c r="K2923" s="243">
        <v>0.27089511956965984</v>
      </c>
      <c r="L2923" s="243">
        <v>28282860.962660074</v>
      </c>
      <c r="M2923" s="243">
        <v>107038</v>
      </c>
      <c r="N2923" s="243">
        <v>264.23196400026228</v>
      </c>
    </row>
    <row r="2924" spans="1:14">
      <c r="A2924" t="str">
        <f t="shared" si="46"/>
        <v>2008_1TOT_22</v>
      </c>
      <c r="B2924" s="243">
        <v>2008</v>
      </c>
      <c r="C2924" s="243" t="s">
        <v>147</v>
      </c>
      <c r="D2924" s="243">
        <v>1</v>
      </c>
      <c r="E2924" s="243">
        <v>22</v>
      </c>
      <c r="F2924" s="243">
        <v>273.68656250960942</v>
      </c>
      <c r="G2924" s="243">
        <v>2356770</v>
      </c>
      <c r="H2924" s="243">
        <v>413090784.00252432</v>
      </c>
      <c r="I2924" s="243">
        <v>175.27836148734255</v>
      </c>
      <c r="J2924" s="243">
        <v>3.9566109479952467</v>
      </c>
      <c r="K2924" s="243">
        <v>0.28057294187268189</v>
      </c>
      <c r="L2924" s="243">
        <v>29293276.000969112</v>
      </c>
      <c r="M2924" s="243">
        <v>107677</v>
      </c>
      <c r="N2924" s="243">
        <v>272.04766106939377</v>
      </c>
    </row>
    <row r="2925" spans="1:14">
      <c r="A2925" t="str">
        <f t="shared" si="46"/>
        <v>2008_1TOT_23</v>
      </c>
      <c r="B2925" s="243">
        <v>2008</v>
      </c>
      <c r="C2925" s="243" t="s">
        <v>147</v>
      </c>
      <c r="D2925" s="243">
        <v>1</v>
      </c>
      <c r="E2925" s="243">
        <v>23</v>
      </c>
      <c r="F2925" s="243">
        <v>284.23550924445522</v>
      </c>
      <c r="G2925" s="243">
        <v>2464452</v>
      </c>
      <c r="H2925" s="243">
        <v>443255340.98826367</v>
      </c>
      <c r="I2925" s="243">
        <v>179.85959596221133</v>
      </c>
      <c r="J2925" s="243">
        <v>4.2455290769711604</v>
      </c>
      <c r="K2925" s="243">
        <v>0.28891812897591373</v>
      </c>
      <c r="L2925" s="243">
        <v>30164556.98573935</v>
      </c>
      <c r="M2925" s="243">
        <v>107682</v>
      </c>
      <c r="N2925" s="243">
        <v>280.12626981054729</v>
      </c>
    </row>
    <row r="2926" spans="1:14">
      <c r="A2926" t="str">
        <f t="shared" si="46"/>
        <v>2008_1TOT_24</v>
      </c>
      <c r="B2926" s="243">
        <v>2008</v>
      </c>
      <c r="C2926" s="243" t="s">
        <v>147</v>
      </c>
      <c r="D2926" s="243">
        <v>1</v>
      </c>
      <c r="E2926" s="243">
        <v>24</v>
      </c>
      <c r="F2926" s="243">
        <v>293.02629819015999</v>
      </c>
      <c r="G2926" s="243">
        <v>2569553</v>
      </c>
      <c r="H2926" s="243">
        <v>473843324.51073891</v>
      </c>
      <c r="I2926" s="243">
        <v>184.40690832636608</v>
      </c>
      <c r="J2926" s="243">
        <v>4.5385028134207843</v>
      </c>
      <c r="K2926" s="243">
        <v>0.29297373644962388</v>
      </c>
      <c r="L2926" s="243">
        <v>30587983.522475243</v>
      </c>
      <c r="M2926" s="243">
        <v>105101</v>
      </c>
      <c r="N2926" s="243">
        <v>291.0341816203009</v>
      </c>
    </row>
    <row r="2927" spans="1:14">
      <c r="A2927" t="str">
        <f t="shared" si="46"/>
        <v>2008_1TOT_25</v>
      </c>
      <c r="B2927" s="243">
        <v>2008</v>
      </c>
      <c r="C2927" s="243" t="s">
        <v>147</v>
      </c>
      <c r="D2927" s="243">
        <v>1</v>
      </c>
      <c r="E2927" s="243">
        <v>25</v>
      </c>
      <c r="F2927" s="243">
        <v>297.42169266301238</v>
      </c>
      <c r="G2927" s="243">
        <v>2678527</v>
      </c>
      <c r="H2927" s="243">
        <v>505913123.28901374</v>
      </c>
      <c r="I2927" s="243">
        <v>188.87736554046822</v>
      </c>
      <c r="J2927" s="243">
        <v>4.8456694747456499</v>
      </c>
      <c r="K2927" s="243">
        <v>0.30716666132486559</v>
      </c>
      <c r="L2927" s="243">
        <v>32069798.778274834</v>
      </c>
      <c r="M2927" s="243">
        <v>108974</v>
      </c>
      <c r="N2927" s="243">
        <v>294.28853468051858</v>
      </c>
    </row>
    <row r="2928" spans="1:14">
      <c r="A2928" t="str">
        <f t="shared" si="46"/>
        <v>2008_1TOT_26</v>
      </c>
      <c r="B2928" s="243">
        <v>2008</v>
      </c>
      <c r="C2928" s="243" t="s">
        <v>147</v>
      </c>
      <c r="D2928" s="243">
        <v>1</v>
      </c>
      <c r="E2928" s="243">
        <v>26</v>
      </c>
      <c r="F2928" s="243">
        <v>311.44509407639862</v>
      </c>
      <c r="G2928" s="243">
        <v>2784277</v>
      </c>
      <c r="H2928" s="243">
        <v>538053955.63270879</v>
      </c>
      <c r="I2928" s="243">
        <v>193.24727950297645</v>
      </c>
      <c r="J2928" s="243">
        <v>5.1535165002749492</v>
      </c>
      <c r="K2928" s="243">
        <v>0.30784702552929932</v>
      </c>
      <c r="L2928" s="243">
        <v>32140832.343695045</v>
      </c>
      <c r="M2928" s="243">
        <v>105750</v>
      </c>
      <c r="N2928" s="243">
        <v>303.93222074416116</v>
      </c>
    </row>
    <row r="2929" spans="1:14">
      <c r="A2929" t="str">
        <f t="shared" si="46"/>
        <v>2008_1TOT_27</v>
      </c>
      <c r="B2929" s="243">
        <v>2008</v>
      </c>
      <c r="C2929" s="243" t="s">
        <v>147</v>
      </c>
      <c r="D2929" s="243">
        <v>1</v>
      </c>
      <c r="E2929" s="243">
        <v>27</v>
      </c>
      <c r="F2929" s="243">
        <v>322.32892800917602</v>
      </c>
      <c r="G2929" s="243">
        <v>2891964</v>
      </c>
      <c r="H2929" s="243">
        <v>571981616.62508357</v>
      </c>
      <c r="I2929" s="243">
        <v>197.78310401688387</v>
      </c>
      <c r="J2929" s="243">
        <v>5.4784778892017014</v>
      </c>
      <c r="K2929" s="243">
        <v>0.32496138892675219</v>
      </c>
      <c r="L2929" s="243">
        <v>33927660.992374778</v>
      </c>
      <c r="M2929" s="243">
        <v>107687</v>
      </c>
      <c r="N2929" s="243">
        <v>315.05809422098099</v>
      </c>
    </row>
    <row r="2930" spans="1:14">
      <c r="A2930" t="str">
        <f t="shared" si="46"/>
        <v>2008_1TOT_28</v>
      </c>
      <c r="B2930" s="243">
        <v>2008</v>
      </c>
      <c r="C2930" s="243" t="s">
        <v>147</v>
      </c>
      <c r="D2930" s="243">
        <v>1</v>
      </c>
      <c r="E2930" s="243">
        <v>28</v>
      </c>
      <c r="F2930" s="243">
        <v>326.72432248202841</v>
      </c>
      <c r="G2930" s="243">
        <v>2999651</v>
      </c>
      <c r="H2930" s="243">
        <v>606894810.4405539</v>
      </c>
      <c r="I2930" s="243">
        <v>202.32180691705599</v>
      </c>
      <c r="J2930" s="243">
        <v>5.8128787769226102</v>
      </c>
      <c r="K2930" s="243">
        <v>0.33440088772090881</v>
      </c>
      <c r="L2930" s="243">
        <v>34913193.815470338</v>
      </c>
      <c r="M2930" s="243">
        <v>107687</v>
      </c>
      <c r="N2930" s="243">
        <v>324.20992148978371</v>
      </c>
    </row>
    <row r="2931" spans="1:14">
      <c r="A2931" t="str">
        <f t="shared" si="46"/>
        <v>2008_1TOT_29</v>
      </c>
      <c r="B2931" s="243">
        <v>2008</v>
      </c>
      <c r="C2931" s="243" t="s">
        <v>147</v>
      </c>
      <c r="D2931" s="243">
        <v>1</v>
      </c>
      <c r="E2931" s="243">
        <v>29</v>
      </c>
      <c r="F2931" s="243">
        <v>334.88719793161141</v>
      </c>
      <c r="G2931" s="243">
        <v>3106047</v>
      </c>
      <c r="H2931" s="243">
        <v>642064527.36126184</v>
      </c>
      <c r="I2931" s="243">
        <v>206.71436309922606</v>
      </c>
      <c r="J2931" s="243">
        <v>6.1497366599721532</v>
      </c>
      <c r="K2931" s="243">
        <v>0.33685788304954301</v>
      </c>
      <c r="L2931" s="243">
        <v>35169716.920707941</v>
      </c>
      <c r="M2931" s="243">
        <v>106396</v>
      </c>
      <c r="N2931" s="243">
        <v>330.55487913744821</v>
      </c>
    </row>
    <row r="2932" spans="1:14">
      <c r="A2932" t="str">
        <f t="shared" si="46"/>
        <v>2008_1TOT_30</v>
      </c>
      <c r="B2932" s="243">
        <v>2008</v>
      </c>
      <c r="C2932" s="243" t="s">
        <v>147</v>
      </c>
      <c r="D2932" s="243">
        <v>1</v>
      </c>
      <c r="E2932" s="243">
        <v>30</v>
      </c>
      <c r="F2932" s="243">
        <v>345.77103186438882</v>
      </c>
      <c r="G2932" s="243">
        <v>3212449</v>
      </c>
      <c r="H2932" s="243">
        <v>678250607.11353374</v>
      </c>
      <c r="I2932" s="243">
        <v>211.13194547634336</v>
      </c>
      <c r="J2932" s="243">
        <v>6.496329333683299</v>
      </c>
      <c r="K2932" s="243">
        <v>0.34659267371114577</v>
      </c>
      <c r="L2932" s="243">
        <v>36186079.752271891</v>
      </c>
      <c r="M2932" s="243">
        <v>106402</v>
      </c>
      <c r="N2932" s="243">
        <v>340.08834187582835</v>
      </c>
    </row>
    <row r="2933" spans="1:14">
      <c r="A2933" t="str">
        <f t="shared" si="46"/>
        <v>2008_1TOT_31</v>
      </c>
      <c r="B2933" s="243">
        <v>2008</v>
      </c>
      <c r="C2933" s="243" t="s">
        <v>147</v>
      </c>
      <c r="D2933" s="243">
        <v>1</v>
      </c>
      <c r="E2933" s="243">
        <v>31</v>
      </c>
      <c r="F2933" s="243">
        <v>351.631557828192</v>
      </c>
      <c r="G2933" s="243">
        <v>3318844</v>
      </c>
      <c r="H2933" s="243">
        <v>715572513.28468895</v>
      </c>
      <c r="I2933" s="243">
        <v>215.60896302588762</v>
      </c>
      <c r="J2933" s="243">
        <v>6.8538010282247628</v>
      </c>
      <c r="K2933" s="243">
        <v>0.35747169454146377</v>
      </c>
      <c r="L2933" s="243">
        <v>37321906.171155214</v>
      </c>
      <c r="M2933" s="243">
        <v>106395</v>
      </c>
      <c r="N2933" s="243">
        <v>350.78627915931401</v>
      </c>
    </row>
    <row r="2934" spans="1:14">
      <c r="A2934" t="str">
        <f t="shared" si="46"/>
        <v>2008_1TOT_32</v>
      </c>
      <c r="B2934" s="243">
        <v>2008</v>
      </c>
      <c r="C2934" s="243" t="s">
        <v>147</v>
      </c>
      <c r="D2934" s="243">
        <v>1</v>
      </c>
      <c r="E2934" s="243">
        <v>32</v>
      </c>
      <c r="F2934" s="243">
        <v>357.02324171489101</v>
      </c>
      <c r="G2934" s="243">
        <v>3425874</v>
      </c>
      <c r="H2934" s="243">
        <v>753401108.4384551</v>
      </c>
      <c r="I2934" s="243">
        <v>219.9150080938339</v>
      </c>
      <c r="J2934" s="243">
        <v>7.216125823473055</v>
      </c>
      <c r="K2934" s="243">
        <v>0.3623247952482922</v>
      </c>
      <c r="L2934" s="243">
        <v>37828595.153766155</v>
      </c>
      <c r="M2934" s="243">
        <v>107030</v>
      </c>
      <c r="N2934" s="243">
        <v>353.43917736864574</v>
      </c>
    </row>
    <row r="2935" spans="1:14">
      <c r="A2935" t="str">
        <f t="shared" si="46"/>
        <v>2008_1TOT_33</v>
      </c>
      <c r="B2935" s="243">
        <v>2008</v>
      </c>
      <c r="C2935" s="243" t="s">
        <v>147</v>
      </c>
      <c r="D2935" s="243">
        <v>1</v>
      </c>
      <c r="E2935" s="243">
        <v>33</v>
      </c>
      <c r="F2935" s="243">
        <v>366.28287273770002</v>
      </c>
      <c r="G2935" s="243">
        <v>3534845</v>
      </c>
      <c r="H2935" s="243">
        <v>792815386.81946456</v>
      </c>
      <c r="I2935" s="243">
        <v>224.28575703304233</v>
      </c>
      <c r="J2935" s="243">
        <v>7.5936383979212936</v>
      </c>
      <c r="K2935" s="243">
        <v>0.3775125744482386</v>
      </c>
      <c r="L2935" s="243">
        <v>39414278.381009459</v>
      </c>
      <c r="M2935" s="243">
        <v>108971</v>
      </c>
      <c r="N2935" s="243">
        <v>361.69511503986803</v>
      </c>
    </row>
    <row r="2936" spans="1:14">
      <c r="A2936" t="str">
        <f t="shared" si="46"/>
        <v>2008_1TOT_34</v>
      </c>
      <c r="B2936" s="243">
        <v>2008</v>
      </c>
      <c r="C2936" s="243" t="s">
        <v>147</v>
      </c>
      <c r="D2936" s="243">
        <v>1</v>
      </c>
      <c r="E2936" s="243">
        <v>34</v>
      </c>
      <c r="F2936" s="243">
        <v>378.58997726168673</v>
      </c>
      <c r="G2936" s="243">
        <v>3643170</v>
      </c>
      <c r="H2936" s="243">
        <v>833198118.35088897</v>
      </c>
      <c r="I2936" s="243">
        <v>228.70141068105221</v>
      </c>
      <c r="J2936" s="243">
        <v>7.9804268809250933</v>
      </c>
      <c r="K2936" s="243">
        <v>0.38678848300379975</v>
      </c>
      <c r="L2936" s="243">
        <v>40382731.531424403</v>
      </c>
      <c r="M2936" s="243">
        <v>108325</v>
      </c>
      <c r="N2936" s="243">
        <v>372.79235200945675</v>
      </c>
    </row>
    <row r="2937" spans="1:14">
      <c r="A2937" t="str">
        <f t="shared" si="46"/>
        <v>2008_1TOT_35</v>
      </c>
      <c r="B2937" s="243">
        <v>2008</v>
      </c>
      <c r="C2937" s="243" t="s">
        <v>147</v>
      </c>
      <c r="D2937" s="243">
        <v>1</v>
      </c>
      <c r="E2937" s="243">
        <v>35</v>
      </c>
      <c r="F2937" s="243">
        <v>386.79471361101116</v>
      </c>
      <c r="G2937" s="243">
        <v>3749564</v>
      </c>
      <c r="H2937" s="243">
        <v>873854189.8351779</v>
      </c>
      <c r="I2937" s="243">
        <v>233.0548804701501</v>
      </c>
      <c r="J2937" s="243">
        <v>8.3698334321403145</v>
      </c>
      <c r="K2937" s="243">
        <v>0.38940655121522116</v>
      </c>
      <c r="L2937" s="243">
        <v>40656071.484288931</v>
      </c>
      <c r="M2937" s="243">
        <v>106394</v>
      </c>
      <c r="N2937" s="243">
        <v>382.12748354502071</v>
      </c>
    </row>
    <row r="2938" spans="1:14">
      <c r="A2938" t="str">
        <f t="shared" si="46"/>
        <v>2008_1TOT_36</v>
      </c>
      <c r="B2938" s="243">
        <v>2008</v>
      </c>
      <c r="C2938" s="243" t="s">
        <v>147</v>
      </c>
      <c r="D2938" s="243">
        <v>1</v>
      </c>
      <c r="E2938" s="243">
        <v>36</v>
      </c>
      <c r="F2938" s="243">
        <v>395.58550255671605</v>
      </c>
      <c r="G2938" s="243">
        <v>3855308</v>
      </c>
      <c r="H2938" s="243">
        <v>915182426.44154811</v>
      </c>
      <c r="I2938" s="243">
        <v>237.38244167302537</v>
      </c>
      <c r="J2938" s="243">
        <v>8.7656780255096578</v>
      </c>
      <c r="K2938" s="243">
        <v>0.3958445933693433</v>
      </c>
      <c r="L2938" s="243">
        <v>41328236.606370211</v>
      </c>
      <c r="M2938" s="243">
        <v>105744</v>
      </c>
      <c r="N2938" s="243">
        <v>390.83292296839738</v>
      </c>
    </row>
    <row r="2939" spans="1:14">
      <c r="A2939" t="str">
        <f t="shared" si="46"/>
        <v>2008_1TOT_37</v>
      </c>
      <c r="B2939" s="243">
        <v>2008</v>
      </c>
      <c r="C2939" s="243" t="s">
        <v>147</v>
      </c>
      <c r="D2939" s="243">
        <v>1</v>
      </c>
      <c r="E2939" s="243">
        <v>37</v>
      </c>
      <c r="F2939" s="243">
        <v>410.23681746622401</v>
      </c>
      <c r="G2939" s="243">
        <v>3961703</v>
      </c>
      <c r="H2939" s="243">
        <v>957995929.09303379</v>
      </c>
      <c r="I2939" s="243">
        <v>241.81417160575484</v>
      </c>
      <c r="J2939" s="243">
        <v>9.1757485956433555</v>
      </c>
      <c r="K2939" s="243">
        <v>0.41007057013369774</v>
      </c>
      <c r="L2939" s="243">
        <v>42813502.651485682</v>
      </c>
      <c r="M2939" s="243">
        <v>106395</v>
      </c>
      <c r="N2939" s="243">
        <v>402.40145355971316</v>
      </c>
    </row>
    <row r="2940" spans="1:14">
      <c r="A2940" t="str">
        <f t="shared" si="46"/>
        <v>2008_1TOT_38</v>
      </c>
      <c r="B2940" s="243">
        <v>2008</v>
      </c>
      <c r="C2940" s="243" t="s">
        <v>147</v>
      </c>
      <c r="D2940" s="243">
        <v>1</v>
      </c>
      <c r="E2940" s="243">
        <v>38</v>
      </c>
      <c r="F2940" s="243">
        <v>417.56247492097805</v>
      </c>
      <c r="G2940" s="243">
        <v>4070679</v>
      </c>
      <c r="H2940" s="243">
        <v>1002991381.979311</v>
      </c>
      <c r="I2940" s="243">
        <v>246.39412294099117</v>
      </c>
      <c r="J2940" s="243">
        <v>9.606718029952404</v>
      </c>
      <c r="K2940" s="243">
        <v>0.43096943430904844</v>
      </c>
      <c r="L2940" s="243">
        <v>44995452.886277199</v>
      </c>
      <c r="M2940" s="243">
        <v>108976</v>
      </c>
      <c r="N2940" s="243">
        <v>412.89323232892747</v>
      </c>
    </row>
    <row r="2941" spans="1:14">
      <c r="A2941" t="str">
        <f t="shared" si="46"/>
        <v>2008_1TOT_39</v>
      </c>
      <c r="B2941" s="243">
        <v>2008</v>
      </c>
      <c r="C2941" s="243" t="s">
        <v>147</v>
      </c>
      <c r="D2941" s="243">
        <v>1</v>
      </c>
      <c r="E2941" s="243">
        <v>39</v>
      </c>
      <c r="F2941" s="243">
        <v>424.88813237573197</v>
      </c>
      <c r="G2941" s="243">
        <v>4175784</v>
      </c>
      <c r="H2941" s="243">
        <v>1047271738.1759059</v>
      </c>
      <c r="I2941" s="243">
        <v>250.79643443624141</v>
      </c>
      <c r="J2941" s="243">
        <v>10.030838220703272</v>
      </c>
      <c r="K2941" s="243">
        <v>0.42412019075086782</v>
      </c>
      <c r="L2941" s="243">
        <v>44280356.196594954</v>
      </c>
      <c r="M2941" s="243">
        <v>105105</v>
      </c>
      <c r="N2941" s="243">
        <v>421.29638168112797</v>
      </c>
    </row>
    <row r="2942" spans="1:14">
      <c r="A2942" t="str">
        <f t="shared" si="46"/>
        <v>2008_1TOT_40</v>
      </c>
      <c r="B2942" s="243">
        <v>2008</v>
      </c>
      <c r="C2942" s="243" t="s">
        <v>147</v>
      </c>
      <c r="D2942" s="243">
        <v>1</v>
      </c>
      <c r="E2942" s="243">
        <v>40</v>
      </c>
      <c r="F2942" s="243">
        <v>439.53944728523999</v>
      </c>
      <c r="G2942" s="243">
        <v>4283461</v>
      </c>
      <c r="H2942" s="243">
        <v>1093832231.3513772</v>
      </c>
      <c r="I2942" s="243">
        <v>255.36178136123505</v>
      </c>
      <c r="J2942" s="243">
        <v>10.47679771478146</v>
      </c>
      <c r="K2942" s="243">
        <v>0.44595949407818836</v>
      </c>
      <c r="L2942" s="243">
        <v>46560493.175471306</v>
      </c>
      <c r="M2942" s="243">
        <v>107677</v>
      </c>
      <c r="N2942" s="243">
        <v>432.40890046594262</v>
      </c>
    </row>
    <row r="2943" spans="1:14">
      <c r="A2943" t="str">
        <f t="shared" si="46"/>
        <v>2008_1TOT_41</v>
      </c>
      <c r="B2943" s="243">
        <v>2008</v>
      </c>
      <c r="C2943" s="243" t="s">
        <v>147</v>
      </c>
      <c r="D2943" s="243">
        <v>1</v>
      </c>
      <c r="E2943" s="243">
        <v>41</v>
      </c>
      <c r="F2943" s="243">
        <v>448.9162888273251</v>
      </c>
      <c r="G2943" s="243">
        <v>4392429</v>
      </c>
      <c r="H2943" s="243">
        <v>1142031762.9508481</v>
      </c>
      <c r="I2943" s="243">
        <v>260.00005075798566</v>
      </c>
      <c r="J2943" s="243">
        <v>10.938456027675569</v>
      </c>
      <c r="K2943" s="243">
        <v>0.46165831289410875</v>
      </c>
      <c r="L2943" s="243">
        <v>48199531.599470854</v>
      </c>
      <c r="M2943" s="243">
        <v>108968</v>
      </c>
      <c r="N2943" s="243">
        <v>442.32739519373445</v>
      </c>
    </row>
    <row r="2944" spans="1:14">
      <c r="A2944" t="str">
        <f t="shared" si="46"/>
        <v>2008_1TOT_42</v>
      </c>
      <c r="B2944" s="243">
        <v>2008</v>
      </c>
      <c r="C2944" s="243" t="s">
        <v>147</v>
      </c>
      <c r="D2944" s="243">
        <v>1</v>
      </c>
      <c r="E2944" s="243">
        <v>42</v>
      </c>
      <c r="F2944" s="243">
        <v>468.84207710425596</v>
      </c>
      <c r="G2944" s="243">
        <v>4498176</v>
      </c>
      <c r="H2944" s="243">
        <v>1190491081.3722339</v>
      </c>
      <c r="I2944" s="243">
        <v>264.66084950260591</v>
      </c>
      <c r="J2944" s="243">
        <v>11.402602595993274</v>
      </c>
      <c r="K2944" s="243">
        <v>0.46414656831770529</v>
      </c>
      <c r="L2944" s="243">
        <v>48459318.421385765</v>
      </c>
      <c r="M2944" s="243">
        <v>105747</v>
      </c>
      <c r="N2944" s="243">
        <v>458.25714603143132</v>
      </c>
    </row>
    <row r="2945" spans="1:14">
      <c r="A2945" t="str">
        <f t="shared" si="46"/>
        <v>2008_1TOT_43</v>
      </c>
      <c r="B2945" s="243">
        <v>2008</v>
      </c>
      <c r="C2945" s="243" t="s">
        <v>147</v>
      </c>
      <c r="D2945" s="243">
        <v>1</v>
      </c>
      <c r="E2945" s="243">
        <v>43</v>
      </c>
      <c r="F2945" s="243">
        <v>468.84207710425602</v>
      </c>
      <c r="G2945" s="243">
        <v>4603927</v>
      </c>
      <c r="H2945" s="243">
        <v>1240071599.8680885</v>
      </c>
      <c r="I2945" s="243">
        <v>269.35083893990685</v>
      </c>
      <c r="J2945" s="243">
        <v>11.877488093043677</v>
      </c>
      <c r="K2945" s="243">
        <v>0.47488549705040306</v>
      </c>
      <c r="L2945" s="243">
        <v>49580518.495854616</v>
      </c>
      <c r="M2945" s="243">
        <v>105751</v>
      </c>
      <c r="N2945" s="243">
        <v>468.8420771042791</v>
      </c>
    </row>
    <row r="2946" spans="1:14">
      <c r="A2946" t="str">
        <f t="shared" si="46"/>
        <v>2008_1TOT_44</v>
      </c>
      <c r="B2946" s="243">
        <v>2008</v>
      </c>
      <c r="C2946" s="243" t="s">
        <v>147</v>
      </c>
      <c r="D2946" s="243">
        <v>1</v>
      </c>
      <c r="E2946" s="243">
        <v>44</v>
      </c>
      <c r="F2946" s="243">
        <v>474.7026030680592</v>
      </c>
      <c r="G2946" s="243">
        <v>4712256</v>
      </c>
      <c r="H2946" s="243">
        <v>1291129856.6834598</v>
      </c>
      <c r="I2946" s="243">
        <v>273.99399707559598</v>
      </c>
      <c r="J2946" s="243">
        <v>12.366527465802998</v>
      </c>
      <c r="K2946" s="243">
        <v>0.4890393727593203</v>
      </c>
      <c r="L2946" s="243">
        <v>51058256.815371275</v>
      </c>
      <c r="M2946" s="243">
        <v>108329</v>
      </c>
      <c r="N2946" s="243">
        <v>471.32583902160343</v>
      </c>
    </row>
    <row r="2947" spans="1:14">
      <c r="A2947" t="str">
        <f t="shared" si="46"/>
        <v>2008_1TOT_45</v>
      </c>
      <c r="B2947" s="243">
        <v>2008</v>
      </c>
      <c r="C2947" s="243" t="s">
        <v>147</v>
      </c>
      <c r="D2947" s="243">
        <v>1</v>
      </c>
      <c r="E2947" s="243">
        <v>45</v>
      </c>
      <c r="F2947" s="243">
        <v>486.42365499566557</v>
      </c>
      <c r="G2947" s="243">
        <v>4818016</v>
      </c>
      <c r="H2947" s="243">
        <v>1342161290.2063811</v>
      </c>
      <c r="I2947" s="243">
        <v>278.57136427242688</v>
      </c>
      <c r="J2947" s="243">
        <v>12.855309923286843</v>
      </c>
      <c r="K2947" s="243">
        <v>0.48878245748384508</v>
      </c>
      <c r="L2947" s="243">
        <v>51031433.522921324</v>
      </c>
      <c r="M2947" s="243">
        <v>105760</v>
      </c>
      <c r="N2947" s="243">
        <v>482.52111878707757</v>
      </c>
    </row>
    <row r="2948" spans="1:14">
      <c r="A2948" t="str">
        <f t="shared" ref="A2948:A3011" si="47">B2948&amp;"_"&amp;D2948&amp;C2948&amp;"_"&amp;E2948</f>
        <v>2008_1TOT_46</v>
      </c>
      <c r="B2948" s="243">
        <v>2008</v>
      </c>
      <c r="C2948" s="243" t="s">
        <v>147</v>
      </c>
      <c r="D2948" s="243">
        <v>1</v>
      </c>
      <c r="E2948" s="243">
        <v>46</v>
      </c>
      <c r="F2948" s="243">
        <v>486.42365499566557</v>
      </c>
      <c r="G2948" s="243">
        <v>4925050</v>
      </c>
      <c r="H2948" s="243">
        <v>1394225159.6951911</v>
      </c>
      <c r="I2948" s="243">
        <v>283.08852898857702</v>
      </c>
      <c r="J2948" s="243">
        <v>13.353981120979705</v>
      </c>
      <c r="K2948" s="243">
        <v>0.49867119769286283</v>
      </c>
      <c r="L2948" s="243">
        <v>52063869.488810062</v>
      </c>
      <c r="M2948" s="243">
        <v>107034</v>
      </c>
      <c r="N2948" s="243">
        <v>486.42365499570286</v>
      </c>
    </row>
    <row r="2949" spans="1:14">
      <c r="A2949" t="str">
        <f t="shared" si="47"/>
        <v>2008_1TOT_47</v>
      </c>
      <c r="B2949" s="243">
        <v>2008</v>
      </c>
      <c r="C2949" s="243" t="s">
        <v>147</v>
      </c>
      <c r="D2949" s="243">
        <v>1</v>
      </c>
      <c r="E2949" s="243">
        <v>47</v>
      </c>
      <c r="F2949" s="243">
        <v>492.28418095946881</v>
      </c>
      <c r="G2949" s="243">
        <v>5032093</v>
      </c>
      <c r="H2949" s="243">
        <v>1446505047.3896182</v>
      </c>
      <c r="I2949" s="243">
        <v>287.45594475094521</v>
      </c>
      <c r="J2949" s="243">
        <v>13.854721355384129</v>
      </c>
      <c r="K2949" s="243">
        <v>0.50074023440442339</v>
      </c>
      <c r="L2949" s="243">
        <v>52279887.694427013</v>
      </c>
      <c r="M2949" s="243">
        <v>107043</v>
      </c>
      <c r="N2949" s="243">
        <v>488.40080803440685</v>
      </c>
    </row>
    <row r="2950" spans="1:14">
      <c r="A2950" t="str">
        <f t="shared" si="47"/>
        <v>2008_1TOT_48</v>
      </c>
      <c r="B2950" s="243">
        <v>2008</v>
      </c>
      <c r="C2950" s="243" t="s">
        <v>147</v>
      </c>
      <c r="D2950" s="243">
        <v>1</v>
      </c>
      <c r="E2950" s="243">
        <v>48</v>
      </c>
      <c r="F2950" s="243">
        <v>502.54010139612438</v>
      </c>
      <c r="G2950" s="243">
        <v>5141065</v>
      </c>
      <c r="H2950" s="243">
        <v>1500776025.2404695</v>
      </c>
      <c r="I2950" s="243">
        <v>291.91928622580525</v>
      </c>
      <c r="J2950" s="243">
        <v>14.374532383465002</v>
      </c>
      <c r="K2950" s="243">
        <v>0.51981102808087343</v>
      </c>
      <c r="L2950" s="243">
        <v>54270977.850851297</v>
      </c>
      <c r="M2950" s="243">
        <v>108972</v>
      </c>
      <c r="N2950" s="243">
        <v>498.02681285881965</v>
      </c>
    </row>
    <row r="2951" spans="1:14">
      <c r="A2951" t="str">
        <f t="shared" si="47"/>
        <v>2008_1TOT_49</v>
      </c>
      <c r="B2951" s="243">
        <v>2008</v>
      </c>
      <c r="C2951" s="243" t="s">
        <v>147</v>
      </c>
      <c r="D2951" s="243">
        <v>1</v>
      </c>
      <c r="E2951" s="243">
        <v>49</v>
      </c>
      <c r="F2951" s="243">
        <v>512.79602183278007</v>
      </c>
      <c r="G2951" s="243">
        <v>5246809</v>
      </c>
      <c r="H2951" s="243">
        <v>1554445669.3269796</v>
      </c>
      <c r="I2951" s="243">
        <v>296.26496206112699</v>
      </c>
      <c r="J2951" s="243">
        <v>14.888583796837606</v>
      </c>
      <c r="K2951" s="243">
        <v>0.51405141337260396</v>
      </c>
      <c r="L2951" s="243">
        <v>53669644.086510181</v>
      </c>
      <c r="M2951" s="243">
        <v>105744</v>
      </c>
      <c r="N2951" s="243">
        <v>507.54316165938667</v>
      </c>
    </row>
    <row r="2952" spans="1:14">
      <c r="A2952" t="str">
        <f t="shared" si="47"/>
        <v>2008_1TOT_50</v>
      </c>
      <c r="B2952" s="243">
        <v>2008</v>
      </c>
      <c r="C2952" s="243" t="s">
        <v>147</v>
      </c>
      <c r="D2952" s="243">
        <v>1</v>
      </c>
      <c r="E2952" s="243">
        <v>50</v>
      </c>
      <c r="F2952" s="243">
        <v>527.44733674228803</v>
      </c>
      <c r="G2952" s="243">
        <v>5353194</v>
      </c>
      <c r="H2952" s="243">
        <v>1609856075.8555105</v>
      </c>
      <c r="I2952" s="243">
        <v>300.72814021974739</v>
      </c>
      <c r="J2952" s="243">
        <v>15.419308348422645</v>
      </c>
      <c r="K2952" s="243">
        <v>0.53072455158503828</v>
      </c>
      <c r="L2952" s="243">
        <v>55410406.528530836</v>
      </c>
      <c r="M2952" s="243">
        <v>106385</v>
      </c>
      <c r="N2952" s="243">
        <v>520.84792525760997</v>
      </c>
    </row>
    <row r="2953" spans="1:14">
      <c r="A2953" t="str">
        <f t="shared" si="47"/>
        <v>2008_1TOT_51</v>
      </c>
      <c r="B2953" s="243">
        <v>2008</v>
      </c>
      <c r="C2953" s="243" t="s">
        <v>147</v>
      </c>
      <c r="D2953" s="243">
        <v>1</v>
      </c>
      <c r="E2953" s="243">
        <v>51</v>
      </c>
      <c r="F2953" s="243">
        <v>536.23812568799281</v>
      </c>
      <c r="G2953" s="243">
        <v>5460242</v>
      </c>
      <c r="H2953" s="243">
        <v>1666551074.4926169</v>
      </c>
      <c r="I2953" s="243">
        <v>305.21560665124673</v>
      </c>
      <c r="J2953" s="243">
        <v>15.962336808488168</v>
      </c>
      <c r="K2953" s="243">
        <v>0.54302846006552308</v>
      </c>
      <c r="L2953" s="243">
        <v>56694998.637106419</v>
      </c>
      <c r="M2953" s="243">
        <v>107048</v>
      </c>
      <c r="N2953" s="243">
        <v>529.62221281206951</v>
      </c>
    </row>
    <row r="2954" spans="1:14">
      <c r="A2954" t="str">
        <f t="shared" si="47"/>
        <v>2008_1TOT_52</v>
      </c>
      <c r="B2954" s="243">
        <v>2008</v>
      </c>
      <c r="C2954" s="243" t="s">
        <v>147</v>
      </c>
      <c r="D2954" s="243">
        <v>1</v>
      </c>
      <c r="E2954" s="243">
        <v>52</v>
      </c>
      <c r="F2954" s="243">
        <v>547.08009872102866</v>
      </c>
      <c r="G2954" s="243">
        <v>5567287</v>
      </c>
      <c r="H2954" s="243">
        <v>1724673023.921932</v>
      </c>
      <c r="I2954" s="243">
        <v>309.78697953274764</v>
      </c>
      <c r="J2954" s="243">
        <v>16.519032697955044</v>
      </c>
      <c r="K2954" s="243">
        <v>0.55669588946687654</v>
      </c>
      <c r="L2954" s="243">
        <v>58121949.42931509</v>
      </c>
      <c r="M2954" s="243">
        <v>107045</v>
      </c>
      <c r="N2954" s="243">
        <v>542.96743826722491</v>
      </c>
    </row>
    <row r="2955" spans="1:14">
      <c r="A2955" t="str">
        <f t="shared" si="47"/>
        <v>2008_1TOT_53</v>
      </c>
      <c r="B2955" s="243">
        <v>2008</v>
      </c>
      <c r="C2955" s="243" t="s">
        <v>147</v>
      </c>
      <c r="D2955" s="243">
        <v>1</v>
      </c>
      <c r="E2955" s="243">
        <v>53</v>
      </c>
      <c r="F2955" s="243">
        <v>562.61049252510725</v>
      </c>
      <c r="G2955" s="243">
        <v>5674329</v>
      </c>
      <c r="H2955" s="243">
        <v>1784221793.5839634</v>
      </c>
      <c r="I2955" s="243">
        <v>314.43749447449443</v>
      </c>
      <c r="J2955" s="243">
        <v>17.089394766315788</v>
      </c>
      <c r="K2955" s="243">
        <v>0.57036206836074399</v>
      </c>
      <c r="L2955" s="243">
        <v>59548769.662031412</v>
      </c>
      <c r="M2955" s="243">
        <v>107042</v>
      </c>
      <c r="N2955" s="243">
        <v>556.31219205574837</v>
      </c>
    </row>
    <row r="2956" spans="1:14">
      <c r="A2956" t="str">
        <f t="shared" si="47"/>
        <v>2008_1TOT_54</v>
      </c>
      <c r="B2956" s="243">
        <v>2008</v>
      </c>
      <c r="C2956" s="243" t="s">
        <v>147</v>
      </c>
      <c r="D2956" s="243">
        <v>1</v>
      </c>
      <c r="E2956" s="243">
        <v>54</v>
      </c>
      <c r="F2956" s="243">
        <v>582.14557907111782</v>
      </c>
      <c r="G2956" s="243">
        <v>5782660</v>
      </c>
      <c r="H2956" s="243">
        <v>1846247742.8716183</v>
      </c>
      <c r="I2956" s="243">
        <v>319.27309281050907</v>
      </c>
      <c r="J2956" s="243">
        <v>17.68348342555306</v>
      </c>
      <c r="K2956" s="243">
        <v>0.59408865923727205</v>
      </c>
      <c r="L2956" s="243">
        <v>62025949.287654877</v>
      </c>
      <c r="M2956" s="243">
        <v>108331</v>
      </c>
      <c r="N2956" s="243">
        <v>572.559556245718</v>
      </c>
    </row>
    <row r="2957" spans="1:14">
      <c r="A2957" t="str">
        <f t="shared" si="47"/>
        <v>2008_1TOT_55</v>
      </c>
      <c r="B2957" s="243">
        <v>2008</v>
      </c>
      <c r="C2957" s="243" t="s">
        <v>147</v>
      </c>
      <c r="D2957" s="243">
        <v>1</v>
      </c>
      <c r="E2957" s="243">
        <v>55</v>
      </c>
      <c r="F2957" s="243">
        <v>586.05259638031998</v>
      </c>
      <c r="G2957" s="243">
        <v>5889698</v>
      </c>
      <c r="H2957" s="243">
        <v>1908948918.0108054</v>
      </c>
      <c r="I2957" s="243">
        <v>324.11660462230924</v>
      </c>
      <c r="J2957" s="243">
        <v>18.28403944281429</v>
      </c>
      <c r="K2957" s="243">
        <v>0.60055601726122987</v>
      </c>
      <c r="L2957" s="243">
        <v>62701175.139187098</v>
      </c>
      <c r="M2957" s="243">
        <v>107038</v>
      </c>
      <c r="N2957" s="243">
        <v>585.78425549045289</v>
      </c>
    </row>
    <row r="2958" spans="1:14">
      <c r="A2958" t="str">
        <f t="shared" si="47"/>
        <v>2008_1TOT_56</v>
      </c>
      <c r="B2958" s="243">
        <v>2008</v>
      </c>
      <c r="C2958" s="243" t="s">
        <v>147</v>
      </c>
      <c r="D2958" s="243">
        <v>1</v>
      </c>
      <c r="E2958" s="243">
        <v>56</v>
      </c>
      <c r="F2958" s="243">
        <v>590.7410171513626</v>
      </c>
      <c r="G2958" s="243">
        <v>5997377</v>
      </c>
      <c r="H2958" s="243">
        <v>1972114926.3408217</v>
      </c>
      <c r="I2958" s="243">
        <v>328.82957438573925</v>
      </c>
      <c r="J2958" s="243">
        <v>18.889047663230492</v>
      </c>
      <c r="K2958" s="243">
        <v>0.60500822041620239</v>
      </c>
      <c r="L2958" s="243">
        <v>63166008.330016375</v>
      </c>
      <c r="M2958" s="243">
        <v>107679</v>
      </c>
      <c r="N2958" s="243">
        <v>586.61399465091961</v>
      </c>
    </row>
    <row r="2959" spans="1:14">
      <c r="A2959" t="str">
        <f t="shared" si="47"/>
        <v>2008_1TOT_57</v>
      </c>
      <c r="B2959" s="243">
        <v>2008</v>
      </c>
      <c r="C2959" s="243" t="s">
        <v>147</v>
      </c>
      <c r="D2959" s="243">
        <v>1</v>
      </c>
      <c r="E2959" s="243">
        <v>57</v>
      </c>
      <c r="F2959" s="243">
        <v>609.49470023553283</v>
      </c>
      <c r="G2959" s="243">
        <v>6102475</v>
      </c>
      <c r="H2959" s="243">
        <v>2035418907.8940589</v>
      </c>
      <c r="I2959" s="243">
        <v>333.53990108833858</v>
      </c>
      <c r="J2959" s="243">
        <v>19.495377400336654</v>
      </c>
      <c r="K2959" s="243">
        <v>0.60632973710616156</v>
      </c>
      <c r="L2959" s="243">
        <v>63303981.5532372</v>
      </c>
      <c r="M2959" s="243">
        <v>105098</v>
      </c>
      <c r="N2959" s="243">
        <v>602.33288505240057</v>
      </c>
    </row>
    <row r="2960" spans="1:14">
      <c r="A2960" t="str">
        <f t="shared" si="47"/>
        <v>2008_1TOT_58</v>
      </c>
      <c r="B2960" s="243">
        <v>2008</v>
      </c>
      <c r="C2960" s="243" t="s">
        <v>147</v>
      </c>
      <c r="D2960" s="243">
        <v>1</v>
      </c>
      <c r="E2960" s="243">
        <v>58</v>
      </c>
      <c r="F2960" s="243">
        <v>624.14601514504079</v>
      </c>
      <c r="G2960" s="243">
        <v>6209511</v>
      </c>
      <c r="H2960" s="243">
        <v>2101456353.3123369</v>
      </c>
      <c r="I2960" s="243">
        <v>338.42541760733445</v>
      </c>
      <c r="J2960" s="243">
        <v>20.127888435775297</v>
      </c>
      <c r="K2960" s="243">
        <v>0.63251103543864318</v>
      </c>
      <c r="L2960" s="243">
        <v>66037445.418277979</v>
      </c>
      <c r="M2960" s="243">
        <v>107036</v>
      </c>
      <c r="N2960" s="243">
        <v>616.96481014124197</v>
      </c>
    </row>
    <row r="2961" spans="1:14">
      <c r="A2961" t="str">
        <f t="shared" si="47"/>
        <v>2008_1TOT_59</v>
      </c>
      <c r="B2961" s="243">
        <v>2008</v>
      </c>
      <c r="C2961" s="243" t="s">
        <v>147</v>
      </c>
      <c r="D2961" s="243">
        <v>1</v>
      </c>
      <c r="E2961" s="243">
        <v>59</v>
      </c>
      <c r="F2961" s="243">
        <v>638.79733005454887</v>
      </c>
      <c r="G2961" s="243">
        <v>6319764</v>
      </c>
      <c r="H2961" s="243">
        <v>2171029424.6341233</v>
      </c>
      <c r="I2961" s="243">
        <v>343.53014204867827</v>
      </c>
      <c r="J2961" s="243">
        <v>20.794263930794209</v>
      </c>
      <c r="K2961" s="243">
        <v>0.66637549501891158</v>
      </c>
      <c r="L2961" s="243">
        <v>69573071.321786404</v>
      </c>
      <c r="M2961" s="243">
        <v>110253</v>
      </c>
      <c r="N2961" s="243">
        <v>631.03109504309543</v>
      </c>
    </row>
    <row r="2962" spans="1:14">
      <c r="A2962" t="str">
        <f t="shared" si="47"/>
        <v>2008_1TOT_60</v>
      </c>
      <c r="B2962" s="243">
        <v>2008</v>
      </c>
      <c r="C2962" s="243" t="s">
        <v>147</v>
      </c>
      <c r="D2962" s="243">
        <v>1</v>
      </c>
      <c r="E2962" s="243">
        <v>60</v>
      </c>
      <c r="F2962" s="243">
        <v>654.91377645500756</v>
      </c>
      <c r="G2962" s="243">
        <v>6425512</v>
      </c>
      <c r="H2962" s="243">
        <v>2239360147.308259</v>
      </c>
      <c r="I2962" s="243">
        <v>348.51077195222092</v>
      </c>
      <c r="J2962" s="243">
        <v>21.448740128005284</v>
      </c>
      <c r="K2962" s="243">
        <v>0.65447619721107486</v>
      </c>
      <c r="L2962" s="243">
        <v>68330722.674135685</v>
      </c>
      <c r="M2962" s="243">
        <v>105748</v>
      </c>
      <c r="N2962" s="243">
        <v>646.16562652849871</v>
      </c>
    </row>
    <row r="2963" spans="1:14">
      <c r="A2963" t="str">
        <f t="shared" si="47"/>
        <v>2008_1TOT_61</v>
      </c>
      <c r="B2963" s="243">
        <v>2008</v>
      </c>
      <c r="C2963" s="243" t="s">
        <v>147</v>
      </c>
      <c r="D2963" s="243">
        <v>1</v>
      </c>
      <c r="E2963" s="243">
        <v>61</v>
      </c>
      <c r="F2963" s="243">
        <v>673.96048583736797</v>
      </c>
      <c r="G2963" s="243">
        <v>6532555</v>
      </c>
      <c r="H2963" s="243">
        <v>2310450015.4518371</v>
      </c>
      <c r="I2963" s="243">
        <v>353.68244361537518</v>
      </c>
      <c r="J2963" s="243">
        <v>22.129643603660409</v>
      </c>
      <c r="K2963" s="243">
        <v>0.68090347565512488</v>
      </c>
      <c r="L2963" s="243">
        <v>71089868.143578053</v>
      </c>
      <c r="M2963" s="243">
        <v>107043</v>
      </c>
      <c r="N2963" s="243">
        <v>664.12439994747956</v>
      </c>
    </row>
    <row r="2964" spans="1:14">
      <c r="A2964" t="str">
        <f t="shared" si="47"/>
        <v>2008_1TOT_62</v>
      </c>
      <c r="B2964" s="243">
        <v>2008</v>
      </c>
      <c r="C2964" s="243" t="s">
        <v>147</v>
      </c>
      <c r="D2964" s="243">
        <v>1</v>
      </c>
      <c r="E2964" s="243">
        <v>62</v>
      </c>
      <c r="F2964" s="243">
        <v>688.61180074687604</v>
      </c>
      <c r="G2964" s="243">
        <v>6637659</v>
      </c>
      <c r="H2964" s="243">
        <v>2381991838.5027661</v>
      </c>
      <c r="I2964" s="243">
        <v>358.86023046721232</v>
      </c>
      <c r="J2964" s="243">
        <v>22.814875933416559</v>
      </c>
      <c r="K2964" s="243">
        <v>0.68523232975615045</v>
      </c>
      <c r="L2964" s="243">
        <v>71541823.05092907</v>
      </c>
      <c r="M2964" s="243">
        <v>105104</v>
      </c>
      <c r="N2964" s="243">
        <v>680.67650185463037</v>
      </c>
    </row>
    <row r="2965" spans="1:14">
      <c r="A2965" t="str">
        <f t="shared" si="47"/>
        <v>2008_1TOT_63</v>
      </c>
      <c r="B2965" s="243">
        <v>2008</v>
      </c>
      <c r="C2965" s="243" t="s">
        <v>147</v>
      </c>
      <c r="D2965" s="243">
        <v>1</v>
      </c>
      <c r="E2965" s="243">
        <v>63</v>
      </c>
      <c r="F2965" s="243">
        <v>703.263115656384</v>
      </c>
      <c r="G2965" s="243">
        <v>6745340</v>
      </c>
      <c r="H2965" s="243">
        <v>2457257352.8548479</v>
      </c>
      <c r="I2965" s="243">
        <v>364.2896211095138</v>
      </c>
      <c r="J2965" s="243">
        <v>23.535774025614423</v>
      </c>
      <c r="K2965" s="243">
        <v>0.7208980921978636</v>
      </c>
      <c r="L2965" s="243">
        <v>75265514.352081776</v>
      </c>
      <c r="M2965" s="243">
        <v>107681</v>
      </c>
      <c r="N2965" s="243">
        <v>698.96745342336885</v>
      </c>
    </row>
    <row r="2966" spans="1:14">
      <c r="A2966" t="str">
        <f t="shared" si="47"/>
        <v>2008_1TOT_64</v>
      </c>
      <c r="B2966" s="243">
        <v>2008</v>
      </c>
      <c r="C2966" s="243" t="s">
        <v>147</v>
      </c>
      <c r="D2966" s="243">
        <v>1</v>
      </c>
      <c r="E2966" s="243">
        <v>64</v>
      </c>
      <c r="F2966" s="243">
        <v>722.79820220239469</v>
      </c>
      <c r="G2966" s="243">
        <v>6851728</v>
      </c>
      <c r="H2966" s="243">
        <v>2532916498.6636143</v>
      </c>
      <c r="I2966" s="243">
        <v>369.6755765353812</v>
      </c>
      <c r="J2966" s="243">
        <v>24.260442346031624</v>
      </c>
      <c r="K2966" s="243">
        <v>0.72466832041720153</v>
      </c>
      <c r="L2966" s="243">
        <v>75659145.808766365</v>
      </c>
      <c r="M2966" s="243">
        <v>106388</v>
      </c>
      <c r="N2966" s="243">
        <v>711.16240373694745</v>
      </c>
    </row>
    <row r="2967" spans="1:14">
      <c r="A2967" t="str">
        <f t="shared" si="47"/>
        <v>2008_1TOT_65</v>
      </c>
      <c r="B2967" s="243">
        <v>2008</v>
      </c>
      <c r="C2967" s="243" t="s">
        <v>147</v>
      </c>
      <c r="D2967" s="243">
        <v>1</v>
      </c>
      <c r="E2967" s="243">
        <v>65</v>
      </c>
      <c r="F2967" s="243">
        <v>741.35653442110481</v>
      </c>
      <c r="G2967" s="243">
        <v>6960696</v>
      </c>
      <c r="H2967" s="243">
        <v>2612689843.6815062</v>
      </c>
      <c r="I2967" s="243">
        <v>375.3489368996299</v>
      </c>
      <c r="J2967" s="243">
        <v>25.02451673955299</v>
      </c>
      <c r="K2967" s="243">
        <v>0.76407439352136564</v>
      </c>
      <c r="L2967" s="243">
        <v>79773345.017891884</v>
      </c>
      <c r="M2967" s="243">
        <v>108968</v>
      </c>
      <c r="N2967" s="243">
        <v>732.08047333062814</v>
      </c>
    </row>
    <row r="2968" spans="1:14">
      <c r="A2968" t="str">
        <f t="shared" si="47"/>
        <v>2008_1TOT_66</v>
      </c>
      <c r="B2968" s="243">
        <v>2008</v>
      </c>
      <c r="C2968" s="243" t="s">
        <v>147</v>
      </c>
      <c r="D2968" s="243">
        <v>1</v>
      </c>
      <c r="E2968" s="243">
        <v>66</v>
      </c>
      <c r="F2968" s="243">
        <v>761.86837529441596</v>
      </c>
      <c r="G2968" s="243">
        <v>7067746</v>
      </c>
      <c r="H2968" s="243">
        <v>2693231983.114048</v>
      </c>
      <c r="I2968" s="243">
        <v>381.05953200837268</v>
      </c>
      <c r="J2968" s="243">
        <v>25.795954697006444</v>
      </c>
      <c r="K2968" s="243">
        <v>0.771437957453454</v>
      </c>
      <c r="L2968" s="243">
        <v>80542139.432541847</v>
      </c>
      <c r="M2968" s="243">
        <v>107050</v>
      </c>
      <c r="N2968" s="243">
        <v>752.37869624046562</v>
      </c>
    </row>
    <row r="2969" spans="1:14">
      <c r="A2969" t="str">
        <f t="shared" si="47"/>
        <v>2008_1TOT_67</v>
      </c>
      <c r="B2969" s="243">
        <v>2008</v>
      </c>
      <c r="C2969" s="243" t="s">
        <v>147</v>
      </c>
      <c r="D2969" s="243">
        <v>1</v>
      </c>
      <c r="E2969" s="243">
        <v>67</v>
      </c>
      <c r="F2969" s="243">
        <v>787.26398780422971</v>
      </c>
      <c r="G2969" s="243">
        <v>7174134</v>
      </c>
      <c r="H2969" s="243">
        <v>2775768430.6480508</v>
      </c>
      <c r="I2969" s="243">
        <v>386.91337946127726</v>
      </c>
      <c r="J2969" s="243">
        <v>26.586494269827501</v>
      </c>
      <c r="K2969" s="243">
        <v>0.79053957282105713</v>
      </c>
      <c r="L2969" s="243">
        <v>82536447.534002781</v>
      </c>
      <c r="M2969" s="243">
        <v>106388</v>
      </c>
      <c r="N2969" s="243">
        <v>775.80598877695581</v>
      </c>
    </row>
    <row r="2970" spans="1:14">
      <c r="A2970" t="str">
        <f t="shared" si="47"/>
        <v>2008_1TOT_68</v>
      </c>
      <c r="B2970" s="243">
        <v>2008</v>
      </c>
      <c r="C2970" s="243" t="s">
        <v>147</v>
      </c>
      <c r="D2970" s="243">
        <v>1</v>
      </c>
      <c r="E2970" s="243">
        <v>68</v>
      </c>
      <c r="F2970" s="243">
        <v>812.65960031404359</v>
      </c>
      <c r="G2970" s="243">
        <v>7281173</v>
      </c>
      <c r="H2970" s="243">
        <v>2861069739.3247919</v>
      </c>
      <c r="I2970" s="243">
        <v>392.94077195045247</v>
      </c>
      <c r="J2970" s="243">
        <v>27.403515866190816</v>
      </c>
      <c r="K2970" s="243">
        <v>0.81702159636331473</v>
      </c>
      <c r="L2970" s="243">
        <v>85301308.676741123</v>
      </c>
      <c r="M2970" s="243">
        <v>107039</v>
      </c>
      <c r="N2970" s="243">
        <v>796.91802685695052</v>
      </c>
    </row>
    <row r="2971" spans="1:14">
      <c r="A2971" t="str">
        <f t="shared" si="47"/>
        <v>2008_1TOT_69</v>
      </c>
      <c r="B2971" s="243">
        <v>2008</v>
      </c>
      <c r="C2971" s="243" t="s">
        <v>147</v>
      </c>
      <c r="D2971" s="243">
        <v>1</v>
      </c>
      <c r="E2971" s="243">
        <v>69</v>
      </c>
      <c r="F2971" s="243">
        <v>835.12494984195598</v>
      </c>
      <c r="G2971" s="243">
        <v>7389498</v>
      </c>
      <c r="H2971" s="243">
        <v>2950038989.5689721</v>
      </c>
      <c r="I2971" s="243">
        <v>399.22048690844389</v>
      </c>
      <c r="J2971" s="243">
        <v>28.25566925034596</v>
      </c>
      <c r="K2971" s="243">
        <v>0.85215338415514452</v>
      </c>
      <c r="L2971" s="243">
        <v>88969250.244180202</v>
      </c>
      <c r="M2971" s="243">
        <v>108325</v>
      </c>
      <c r="N2971" s="243">
        <v>821.31779593058116</v>
      </c>
    </row>
    <row r="2972" spans="1:14">
      <c r="A2972" t="str">
        <f t="shared" si="47"/>
        <v>2008_1TOT_70</v>
      </c>
      <c r="B2972" s="243">
        <v>2008</v>
      </c>
      <c r="C2972" s="243" t="s">
        <v>147</v>
      </c>
      <c r="D2972" s="243">
        <v>1</v>
      </c>
      <c r="E2972" s="243">
        <v>70</v>
      </c>
      <c r="F2972" s="243">
        <v>859.5438080244694</v>
      </c>
      <c r="G2972" s="243">
        <v>7495887</v>
      </c>
      <c r="H2972" s="243">
        <v>3040469205.7399225</v>
      </c>
      <c r="I2972" s="243">
        <v>405.61833519367656</v>
      </c>
      <c r="J2972" s="243">
        <v>29.121815863119032</v>
      </c>
      <c r="K2972" s="243">
        <v>0.86614661277307192</v>
      </c>
      <c r="L2972" s="243">
        <v>90430216.170950413</v>
      </c>
      <c r="M2972" s="243">
        <v>106389</v>
      </c>
      <c r="N2972" s="243">
        <v>849.99592223773527</v>
      </c>
    </row>
    <row r="2973" spans="1:14">
      <c r="A2973" t="str">
        <f t="shared" si="47"/>
        <v>2008_1TOT_71</v>
      </c>
      <c r="B2973" s="243">
        <v>2008</v>
      </c>
      <c r="C2973" s="243" t="s">
        <v>147</v>
      </c>
      <c r="D2973" s="243">
        <v>1</v>
      </c>
      <c r="E2973" s="243">
        <v>71</v>
      </c>
      <c r="F2973" s="243">
        <v>879.07889457048009</v>
      </c>
      <c r="G2973" s="243">
        <v>7601637</v>
      </c>
      <c r="H2973" s="243">
        <v>3133162020.8583546</v>
      </c>
      <c r="I2973" s="243">
        <v>412.16938152378947</v>
      </c>
      <c r="J2973" s="243">
        <v>30.009633798790638</v>
      </c>
      <c r="K2973" s="243">
        <v>0.88781793567160605</v>
      </c>
      <c r="L2973" s="243">
        <v>92692815.118432045</v>
      </c>
      <c r="M2973" s="243">
        <v>105750</v>
      </c>
      <c r="N2973" s="243">
        <v>876.52780253836454</v>
      </c>
    </row>
    <row r="2974" spans="1:14">
      <c r="A2974" t="str">
        <f t="shared" si="47"/>
        <v>2008_1TOT_72</v>
      </c>
      <c r="B2974" s="243">
        <v>2008</v>
      </c>
      <c r="C2974" s="243" t="s">
        <v>147</v>
      </c>
      <c r="D2974" s="243">
        <v>1</v>
      </c>
      <c r="E2974" s="243">
        <v>72</v>
      </c>
      <c r="F2974" s="243">
        <v>917.46533963339095</v>
      </c>
      <c r="G2974" s="243">
        <v>7709970</v>
      </c>
      <c r="H2974" s="243">
        <v>3230452587.0855145</v>
      </c>
      <c r="I2974" s="243">
        <v>418.99677781956541</v>
      </c>
      <c r="J2974" s="243">
        <v>30.941489299756466</v>
      </c>
      <c r="K2974" s="243">
        <v>0.93185550096582759</v>
      </c>
      <c r="L2974" s="243">
        <v>97290566.227159977</v>
      </c>
      <c r="M2974" s="243">
        <v>108333</v>
      </c>
      <c r="N2974" s="243">
        <v>898.06952846464117</v>
      </c>
    </row>
    <row r="2975" spans="1:14">
      <c r="A2975" t="str">
        <f t="shared" si="47"/>
        <v>2008_1TOT_73</v>
      </c>
      <c r="B2975" s="243">
        <v>2008</v>
      </c>
      <c r="C2975" s="243" t="s">
        <v>147</v>
      </c>
      <c r="D2975" s="243">
        <v>1</v>
      </c>
      <c r="E2975" s="243">
        <v>73</v>
      </c>
      <c r="F2975" s="243">
        <v>944.71678536507579</v>
      </c>
      <c r="G2975" s="243">
        <v>7815720</v>
      </c>
      <c r="H2975" s="243">
        <v>3329413120.4419847</v>
      </c>
      <c r="I2975" s="243">
        <v>425.98930366517538</v>
      </c>
      <c r="J2975" s="243">
        <v>31.889339856730558</v>
      </c>
      <c r="K2975" s="243">
        <v>0.94785055697409248</v>
      </c>
      <c r="L2975" s="243">
        <v>98960533.356470108</v>
      </c>
      <c r="M2975" s="243">
        <v>105750</v>
      </c>
      <c r="N2975" s="243">
        <v>935.79700573494188</v>
      </c>
    </row>
    <row r="2976" spans="1:14">
      <c r="A2976" t="str">
        <f t="shared" si="47"/>
        <v>2008_1TOT_74</v>
      </c>
      <c r="B2976" s="243">
        <v>2008</v>
      </c>
      <c r="C2976" s="243" t="s">
        <v>147</v>
      </c>
      <c r="D2976" s="243">
        <v>1</v>
      </c>
      <c r="E2976" s="243">
        <v>74</v>
      </c>
      <c r="F2976" s="243">
        <v>976.75432730053342</v>
      </c>
      <c r="G2976" s="243">
        <v>7924048</v>
      </c>
      <c r="H2976" s="243">
        <v>3433700060.6074061</v>
      </c>
      <c r="I2976" s="243">
        <v>433.32650945670775</v>
      </c>
      <c r="J2976" s="243">
        <v>32.888207091659993</v>
      </c>
      <c r="K2976" s="243">
        <v>0.99886723492943474</v>
      </c>
      <c r="L2976" s="243">
        <v>104286940.16542149</v>
      </c>
      <c r="M2976" s="243">
        <v>108328</v>
      </c>
      <c r="N2976" s="243">
        <v>962.69607271823986</v>
      </c>
    </row>
    <row r="2977" spans="1:14">
      <c r="A2977" t="str">
        <f t="shared" si="47"/>
        <v>2008_1TOT_75</v>
      </c>
      <c r="B2977" s="243">
        <v>2008</v>
      </c>
      <c r="C2977" s="243" t="s">
        <v>147</v>
      </c>
      <c r="D2977" s="243">
        <v>1</v>
      </c>
      <c r="E2977" s="243">
        <v>75</v>
      </c>
      <c r="F2977" s="243">
        <v>1015.8245003925545</v>
      </c>
      <c r="G2977" s="243">
        <v>8032375</v>
      </c>
      <c r="H2977" s="243">
        <v>3541529064.5719242</v>
      </c>
      <c r="I2977" s="243">
        <v>440.90683821060696</v>
      </c>
      <c r="J2977" s="243">
        <v>33.92100044876095</v>
      </c>
      <c r="K2977" s="243">
        <v>1.0327933571009567</v>
      </c>
      <c r="L2977" s="243">
        <v>107829003.96451807</v>
      </c>
      <c r="M2977" s="243">
        <v>108327</v>
      </c>
      <c r="N2977" s="243">
        <v>995.40284476186059</v>
      </c>
    </row>
    <row r="2978" spans="1:14">
      <c r="A2978" t="str">
        <f t="shared" si="47"/>
        <v>2008_1TOT_76</v>
      </c>
      <c r="B2978" s="243">
        <v>2008</v>
      </c>
      <c r="C2978" s="243" t="s">
        <v>147</v>
      </c>
      <c r="D2978" s="243">
        <v>1</v>
      </c>
      <c r="E2978" s="243">
        <v>76</v>
      </c>
      <c r="F2978" s="243">
        <v>1054.8946734845761</v>
      </c>
      <c r="G2978" s="243">
        <v>8137488</v>
      </c>
      <c r="H2978" s="243">
        <v>3650106888.6460314</v>
      </c>
      <c r="I2978" s="243">
        <v>448.55450338556955</v>
      </c>
      <c r="J2978" s="243">
        <v>34.960966054574342</v>
      </c>
      <c r="K2978" s="243">
        <v>1.0399656058133928</v>
      </c>
      <c r="L2978" s="243">
        <v>108577824.07410717</v>
      </c>
      <c r="M2978" s="243">
        <v>105113</v>
      </c>
      <c r="N2978" s="243">
        <v>1032.9628502098424</v>
      </c>
    </row>
    <row r="2979" spans="1:14">
      <c r="A2979" t="str">
        <f t="shared" si="47"/>
        <v>2008_1TOT_77</v>
      </c>
      <c r="B2979" s="243">
        <v>2008</v>
      </c>
      <c r="C2979" s="243" t="s">
        <v>147</v>
      </c>
      <c r="D2979" s="243">
        <v>1</v>
      </c>
      <c r="E2979" s="243">
        <v>77</v>
      </c>
      <c r="F2979" s="243">
        <v>1095.9183552311983</v>
      </c>
      <c r="G2979" s="243">
        <v>8243881</v>
      </c>
      <c r="H2979" s="243">
        <v>3763976566.6494155</v>
      </c>
      <c r="I2979" s="243">
        <v>456.57822652333476</v>
      </c>
      <c r="J2979" s="243">
        <v>36.051617388568104</v>
      </c>
      <c r="K2979" s="243">
        <v>1.0906513339937618</v>
      </c>
      <c r="L2979" s="243">
        <v>113869678.00338411</v>
      </c>
      <c r="M2979" s="243">
        <v>106393</v>
      </c>
      <c r="N2979" s="243">
        <v>1070.2741534065597</v>
      </c>
    </row>
    <row r="2980" spans="1:14">
      <c r="A2980" t="str">
        <f t="shared" si="47"/>
        <v>2008_1TOT_78</v>
      </c>
      <c r="B2980" s="243">
        <v>2008</v>
      </c>
      <c r="C2980" s="243" t="s">
        <v>147</v>
      </c>
      <c r="D2980" s="243">
        <v>1</v>
      </c>
      <c r="E2980" s="243">
        <v>78</v>
      </c>
      <c r="F2980" s="243">
        <v>1145.7328259235258</v>
      </c>
      <c r="G2980" s="243">
        <v>8352864</v>
      </c>
      <c r="H2980" s="243">
        <v>3886395580.9055486</v>
      </c>
      <c r="I2980" s="243">
        <v>465.27700928753882</v>
      </c>
      <c r="J2980" s="243">
        <v>37.224154832651202</v>
      </c>
      <c r="K2980" s="243">
        <v>1.1725374440830976</v>
      </c>
      <c r="L2980" s="243">
        <v>122419014.25613308</v>
      </c>
      <c r="M2980" s="243">
        <v>108983</v>
      </c>
      <c r="N2980" s="243">
        <v>1123.2854138364064</v>
      </c>
    </row>
    <row r="2981" spans="1:14">
      <c r="A2981" t="str">
        <f t="shared" si="47"/>
        <v>2008_1TOT_79</v>
      </c>
      <c r="B2981" s="243">
        <v>2008</v>
      </c>
      <c r="C2981" s="243" t="s">
        <v>147</v>
      </c>
      <c r="D2981" s="243">
        <v>1</v>
      </c>
      <c r="E2981" s="243">
        <v>79</v>
      </c>
      <c r="F2981" s="243">
        <v>1172.10519276064</v>
      </c>
      <c r="G2981" s="243">
        <v>8458615</v>
      </c>
      <c r="H2981" s="243">
        <v>4009910773.3335648</v>
      </c>
      <c r="I2981" s="243">
        <v>474.06233447598277</v>
      </c>
      <c r="J2981" s="243">
        <v>38.407191544023206</v>
      </c>
      <c r="K2981" s="243">
        <v>1.1830367113720044</v>
      </c>
      <c r="L2981" s="243">
        <v>123515192.42801619</v>
      </c>
      <c r="M2981" s="243">
        <v>105751</v>
      </c>
      <c r="N2981" s="243">
        <v>1167.9813186448939</v>
      </c>
    </row>
    <row r="2982" spans="1:14">
      <c r="A2982" t="str">
        <f t="shared" si="47"/>
        <v>2008_1TOT_80</v>
      </c>
      <c r="B2982" s="243">
        <v>2008</v>
      </c>
      <c r="C2982" s="243" t="s">
        <v>147</v>
      </c>
      <c r="D2982" s="243">
        <v>1</v>
      </c>
      <c r="E2982" s="243">
        <v>80</v>
      </c>
      <c r="F2982" s="243">
        <v>1218.9894004710654</v>
      </c>
      <c r="G2982" s="243">
        <v>8565006</v>
      </c>
      <c r="H2982" s="243">
        <v>4136593848.1640787</v>
      </c>
      <c r="I2982" s="243">
        <v>482.96450091968165</v>
      </c>
      <c r="J2982" s="243">
        <v>39.620570443313902</v>
      </c>
      <c r="K2982" s="243">
        <v>1.2133788992906958</v>
      </c>
      <c r="L2982" s="243">
        <v>126683074.83051395</v>
      </c>
      <c r="M2982" s="243">
        <v>106391</v>
      </c>
      <c r="N2982" s="243">
        <v>1190.7311222802111</v>
      </c>
    </row>
    <row r="2983" spans="1:14">
      <c r="A2983" t="str">
        <f t="shared" si="47"/>
        <v>2008_1TOT_81</v>
      </c>
      <c r="B2983" s="243">
        <v>2008</v>
      </c>
      <c r="C2983" s="243" t="s">
        <v>147</v>
      </c>
      <c r="D2983" s="243">
        <v>1</v>
      </c>
      <c r="E2983" s="243">
        <v>81</v>
      </c>
      <c r="F2983" s="243">
        <v>1274.664397127196</v>
      </c>
      <c r="G2983" s="243">
        <v>8672696</v>
      </c>
      <c r="H2983" s="243">
        <v>4270700413.2372007</v>
      </c>
      <c r="I2983" s="243">
        <v>492.43054446243713</v>
      </c>
      <c r="J2983" s="243">
        <v>40.905052024880987</v>
      </c>
      <c r="K2983" s="243">
        <v>1.2844815815670856</v>
      </c>
      <c r="L2983" s="243">
        <v>134106565.07312202</v>
      </c>
      <c r="M2983" s="243">
        <v>107690</v>
      </c>
      <c r="N2983" s="243">
        <v>1245.3019321489649</v>
      </c>
    </row>
    <row r="2984" spans="1:14">
      <c r="A2984" t="str">
        <f t="shared" si="47"/>
        <v>2008_1TOT_82</v>
      </c>
      <c r="B2984" s="243">
        <v>2008</v>
      </c>
      <c r="C2984" s="243" t="s">
        <v>147</v>
      </c>
      <c r="D2984" s="243">
        <v>1</v>
      </c>
      <c r="E2984" s="243">
        <v>82</v>
      </c>
      <c r="F2984" s="243">
        <v>1347.9209716747359</v>
      </c>
      <c r="G2984" s="243">
        <v>8779087</v>
      </c>
      <c r="H2984" s="243">
        <v>4410033450.8640242</v>
      </c>
      <c r="I2984" s="243">
        <v>502.33395008661199</v>
      </c>
      <c r="J2984" s="243">
        <v>42.23959310747351</v>
      </c>
      <c r="K2984" s="243">
        <v>1.3345410825925228</v>
      </c>
      <c r="L2984" s="243">
        <v>139333037.62682343</v>
      </c>
      <c r="M2984" s="243">
        <v>106391</v>
      </c>
      <c r="N2984" s="243">
        <v>1309.6318074538581</v>
      </c>
    </row>
    <row r="2985" spans="1:14">
      <c r="A2985" t="str">
        <f t="shared" si="47"/>
        <v>2008_1TOT_83</v>
      </c>
      <c r="B2985" s="243">
        <v>2008</v>
      </c>
      <c r="C2985" s="243" t="s">
        <v>147</v>
      </c>
      <c r="D2985" s="243">
        <v>1</v>
      </c>
      <c r="E2985" s="243">
        <v>83</v>
      </c>
      <c r="F2985" s="243">
        <v>1406.526231312768</v>
      </c>
      <c r="G2985" s="243">
        <v>8886125</v>
      </c>
      <c r="H2985" s="243">
        <v>4556960532.131217</v>
      </c>
      <c r="I2985" s="243">
        <v>512.81751406054013</v>
      </c>
      <c r="J2985" s="243">
        <v>43.646870444106639</v>
      </c>
      <c r="K2985" s="243">
        <v>1.407277336633129</v>
      </c>
      <c r="L2985" s="243">
        <v>146927081.26719284</v>
      </c>
      <c r="M2985" s="243">
        <v>107038</v>
      </c>
      <c r="N2985" s="243">
        <v>1372.6628044917959</v>
      </c>
    </row>
    <row r="2986" spans="1:14">
      <c r="A2986" t="str">
        <f t="shared" si="47"/>
        <v>2008_1TOT_84</v>
      </c>
      <c r="B2986" s="243">
        <v>2008</v>
      </c>
      <c r="C2986" s="243" t="s">
        <v>147</v>
      </c>
      <c r="D2986" s="243">
        <v>1</v>
      </c>
      <c r="E2986" s="243">
        <v>84</v>
      </c>
      <c r="F2986" s="243">
        <v>1484.6665774968105</v>
      </c>
      <c r="G2986" s="243">
        <v>8993808</v>
      </c>
      <c r="H2986" s="243">
        <v>4711850784.5326862</v>
      </c>
      <c r="I2986" s="243">
        <v>523.89941885936264</v>
      </c>
      <c r="J2986" s="243">
        <v>45.130419562417778</v>
      </c>
      <c r="K2986" s="243">
        <v>1.4835491183111387</v>
      </c>
      <c r="L2986" s="243">
        <v>154890252.40146923</v>
      </c>
      <c r="M2986" s="243">
        <v>107683</v>
      </c>
      <c r="N2986" s="243">
        <v>1438.3909475169639</v>
      </c>
    </row>
    <row r="2987" spans="1:14">
      <c r="A2987" t="str">
        <f t="shared" si="47"/>
        <v>2008_1TOT_85</v>
      </c>
      <c r="B2987" s="243">
        <v>2008</v>
      </c>
      <c r="C2987" s="243" t="s">
        <v>147</v>
      </c>
      <c r="D2987" s="243">
        <v>1</v>
      </c>
      <c r="E2987" s="243">
        <v>85</v>
      </c>
      <c r="F2987" s="243">
        <v>1570.6209582992576</v>
      </c>
      <c r="G2987" s="243">
        <v>9100207</v>
      </c>
      <c r="H2987" s="243">
        <v>4874481426.3274632</v>
      </c>
      <c r="I2987" s="243">
        <v>535.64511514160756</v>
      </c>
      <c r="J2987" s="243">
        <v>46.68810664410482</v>
      </c>
      <c r="K2987" s="243">
        <v>1.5576870816870425</v>
      </c>
      <c r="L2987" s="243">
        <v>162630641.79477692</v>
      </c>
      <c r="M2987" s="243">
        <v>106399</v>
      </c>
      <c r="N2987" s="243">
        <v>1528.4978410960339</v>
      </c>
    </row>
    <row r="2988" spans="1:14">
      <c r="A2988" t="str">
        <f t="shared" si="47"/>
        <v>2008_1TOT_86</v>
      </c>
      <c r="B2988" s="243">
        <v>2008</v>
      </c>
      <c r="C2988" s="243" t="s">
        <v>147</v>
      </c>
      <c r="D2988" s="243">
        <v>1</v>
      </c>
      <c r="E2988" s="243">
        <v>86</v>
      </c>
      <c r="F2988" s="243">
        <v>1660.4823564109065</v>
      </c>
      <c r="G2988" s="243">
        <v>9208537</v>
      </c>
      <c r="H2988" s="243">
        <v>5049513841.9221611</v>
      </c>
      <c r="I2988" s="243">
        <v>548.35136590341779</v>
      </c>
      <c r="J2988" s="243">
        <v>48.364578738412803</v>
      </c>
      <c r="K2988" s="243">
        <v>1.6764720943079823</v>
      </c>
      <c r="L2988" s="243">
        <v>175032415.59469795</v>
      </c>
      <c r="M2988" s="243">
        <v>108330</v>
      </c>
      <c r="N2988" s="243">
        <v>1615.7335511372469</v>
      </c>
    </row>
    <row r="2989" spans="1:14">
      <c r="A2989" t="str">
        <f t="shared" si="47"/>
        <v>2008_1TOT_87</v>
      </c>
      <c r="B2989" s="243">
        <v>2008</v>
      </c>
      <c r="C2989" s="243" t="s">
        <v>147</v>
      </c>
      <c r="D2989" s="243">
        <v>1</v>
      </c>
      <c r="E2989" s="243">
        <v>87</v>
      </c>
      <c r="F2989" s="243">
        <v>1758.1577891409599</v>
      </c>
      <c r="G2989" s="243">
        <v>9314281</v>
      </c>
      <c r="H2989" s="243">
        <v>5230605175.8614264</v>
      </c>
      <c r="I2989" s="243">
        <v>561.56832458258737</v>
      </c>
      <c r="J2989" s="243">
        <v>50.099083554784549</v>
      </c>
      <c r="K2989" s="243">
        <v>1.7345048163717465</v>
      </c>
      <c r="L2989" s="243">
        <v>181091333.93926525</v>
      </c>
      <c r="M2989" s="243">
        <v>105744</v>
      </c>
      <c r="N2989" s="243">
        <v>1712.544767923147</v>
      </c>
    </row>
    <row r="2990" spans="1:14">
      <c r="A2990" t="str">
        <f t="shared" si="47"/>
        <v>2008_1TOT_88</v>
      </c>
      <c r="B2990" s="243">
        <v>2008</v>
      </c>
      <c r="C2990" s="243" t="s">
        <v>147</v>
      </c>
      <c r="D2990" s="243">
        <v>1</v>
      </c>
      <c r="E2990" s="243">
        <v>88</v>
      </c>
      <c r="F2990" s="243">
        <v>1875.3683084170241</v>
      </c>
      <c r="G2990" s="243">
        <v>9421317</v>
      </c>
      <c r="H2990" s="243">
        <v>5425122509.4580011</v>
      </c>
      <c r="I2990" s="243">
        <v>575.83483386218734</v>
      </c>
      <c r="J2990" s="243">
        <v>51.962183487022081</v>
      </c>
      <c r="K2990" s="243">
        <v>1.8630999322375317</v>
      </c>
      <c r="L2990" s="243">
        <v>194517333.59657478</v>
      </c>
      <c r="M2990" s="243">
        <v>107036</v>
      </c>
      <c r="N2990" s="243">
        <v>1817.3075749894874</v>
      </c>
    </row>
    <row r="2991" spans="1:14">
      <c r="A2991" t="str">
        <f t="shared" si="47"/>
        <v>2008_1TOT_89</v>
      </c>
      <c r="B2991" s="243">
        <v>2008</v>
      </c>
      <c r="C2991" s="243" t="s">
        <v>147</v>
      </c>
      <c r="D2991" s="243">
        <v>1</v>
      </c>
      <c r="E2991" s="243">
        <v>89</v>
      </c>
      <c r="F2991" s="243">
        <v>2039.4630354035137</v>
      </c>
      <c r="G2991" s="243">
        <v>9529645</v>
      </c>
      <c r="H2991" s="243">
        <v>5637160741.7438784</v>
      </c>
      <c r="I2991" s="243">
        <v>591.53942688776738</v>
      </c>
      <c r="J2991" s="243">
        <v>53.993099749851929</v>
      </c>
      <c r="K2991" s="243">
        <v>2.0309162628298481</v>
      </c>
      <c r="L2991" s="243">
        <v>212038232.28587723</v>
      </c>
      <c r="M2991" s="243">
        <v>108328</v>
      </c>
      <c r="N2991" s="243">
        <v>1957.3723532777974</v>
      </c>
    </row>
    <row r="2992" spans="1:14">
      <c r="A2992" t="str">
        <f t="shared" si="47"/>
        <v>2008_1TOT_90</v>
      </c>
      <c r="B2992" s="243">
        <v>2008</v>
      </c>
      <c r="C2992" s="243" t="s">
        <v>147</v>
      </c>
      <c r="D2992" s="243">
        <v>1</v>
      </c>
      <c r="E2992" s="243">
        <v>90</v>
      </c>
      <c r="F2992" s="243">
        <v>2197.6972364262001</v>
      </c>
      <c r="G2992" s="243">
        <v>9635392</v>
      </c>
      <c r="H2992" s="243">
        <v>5860633594.4113598</v>
      </c>
      <c r="I2992" s="243">
        <v>608.24028689350257</v>
      </c>
      <c r="J2992" s="243">
        <v>56.133537565667453</v>
      </c>
      <c r="K2992" s="243">
        <v>2.1404378158155239</v>
      </c>
      <c r="L2992" s="243">
        <v>223472852.66748142</v>
      </c>
      <c r="M2992" s="243">
        <v>105747</v>
      </c>
      <c r="N2992" s="243">
        <v>2113.2784161014633</v>
      </c>
    </row>
    <row r="2993" spans="1:14">
      <c r="A2993" t="str">
        <f t="shared" si="47"/>
        <v>2008_1TOT_91</v>
      </c>
      <c r="B2993" s="243">
        <v>2008</v>
      </c>
      <c r="C2993" s="243" t="s">
        <v>147</v>
      </c>
      <c r="D2993" s="243">
        <v>1</v>
      </c>
      <c r="E2993" s="243">
        <v>91</v>
      </c>
      <c r="F2993" s="243">
        <v>2344.2103855212804</v>
      </c>
      <c r="G2993" s="243">
        <v>9742425</v>
      </c>
      <c r="H2993" s="243">
        <v>6107075583.7304039</v>
      </c>
      <c r="I2993" s="243">
        <v>626.85374367576901</v>
      </c>
      <c r="J2993" s="243">
        <v>58.49397529690355</v>
      </c>
      <c r="K2993" s="243">
        <v>2.3604377312360967</v>
      </c>
      <c r="L2993" s="243">
        <v>246441989.31904411</v>
      </c>
      <c r="M2993" s="243">
        <v>107033</v>
      </c>
      <c r="N2993" s="243">
        <v>2302.4860493403353</v>
      </c>
    </row>
    <row r="2994" spans="1:14">
      <c r="A2994" t="str">
        <f t="shared" si="47"/>
        <v>2008_1TOT_92</v>
      </c>
      <c r="B2994" s="243">
        <v>2008</v>
      </c>
      <c r="C2994" s="243" t="s">
        <v>147</v>
      </c>
      <c r="D2994" s="243">
        <v>1</v>
      </c>
      <c r="E2994" s="243">
        <v>92</v>
      </c>
      <c r="F2994" s="243">
        <v>2578.6314240734082</v>
      </c>
      <c r="G2994" s="243">
        <v>9849459</v>
      </c>
      <c r="H2994" s="243">
        <v>6372089107.1773195</v>
      </c>
      <c r="I2994" s="243">
        <v>646.94813260071635</v>
      </c>
      <c r="J2994" s="243">
        <v>61.032292414698297</v>
      </c>
      <c r="K2994" s="243">
        <v>2.5383171177947474</v>
      </c>
      <c r="L2994" s="243">
        <v>265013523.44691563</v>
      </c>
      <c r="M2994" s="243">
        <v>107034</v>
      </c>
      <c r="N2994" s="243">
        <v>2475.9751429164157</v>
      </c>
    </row>
    <row r="2995" spans="1:14">
      <c r="A2995" t="str">
        <f t="shared" si="47"/>
        <v>2008_1TOT_93</v>
      </c>
      <c r="B2995" s="243">
        <v>2008</v>
      </c>
      <c r="C2995" s="243" t="s">
        <v>147</v>
      </c>
      <c r="D2995" s="243">
        <v>1</v>
      </c>
      <c r="E2995" s="243">
        <v>93</v>
      </c>
      <c r="F2995" s="243">
        <v>2813.052462625536</v>
      </c>
      <c r="G2995" s="243">
        <v>9957143</v>
      </c>
      <c r="H2995" s="243">
        <v>6663037862.099493</v>
      </c>
      <c r="I2995" s="243">
        <v>669.17165517252215</v>
      </c>
      <c r="J2995" s="243">
        <v>63.819018901008924</v>
      </c>
      <c r="K2995" s="243">
        <v>2.7867264863106271</v>
      </c>
      <c r="L2995" s="243">
        <v>290948754.9221735</v>
      </c>
      <c r="M2995" s="243">
        <v>107684</v>
      </c>
      <c r="N2995" s="243">
        <v>2701.8754403827265</v>
      </c>
    </row>
    <row r="2996" spans="1:14">
      <c r="A2996" t="str">
        <f t="shared" si="47"/>
        <v>2008_1TOT_94</v>
      </c>
      <c r="B2996" s="243">
        <v>2008</v>
      </c>
      <c r="C2996" s="243" t="s">
        <v>147</v>
      </c>
      <c r="D2996" s="243">
        <v>1</v>
      </c>
      <c r="E2996" s="243">
        <v>94</v>
      </c>
      <c r="F2996" s="243">
        <v>3026.9616603043528</v>
      </c>
      <c r="G2996" s="243">
        <v>10064833</v>
      </c>
      <c r="H2996" s="243">
        <v>6977957917.4829445</v>
      </c>
      <c r="I2996" s="243">
        <v>693.30091393299267</v>
      </c>
      <c r="J2996" s="243">
        <v>66.835344094228006</v>
      </c>
      <c r="K2996" s="243">
        <v>3.0163251932190818</v>
      </c>
      <c r="L2996" s="243">
        <v>314920055.38345146</v>
      </c>
      <c r="M2996" s="243">
        <v>107690</v>
      </c>
      <c r="N2996" s="243">
        <v>2924.3203211389309</v>
      </c>
    </row>
    <row r="2997" spans="1:14">
      <c r="A2997" t="str">
        <f t="shared" si="47"/>
        <v>2008_1TOT_95</v>
      </c>
      <c r="B2997" s="243">
        <v>2008</v>
      </c>
      <c r="C2997" s="243" t="s">
        <v>147</v>
      </c>
      <c r="D2997" s="243">
        <v>1</v>
      </c>
      <c r="E2997" s="243">
        <v>95</v>
      </c>
      <c r="F2997" s="243">
        <v>3449.896284025484</v>
      </c>
      <c r="G2997" s="243">
        <v>10171866</v>
      </c>
      <c r="H2997" s="243">
        <v>7323289446.8213577</v>
      </c>
      <c r="I2997" s="243">
        <v>719.95535989378527</v>
      </c>
      <c r="J2997" s="243">
        <v>70.142952403543276</v>
      </c>
      <c r="K2997" s="243">
        <v>3.3076083093152704</v>
      </c>
      <c r="L2997" s="243">
        <v>345331529.33841324</v>
      </c>
      <c r="M2997" s="243">
        <v>107033</v>
      </c>
      <c r="N2997" s="243">
        <v>3226.4024117647195</v>
      </c>
    </row>
    <row r="2998" spans="1:14">
      <c r="A2998" t="str">
        <f t="shared" si="47"/>
        <v>2008_1TOT_96</v>
      </c>
      <c r="B2998" s="243">
        <v>2008</v>
      </c>
      <c r="C2998" s="243" t="s">
        <v>147</v>
      </c>
      <c r="D2998" s="243">
        <v>1</v>
      </c>
      <c r="E2998" s="243">
        <v>96</v>
      </c>
      <c r="F2998" s="243">
        <v>3789.8067899260691</v>
      </c>
      <c r="G2998" s="243">
        <v>10278263</v>
      </c>
      <c r="H2998" s="243">
        <v>7705933962.1611013</v>
      </c>
      <c r="I2998" s="243">
        <v>749.73115225414074</v>
      </c>
      <c r="J2998" s="243">
        <v>73.807946969421351</v>
      </c>
      <c r="K2998" s="243">
        <v>3.6649945658780752</v>
      </c>
      <c r="L2998" s="243">
        <v>382644515.33974361</v>
      </c>
      <c r="M2998" s="243">
        <v>106397</v>
      </c>
      <c r="N2998" s="243">
        <v>3596.3844407243023</v>
      </c>
    </row>
    <row r="2999" spans="1:14">
      <c r="A2999" t="str">
        <f t="shared" si="47"/>
        <v>2008_1TOT_97</v>
      </c>
      <c r="B2999" s="243">
        <v>2008</v>
      </c>
      <c r="C2999" s="243" t="s">
        <v>147</v>
      </c>
      <c r="D2999" s="243">
        <v>1</v>
      </c>
      <c r="E2999" s="243">
        <v>97</v>
      </c>
      <c r="F2999" s="243">
        <v>4395.3944728524002</v>
      </c>
      <c r="G2999" s="243">
        <v>10386593</v>
      </c>
      <c r="H2999" s="243">
        <v>8147071719.0456161</v>
      </c>
      <c r="I2999" s="243">
        <v>784.38345654302771</v>
      </c>
      <c r="J2999" s="243">
        <v>78.033193685292574</v>
      </c>
      <c r="K2999" s="243">
        <v>4.2252467158712221</v>
      </c>
      <c r="L2999" s="243">
        <v>441137756.88451481</v>
      </c>
      <c r="M2999" s="243">
        <v>108330</v>
      </c>
      <c r="N2999" s="243">
        <v>4072.1661301995273</v>
      </c>
    </row>
    <row r="3000" spans="1:14">
      <c r="A3000" t="str">
        <f t="shared" si="47"/>
        <v>2008_1TOT_98</v>
      </c>
      <c r="B3000" s="243">
        <v>2008</v>
      </c>
      <c r="C3000" s="243" t="s">
        <v>147</v>
      </c>
      <c r="D3000" s="243">
        <v>1</v>
      </c>
      <c r="E3000" s="243">
        <v>98</v>
      </c>
      <c r="F3000" s="243">
        <v>5391.6838866989438</v>
      </c>
      <c r="G3000" s="243">
        <v>10491686</v>
      </c>
      <c r="H3000" s="243">
        <v>8659546435.784277</v>
      </c>
      <c r="I3000" s="243">
        <v>825.37224577482368</v>
      </c>
      <c r="J3000" s="243">
        <v>82.941710537623408</v>
      </c>
      <c r="K3000" s="243">
        <v>4.908516852330834</v>
      </c>
      <c r="L3000" s="243">
        <v>512474716.73866081</v>
      </c>
      <c r="M3000" s="243">
        <v>105093</v>
      </c>
      <c r="N3000" s="243">
        <v>4876.3924974894699</v>
      </c>
    </row>
    <row r="3001" spans="1:14">
      <c r="A3001" t="str">
        <f t="shared" si="47"/>
        <v>2008_1TOT_99</v>
      </c>
      <c r="B3001" s="243">
        <v>2008</v>
      </c>
      <c r="C3001" s="243" t="s">
        <v>147</v>
      </c>
      <c r="D3001" s="243">
        <v>1</v>
      </c>
      <c r="E3001" s="243">
        <v>99</v>
      </c>
      <c r="F3001" s="243">
        <v>7423.3328874840527</v>
      </c>
      <c r="G3001" s="243">
        <v>10598727</v>
      </c>
      <c r="H3001" s="243">
        <v>9317531614.2679615</v>
      </c>
      <c r="I3001" s="243">
        <v>879.11799353525771</v>
      </c>
      <c r="J3001" s="243">
        <v>89.243936250776201</v>
      </c>
      <c r="K3001" s="243">
        <v>6.3022257131527937</v>
      </c>
      <c r="L3001" s="243">
        <v>657985178.48368454</v>
      </c>
      <c r="M3001" s="243">
        <v>107041</v>
      </c>
      <c r="N3001" s="243">
        <v>6147.0387840517606</v>
      </c>
    </row>
    <row r="3002" spans="1:14">
      <c r="A3002" t="str">
        <f t="shared" si="47"/>
        <v>2008_1TOT_100</v>
      </c>
      <c r="B3002" s="243">
        <v>2008</v>
      </c>
      <c r="C3002" s="243" t="s">
        <v>147</v>
      </c>
      <c r="D3002" s="243">
        <v>1</v>
      </c>
      <c r="E3002" s="243">
        <v>100</v>
      </c>
      <c r="F3002" s="243">
        <v>38093.418764720802</v>
      </c>
      <c r="G3002" s="243">
        <v>10705764</v>
      </c>
      <c r="H3002" s="243">
        <v>10440520673.679857</v>
      </c>
      <c r="I3002" s="243">
        <v>975.22425057005341</v>
      </c>
      <c r="J3002" s="243">
        <v>100</v>
      </c>
      <c r="K3002" s="243">
        <v>10.756063749223799</v>
      </c>
      <c r="L3002" s="243">
        <v>1122989059.4118958</v>
      </c>
      <c r="M3002" s="243">
        <v>107037</v>
      </c>
      <c r="N3002" s="243">
        <v>10491.596918933599</v>
      </c>
    </row>
    <row r="3003" spans="1:14">
      <c r="A3003" t="str">
        <f t="shared" si="47"/>
        <v>2008_2TOT_1</v>
      </c>
      <c r="B3003" s="243">
        <v>2008</v>
      </c>
      <c r="C3003" s="243" t="s">
        <v>147</v>
      </c>
      <c r="D3003" s="243">
        <v>2</v>
      </c>
      <c r="E3003" s="243">
        <v>1</v>
      </c>
      <c r="F3003" s="243">
        <v>0</v>
      </c>
      <c r="G3003" s="243">
        <v>54810</v>
      </c>
      <c r="H3003" s="243">
        <v>0</v>
      </c>
      <c r="I3003" s="243">
        <v>0</v>
      </c>
      <c r="J3003" s="243">
        <v>0</v>
      </c>
      <c r="K3003" s="243">
        <v>0</v>
      </c>
      <c r="L3003" s="243">
        <v>0</v>
      </c>
      <c r="M3003" s="243">
        <v>54810</v>
      </c>
      <c r="N3003" s="243">
        <v>0</v>
      </c>
    </row>
    <row r="3004" spans="1:14">
      <c r="A3004" t="str">
        <f t="shared" si="47"/>
        <v>2008_2TOT_2</v>
      </c>
      <c r="B3004" s="243">
        <v>2008</v>
      </c>
      <c r="C3004" s="243" t="s">
        <v>147</v>
      </c>
      <c r="D3004" s="243">
        <v>2</v>
      </c>
      <c r="E3004" s="243">
        <v>2</v>
      </c>
      <c r="F3004" s="243">
        <v>58.605259638032003</v>
      </c>
      <c r="G3004" s="243">
        <v>107685</v>
      </c>
      <c r="H3004" s="243">
        <v>1563665.5440120595</v>
      </c>
      <c r="I3004" s="243">
        <v>14.520736815824483</v>
      </c>
      <c r="J3004" s="243">
        <v>2.3003987864516053E-2</v>
      </c>
      <c r="K3004" s="243">
        <v>2.3003987864516053E-2</v>
      </c>
      <c r="L3004" s="243">
        <v>1563665.5440120595</v>
      </c>
      <c r="M3004" s="243">
        <v>52875</v>
      </c>
      <c r="N3004" s="243">
        <v>29.572870808738713</v>
      </c>
    </row>
    <row r="3005" spans="1:14">
      <c r="A3005" t="str">
        <f t="shared" si="47"/>
        <v>2008_2TOT_3</v>
      </c>
      <c r="B3005" s="243">
        <v>2008</v>
      </c>
      <c r="C3005" s="243" t="s">
        <v>147</v>
      </c>
      <c r="D3005" s="243">
        <v>2</v>
      </c>
      <c r="E3005" s="243">
        <v>3</v>
      </c>
      <c r="F3005" s="243">
        <v>111.93604590864112</v>
      </c>
      <c r="G3005" s="243">
        <v>161851</v>
      </c>
      <c r="H3005" s="243">
        <v>6362404.5023052096</v>
      </c>
      <c r="I3005" s="243">
        <v>39.310257596834184</v>
      </c>
      <c r="J3005" s="243">
        <v>9.3601011111774268E-2</v>
      </c>
      <c r="K3005" s="243">
        <v>7.0597023247258223E-2</v>
      </c>
      <c r="L3005" s="243">
        <v>4798738.9582931502</v>
      </c>
      <c r="M3005" s="243">
        <v>54166</v>
      </c>
      <c r="N3005" s="243">
        <v>88.593194223187055</v>
      </c>
    </row>
    <row r="3006" spans="1:14">
      <c r="A3006" t="str">
        <f t="shared" si="47"/>
        <v>2008_2TOT_4</v>
      </c>
      <c r="B3006" s="243">
        <v>2008</v>
      </c>
      <c r="C3006" s="243" t="s">
        <v>147</v>
      </c>
      <c r="D3006" s="243">
        <v>2</v>
      </c>
      <c r="E3006" s="243">
        <v>4</v>
      </c>
      <c r="F3006" s="243">
        <v>126.41991721918332</v>
      </c>
      <c r="G3006" s="243">
        <v>216655</v>
      </c>
      <c r="H3006" s="243">
        <v>12957576.893651823</v>
      </c>
      <c r="I3006" s="243">
        <v>59.807421447240188</v>
      </c>
      <c r="J3006" s="243">
        <v>0.19062640521597454</v>
      </c>
      <c r="K3006" s="243">
        <v>9.7025394104200274E-2</v>
      </c>
      <c r="L3006" s="243">
        <v>6595172.3913466129</v>
      </c>
      <c r="M3006" s="243">
        <v>54804</v>
      </c>
      <c r="N3006" s="243">
        <v>120.34107713573121</v>
      </c>
    </row>
    <row r="3007" spans="1:14">
      <c r="A3007" t="str">
        <f t="shared" si="47"/>
        <v>2008_2TOT_5</v>
      </c>
      <c r="B3007" s="243">
        <v>2008</v>
      </c>
      <c r="C3007" s="243" t="s">
        <v>147</v>
      </c>
      <c r="D3007" s="243">
        <v>2</v>
      </c>
      <c r="E3007" s="243">
        <v>5</v>
      </c>
      <c r="F3007" s="243">
        <v>144.16893870955872</v>
      </c>
      <c r="G3007" s="243">
        <v>270168</v>
      </c>
      <c r="H3007" s="243">
        <v>20239513.48516706</v>
      </c>
      <c r="I3007" s="243">
        <v>74.914547559914794</v>
      </c>
      <c r="J3007" s="243">
        <v>0.29775518452742811</v>
      </c>
      <c r="K3007" s="243">
        <v>0.10712877931145356</v>
      </c>
      <c r="L3007" s="243">
        <v>7281936.5915152375</v>
      </c>
      <c r="M3007" s="243">
        <v>53513</v>
      </c>
      <c r="N3007" s="243">
        <v>136.07789866976694</v>
      </c>
    </row>
    <row r="3008" spans="1:14">
      <c r="A3008" t="str">
        <f t="shared" si="47"/>
        <v>2008_2TOT_6</v>
      </c>
      <c r="B3008" s="243">
        <v>2008</v>
      </c>
      <c r="C3008" s="243" t="s">
        <v>147</v>
      </c>
      <c r="D3008" s="243">
        <v>2</v>
      </c>
      <c r="E3008" s="243">
        <v>6</v>
      </c>
      <c r="F3008" s="243">
        <v>159.40630621544705</v>
      </c>
      <c r="G3008" s="243">
        <v>323042</v>
      </c>
      <c r="H3008" s="243">
        <v>28259093.192083329</v>
      </c>
      <c r="I3008" s="243">
        <v>87.478077748662187</v>
      </c>
      <c r="J3008" s="243">
        <v>0.41573585818419717</v>
      </c>
      <c r="K3008" s="243">
        <v>0.11798067365676906</v>
      </c>
      <c r="L3008" s="243">
        <v>8019579.7069162689</v>
      </c>
      <c r="M3008" s="243">
        <v>52874</v>
      </c>
      <c r="N3008" s="243">
        <v>151.67340672005653</v>
      </c>
    </row>
    <row r="3009" spans="1:14">
      <c r="A3009" t="str">
        <f t="shared" si="47"/>
        <v>2008_2TOT_7</v>
      </c>
      <c r="B3009" s="243">
        <v>2008</v>
      </c>
      <c r="C3009" s="243" t="s">
        <v>147</v>
      </c>
      <c r="D3009" s="243">
        <v>2</v>
      </c>
      <c r="E3009" s="243">
        <v>7</v>
      </c>
      <c r="F3009" s="243">
        <v>175.815778914096</v>
      </c>
      <c r="G3009" s="243">
        <v>375917</v>
      </c>
      <c r="H3009" s="243">
        <v>37066330.680659875</v>
      </c>
      <c r="I3009" s="243">
        <v>98.602432666412739</v>
      </c>
      <c r="J3009" s="243">
        <v>0.54530422085802688</v>
      </c>
      <c r="K3009" s="243">
        <v>0.12956836267382971</v>
      </c>
      <c r="L3009" s="243">
        <v>8807237.4885765463</v>
      </c>
      <c r="M3009" s="243">
        <v>52875</v>
      </c>
      <c r="N3009" s="243">
        <v>166.56713926385902</v>
      </c>
    </row>
    <row r="3010" spans="1:14">
      <c r="A3010" t="str">
        <f t="shared" si="47"/>
        <v>2008_2TOT_8</v>
      </c>
      <c r="B3010" s="243">
        <v>2008</v>
      </c>
      <c r="C3010" s="243" t="s">
        <v>147</v>
      </c>
      <c r="D3010" s="243">
        <v>2</v>
      </c>
      <c r="E3010" s="243">
        <v>8</v>
      </c>
      <c r="F3010" s="243">
        <v>187.5368308417024</v>
      </c>
      <c r="G3010" s="243">
        <v>428786</v>
      </c>
      <c r="H3010" s="243">
        <v>46479410.550621144</v>
      </c>
      <c r="I3010" s="243">
        <v>108.39768684290333</v>
      </c>
      <c r="J3010" s="243">
        <v>0.68378548107734094</v>
      </c>
      <c r="K3010" s="243">
        <v>0.13848126021931406</v>
      </c>
      <c r="L3010" s="243">
        <v>9413079.8699612692</v>
      </c>
      <c r="M3010" s="243">
        <v>52869</v>
      </c>
      <c r="N3010" s="243">
        <v>178.04535493316064</v>
      </c>
    </row>
    <row r="3011" spans="1:14">
      <c r="A3011" t="str">
        <f t="shared" si="47"/>
        <v>2008_2TOT_9</v>
      </c>
      <c r="B3011" s="243">
        <v>2008</v>
      </c>
      <c r="C3011" s="243" t="s">
        <v>147</v>
      </c>
      <c r="D3011" s="243">
        <v>2</v>
      </c>
      <c r="E3011" s="243">
        <v>9</v>
      </c>
      <c r="F3011" s="243">
        <v>195.35086546010666</v>
      </c>
      <c r="G3011" s="243">
        <v>481664</v>
      </c>
      <c r="H3011" s="243">
        <v>56663556.461605139</v>
      </c>
      <c r="I3011" s="243">
        <v>117.64125295144569</v>
      </c>
      <c r="J3011" s="243">
        <v>0.83361033962454045</v>
      </c>
      <c r="K3011" s="243">
        <v>0.14982485854719951</v>
      </c>
      <c r="L3011" s="243">
        <v>10184145.910983995</v>
      </c>
      <c r="M3011" s="243">
        <v>52878</v>
      </c>
      <c r="N3011" s="243">
        <v>192.59703300018901</v>
      </c>
    </row>
    <row r="3012" spans="1:14">
      <c r="A3012" t="str">
        <f t="shared" ref="A3012:A3075" si="48">B3012&amp;"_"&amp;D3012&amp;C3012&amp;"_"&amp;E3012</f>
        <v>2008_2TOT_10</v>
      </c>
      <c r="B3012" s="243">
        <v>2008</v>
      </c>
      <c r="C3012" s="243" t="s">
        <v>147</v>
      </c>
      <c r="D3012" s="243">
        <v>2</v>
      </c>
      <c r="E3012" s="243">
        <v>10</v>
      </c>
      <c r="F3012" s="243">
        <v>209.51380320596439</v>
      </c>
      <c r="G3012" s="243">
        <v>534540</v>
      </c>
      <c r="H3012" s="243">
        <v>67507146.853293926</v>
      </c>
      <c r="I3012" s="243">
        <v>126.290168842919</v>
      </c>
      <c r="J3012" s="243">
        <v>0.99313666719083227</v>
      </c>
      <c r="K3012" s="243">
        <v>0.15952632756629181</v>
      </c>
      <c r="L3012" s="243">
        <v>10843590.391688786</v>
      </c>
      <c r="M3012" s="243">
        <v>52876</v>
      </c>
      <c r="N3012" s="243">
        <v>205.07584521689967</v>
      </c>
    </row>
    <row r="3013" spans="1:14">
      <c r="A3013" t="str">
        <f t="shared" si="48"/>
        <v>2008_2TOT_11</v>
      </c>
      <c r="B3013" s="243">
        <v>2008</v>
      </c>
      <c r="C3013" s="243" t="s">
        <v>147</v>
      </c>
      <c r="D3013" s="243">
        <v>2</v>
      </c>
      <c r="E3013" s="243">
        <v>11</v>
      </c>
      <c r="F3013" s="243">
        <v>224.16511811547238</v>
      </c>
      <c r="G3013" s="243">
        <v>589990</v>
      </c>
      <c r="H3013" s="243">
        <v>79558112.792313591</v>
      </c>
      <c r="I3013" s="243">
        <v>134.84654450467565</v>
      </c>
      <c r="J3013" s="243">
        <v>1.1704253944883665</v>
      </c>
      <c r="K3013" s="243">
        <v>0.1772887272975342</v>
      </c>
      <c r="L3013" s="243">
        <v>12050965.939019665</v>
      </c>
      <c r="M3013" s="243">
        <v>55450</v>
      </c>
      <c r="N3013" s="243">
        <v>217.33031449990378</v>
      </c>
    </row>
    <row r="3014" spans="1:14">
      <c r="A3014" t="str">
        <f t="shared" si="48"/>
        <v>2008_2TOT_12</v>
      </c>
      <c r="B3014" s="243">
        <v>2008</v>
      </c>
      <c r="C3014" s="243" t="s">
        <v>147</v>
      </c>
      <c r="D3014" s="243">
        <v>2</v>
      </c>
      <c r="E3014" s="243">
        <v>12</v>
      </c>
      <c r="F3014" s="243">
        <v>234.42103855212801</v>
      </c>
      <c r="G3014" s="243">
        <v>641571</v>
      </c>
      <c r="H3014" s="243">
        <v>91519052.4152302</v>
      </c>
      <c r="I3014" s="243">
        <v>142.64836224709379</v>
      </c>
      <c r="J3014" s="243">
        <v>1.3463896926002275</v>
      </c>
      <c r="K3014" s="243">
        <v>0.17596429811186098</v>
      </c>
      <c r="L3014" s="243">
        <v>11960939.622916609</v>
      </c>
      <c r="M3014" s="243">
        <v>51581</v>
      </c>
      <c r="N3014" s="243">
        <v>231.88654006158487</v>
      </c>
    </row>
    <row r="3015" spans="1:14">
      <c r="A3015" t="str">
        <f t="shared" si="48"/>
        <v>2008_2TOT_13</v>
      </c>
      <c r="B3015" s="243">
        <v>2008</v>
      </c>
      <c r="C3015" s="243" t="s">
        <v>147</v>
      </c>
      <c r="D3015" s="243">
        <v>2</v>
      </c>
      <c r="E3015" s="243">
        <v>13</v>
      </c>
      <c r="F3015" s="243">
        <v>243.21182749783279</v>
      </c>
      <c r="G3015" s="243">
        <v>695090</v>
      </c>
      <c r="H3015" s="243">
        <v>104378684.29914585</v>
      </c>
      <c r="I3015" s="243">
        <v>150.16571134550324</v>
      </c>
      <c r="J3015" s="243">
        <v>1.5355751721502313</v>
      </c>
      <c r="K3015" s="243">
        <v>0.18918547955000387</v>
      </c>
      <c r="L3015" s="243">
        <v>12859631.883915648</v>
      </c>
      <c r="M3015" s="243">
        <v>53519</v>
      </c>
      <c r="N3015" s="243">
        <v>240.28161744269602</v>
      </c>
    </row>
    <row r="3016" spans="1:14">
      <c r="A3016" t="str">
        <f t="shared" si="48"/>
        <v>2008_2TOT_14</v>
      </c>
      <c r="B3016" s="243">
        <v>2008</v>
      </c>
      <c r="C3016" s="243" t="s">
        <v>147</v>
      </c>
      <c r="D3016" s="243">
        <v>2</v>
      </c>
      <c r="E3016" s="243">
        <v>14</v>
      </c>
      <c r="F3016" s="243">
        <v>249.072353461636</v>
      </c>
      <c r="G3016" s="243">
        <v>750541</v>
      </c>
      <c r="H3016" s="243">
        <v>117981403.2331243</v>
      </c>
      <c r="I3016" s="243">
        <v>157.19514754440371</v>
      </c>
      <c r="J3016" s="243">
        <v>1.7356926349158173</v>
      </c>
      <c r="K3016" s="243">
        <v>0.20011746276558595</v>
      </c>
      <c r="L3016" s="243">
        <v>13602718.933978453</v>
      </c>
      <c r="M3016" s="243">
        <v>55451</v>
      </c>
      <c r="N3016" s="243">
        <v>245.31061538977571</v>
      </c>
    </row>
    <row r="3017" spans="1:14">
      <c r="A3017" t="str">
        <f t="shared" si="48"/>
        <v>2008_2TOT_15</v>
      </c>
      <c r="B3017" s="243">
        <v>2008</v>
      </c>
      <c r="C3017" s="243" t="s">
        <v>147</v>
      </c>
      <c r="D3017" s="243">
        <v>2</v>
      </c>
      <c r="E3017" s="243">
        <v>15</v>
      </c>
      <c r="F3017" s="243">
        <v>263.72366837114402</v>
      </c>
      <c r="G3017" s="243">
        <v>802773</v>
      </c>
      <c r="H3017" s="243">
        <v>131307247.74358785</v>
      </c>
      <c r="I3017" s="243">
        <v>163.56709523562432</v>
      </c>
      <c r="J3017" s="243">
        <v>1.9317368379597688</v>
      </c>
      <c r="K3017" s="243">
        <v>0.19604420304395154</v>
      </c>
      <c r="L3017" s="243">
        <v>13325844.510463551</v>
      </c>
      <c r="M3017" s="243">
        <v>52232</v>
      </c>
      <c r="N3017" s="243">
        <v>255.12797730248795</v>
      </c>
    </row>
    <row r="3018" spans="1:14">
      <c r="A3018" t="str">
        <f t="shared" si="48"/>
        <v>2008_2TOT_16</v>
      </c>
      <c r="B3018" s="243">
        <v>2008</v>
      </c>
      <c r="C3018" s="243" t="s">
        <v>147</v>
      </c>
      <c r="D3018" s="243">
        <v>2</v>
      </c>
      <c r="E3018" s="243">
        <v>16</v>
      </c>
      <c r="F3018" s="243">
        <v>273.49121164414936</v>
      </c>
      <c r="G3018" s="243">
        <v>855644</v>
      </c>
      <c r="H3018" s="243">
        <v>145641299.14512071</v>
      </c>
      <c r="I3018" s="243">
        <v>170.21249391700368</v>
      </c>
      <c r="J3018" s="243">
        <v>2.1426133554816436</v>
      </c>
      <c r="K3018" s="243">
        <v>0.21087651752187475</v>
      </c>
      <c r="L3018" s="243">
        <v>14334051.401532859</v>
      </c>
      <c r="M3018" s="243">
        <v>52871</v>
      </c>
      <c r="N3018" s="243">
        <v>271.11368049654556</v>
      </c>
    </row>
    <row r="3019" spans="1:14">
      <c r="A3019" t="str">
        <f t="shared" si="48"/>
        <v>2008_2TOT_17</v>
      </c>
      <c r="B3019" s="243">
        <v>2008</v>
      </c>
      <c r="C3019" s="243" t="s">
        <v>147</v>
      </c>
      <c r="D3019" s="243">
        <v>2</v>
      </c>
      <c r="E3019" s="243">
        <v>17</v>
      </c>
      <c r="F3019" s="243">
        <v>290.0960352082584</v>
      </c>
      <c r="G3019" s="243">
        <v>909809</v>
      </c>
      <c r="H3019" s="243">
        <v>160900142.84142965</v>
      </c>
      <c r="I3019" s="243">
        <v>176.85046294489246</v>
      </c>
      <c r="J3019" s="243">
        <v>2.3670950271285132</v>
      </c>
      <c r="K3019" s="243">
        <v>0.22448167164686961</v>
      </c>
      <c r="L3019" s="243">
        <v>15258843.696308941</v>
      </c>
      <c r="M3019" s="243">
        <v>54165</v>
      </c>
      <c r="N3019" s="243">
        <v>281.71039779025091</v>
      </c>
    </row>
    <row r="3020" spans="1:14">
      <c r="A3020" t="str">
        <f t="shared" si="48"/>
        <v>2008_2TOT_18</v>
      </c>
      <c r="B3020" s="243">
        <v>2008</v>
      </c>
      <c r="C3020" s="243" t="s">
        <v>147</v>
      </c>
      <c r="D3020" s="243">
        <v>2</v>
      </c>
      <c r="E3020" s="243">
        <v>18</v>
      </c>
      <c r="F3020" s="243">
        <v>293.41699992108022</v>
      </c>
      <c r="G3020" s="243">
        <v>963330</v>
      </c>
      <c r="H3020" s="243">
        <v>176572621.38583398</v>
      </c>
      <c r="I3020" s="243">
        <v>183.29401283655028</v>
      </c>
      <c r="J3020" s="243">
        <v>2.5976619201722246</v>
      </c>
      <c r="K3020" s="243">
        <v>0.23056689304371147</v>
      </c>
      <c r="L3020" s="243">
        <v>15672478.544404328</v>
      </c>
      <c r="M3020" s="243">
        <v>53521</v>
      </c>
      <c r="N3020" s="243">
        <v>292.82858213419644</v>
      </c>
    </row>
    <row r="3021" spans="1:14">
      <c r="A3021" t="str">
        <f t="shared" si="48"/>
        <v>2008_2TOT_19</v>
      </c>
      <c r="B3021" s="243">
        <v>2008</v>
      </c>
      <c r="C3021" s="243" t="s">
        <v>147</v>
      </c>
      <c r="D3021" s="243">
        <v>2</v>
      </c>
      <c r="E3021" s="243">
        <v>19</v>
      </c>
      <c r="F3021" s="243">
        <v>312.56138473617068</v>
      </c>
      <c r="G3021" s="243">
        <v>1016841</v>
      </c>
      <c r="H3021" s="243">
        <v>192894294.42498681</v>
      </c>
      <c r="I3021" s="243">
        <v>189.69956406654217</v>
      </c>
      <c r="J3021" s="243">
        <v>2.8377794887655083</v>
      </c>
      <c r="K3021" s="243">
        <v>0.2401175685932837</v>
      </c>
      <c r="L3021" s="243">
        <v>16321673.039152831</v>
      </c>
      <c r="M3021" s="243">
        <v>53511</v>
      </c>
      <c r="N3021" s="243">
        <v>305.01528730826988</v>
      </c>
    </row>
    <row r="3022" spans="1:14">
      <c r="A3022" t="str">
        <f t="shared" si="48"/>
        <v>2008_2TOT_20</v>
      </c>
      <c r="B3022" s="243">
        <v>2008</v>
      </c>
      <c r="C3022" s="243" t="s">
        <v>147</v>
      </c>
      <c r="D3022" s="243">
        <v>2</v>
      </c>
      <c r="E3022" s="243">
        <v>20</v>
      </c>
      <c r="F3022" s="243">
        <v>322.32892800917602</v>
      </c>
      <c r="G3022" s="243">
        <v>1073587</v>
      </c>
      <c r="H3022" s="243">
        <v>210972789.2431303</v>
      </c>
      <c r="I3022" s="243">
        <v>196.51205653862266</v>
      </c>
      <c r="J3022" s="243">
        <v>3.1037426782710011</v>
      </c>
      <c r="K3022" s="243">
        <v>0.2659631895054928</v>
      </c>
      <c r="L3022" s="243">
        <v>18078494.818143487</v>
      </c>
      <c r="M3022" s="243">
        <v>56746</v>
      </c>
      <c r="N3022" s="243">
        <v>318.58624075958636</v>
      </c>
    </row>
    <row r="3023" spans="1:14">
      <c r="A3023" t="str">
        <f t="shared" si="48"/>
        <v>2008_2TOT_21</v>
      </c>
      <c r="B3023" s="243">
        <v>2008</v>
      </c>
      <c r="C3023" s="243" t="s">
        <v>147</v>
      </c>
      <c r="D3023" s="243">
        <v>2</v>
      </c>
      <c r="E3023" s="243">
        <v>21</v>
      </c>
      <c r="F3023" s="243">
        <v>332.09647128218131</v>
      </c>
      <c r="G3023" s="243">
        <v>1122596</v>
      </c>
      <c r="H3023" s="243">
        <v>227008647.27198818</v>
      </c>
      <c r="I3023" s="243">
        <v>202.21758074319541</v>
      </c>
      <c r="J3023" s="243">
        <v>3.3396554570014541</v>
      </c>
      <c r="K3023" s="243">
        <v>0.23591277873045291</v>
      </c>
      <c r="L3023" s="243">
        <v>16035858.028857887</v>
      </c>
      <c r="M3023" s="243">
        <v>49009</v>
      </c>
      <c r="N3023" s="243">
        <v>327.20231036866466</v>
      </c>
    </row>
    <row r="3024" spans="1:14">
      <c r="A3024" t="str">
        <f t="shared" si="48"/>
        <v>2008_2TOT_22</v>
      </c>
      <c r="B3024" s="243">
        <v>2008</v>
      </c>
      <c r="C3024" s="243" t="s">
        <v>147</v>
      </c>
      <c r="D3024" s="243">
        <v>2</v>
      </c>
      <c r="E3024" s="243">
        <v>22</v>
      </c>
      <c r="F3024" s="243">
        <v>349.28734744267069</v>
      </c>
      <c r="G3024" s="243">
        <v>1178694</v>
      </c>
      <c r="H3024" s="243">
        <v>246026322.71569145</v>
      </c>
      <c r="I3024" s="243">
        <v>208.72789945116497</v>
      </c>
      <c r="J3024" s="243">
        <v>3.6194354756848357</v>
      </c>
      <c r="K3024" s="243">
        <v>0.27978001868338165</v>
      </c>
      <c r="L3024" s="243">
        <v>19017675.443703264</v>
      </c>
      <c r="M3024" s="243">
        <v>56098</v>
      </c>
      <c r="N3024" s="243">
        <v>339.00808306362552</v>
      </c>
    </row>
    <row r="3025" spans="1:14">
      <c r="A3025" t="str">
        <f t="shared" si="48"/>
        <v>2008_2TOT_23</v>
      </c>
      <c r="B3025" s="243">
        <v>2008</v>
      </c>
      <c r="C3025" s="243" t="s">
        <v>147</v>
      </c>
      <c r="D3025" s="243">
        <v>2</v>
      </c>
      <c r="E3025" s="243">
        <v>23</v>
      </c>
      <c r="F3025" s="243">
        <v>351.631557828192</v>
      </c>
      <c r="G3025" s="243">
        <v>1231571</v>
      </c>
      <c r="H3025" s="243">
        <v>264614255.82592186</v>
      </c>
      <c r="I3025" s="243">
        <v>214.85911557346012</v>
      </c>
      <c r="J3025" s="243">
        <v>3.8928933064413074</v>
      </c>
      <c r="K3025" s="243">
        <v>0.27345783075647168</v>
      </c>
      <c r="L3025" s="243">
        <v>18587933.110230416</v>
      </c>
      <c r="M3025" s="243">
        <v>52877</v>
      </c>
      <c r="N3025" s="243">
        <v>351.53153753485287</v>
      </c>
    </row>
    <row r="3026" spans="1:14">
      <c r="A3026" t="str">
        <f t="shared" si="48"/>
        <v>2008_2TOT_24</v>
      </c>
      <c r="B3026" s="243">
        <v>2008</v>
      </c>
      <c r="C3026" s="243" t="s">
        <v>147</v>
      </c>
      <c r="D3026" s="243">
        <v>2</v>
      </c>
      <c r="E3026" s="243">
        <v>24</v>
      </c>
      <c r="F3026" s="243">
        <v>363.35260975579843</v>
      </c>
      <c r="G3026" s="243">
        <v>1283148</v>
      </c>
      <c r="H3026" s="243">
        <v>283076813.08279657</v>
      </c>
      <c r="I3026" s="243">
        <v>220.61119456430325</v>
      </c>
      <c r="J3026" s="243">
        <v>4.1645066605319467</v>
      </c>
      <c r="K3026" s="243">
        <v>0.27161335409063936</v>
      </c>
      <c r="L3026" s="243">
        <v>18462557.25687471</v>
      </c>
      <c r="M3026" s="243">
        <v>51577</v>
      </c>
      <c r="N3026" s="243">
        <v>357.96105350979525</v>
      </c>
    </row>
    <row r="3027" spans="1:14">
      <c r="A3027" t="str">
        <f t="shared" si="48"/>
        <v>2008_2TOT_25</v>
      </c>
      <c r="B3027" s="243">
        <v>2008</v>
      </c>
      <c r="C3027" s="243" t="s">
        <v>147</v>
      </c>
      <c r="D3027" s="243">
        <v>2</v>
      </c>
      <c r="E3027" s="243">
        <v>25</v>
      </c>
      <c r="F3027" s="243">
        <v>375.07366168340479</v>
      </c>
      <c r="G3027" s="243">
        <v>1337315</v>
      </c>
      <c r="H3027" s="243">
        <v>303050279.18032873</v>
      </c>
      <c r="I3027" s="243">
        <v>226.6109923094624</v>
      </c>
      <c r="J3027" s="243">
        <v>4.4583478681223134</v>
      </c>
      <c r="K3027" s="243">
        <v>0.29384120759036669</v>
      </c>
      <c r="L3027" s="243">
        <v>19973466.097532153</v>
      </c>
      <c r="M3027" s="243">
        <v>54167</v>
      </c>
      <c r="N3027" s="243">
        <v>368.73864340894187</v>
      </c>
    </row>
    <row r="3028" spans="1:14">
      <c r="A3028" t="str">
        <f t="shared" si="48"/>
        <v>2008_2TOT_26</v>
      </c>
      <c r="B3028" s="243">
        <v>2008</v>
      </c>
      <c r="C3028" s="243" t="s">
        <v>147</v>
      </c>
      <c r="D3028" s="243">
        <v>2</v>
      </c>
      <c r="E3028" s="243">
        <v>26</v>
      </c>
      <c r="F3028" s="243">
        <v>385.32958212006042</v>
      </c>
      <c r="G3028" s="243">
        <v>1390831</v>
      </c>
      <c r="H3028" s="243">
        <v>323414434.35283601</v>
      </c>
      <c r="I3028" s="243">
        <v>232.53323685827826</v>
      </c>
      <c r="J3028" s="243">
        <v>4.7579367285748573</v>
      </c>
      <c r="K3028" s="243">
        <v>0.29958886045254385</v>
      </c>
      <c r="L3028" s="243">
        <v>20364155.172507286</v>
      </c>
      <c r="M3028" s="243">
        <v>53516</v>
      </c>
      <c r="N3028" s="243">
        <v>380.52461268606186</v>
      </c>
    </row>
    <row r="3029" spans="1:14">
      <c r="A3029" t="str">
        <f t="shared" si="48"/>
        <v>2008_2TOT_27</v>
      </c>
      <c r="B3029" s="243">
        <v>2008</v>
      </c>
      <c r="C3029" s="243" t="s">
        <v>147</v>
      </c>
      <c r="D3029" s="243">
        <v>2</v>
      </c>
      <c r="E3029" s="243">
        <v>27</v>
      </c>
      <c r="F3029" s="243">
        <v>395.58550255671605</v>
      </c>
      <c r="G3029" s="243">
        <v>1444345</v>
      </c>
      <c r="H3029" s="243">
        <v>344321197.55437654</v>
      </c>
      <c r="I3029" s="243">
        <v>238.3926261069042</v>
      </c>
      <c r="J3029" s="243">
        <v>5.0655082094559631</v>
      </c>
      <c r="K3029" s="243">
        <v>0.30757148088110586</v>
      </c>
      <c r="L3029" s="243">
        <v>20906763.20154053</v>
      </c>
      <c r="M3029" s="243">
        <v>53514</v>
      </c>
      <c r="N3029" s="243">
        <v>390.67838699294634</v>
      </c>
    </row>
    <row r="3030" spans="1:14">
      <c r="A3030" t="str">
        <f t="shared" si="48"/>
        <v>2008_2TOT_28</v>
      </c>
      <c r="B3030" s="243">
        <v>2008</v>
      </c>
      <c r="C3030" s="243" t="s">
        <v>147</v>
      </c>
      <c r="D3030" s="243">
        <v>2</v>
      </c>
      <c r="E3030" s="243">
        <v>28</v>
      </c>
      <c r="F3030" s="243">
        <v>410.23681746622401</v>
      </c>
      <c r="G3030" s="243">
        <v>1496572</v>
      </c>
      <c r="H3030" s="243">
        <v>365413349.17375511</v>
      </c>
      <c r="I3030" s="243">
        <v>244.16690220968661</v>
      </c>
      <c r="J3030" s="243">
        <v>5.3758070465357779</v>
      </c>
      <c r="K3030" s="243">
        <v>0.31029883707981476</v>
      </c>
      <c r="L3030" s="243">
        <v>21092151.619378567</v>
      </c>
      <c r="M3030" s="243">
        <v>52227</v>
      </c>
      <c r="N3030" s="243">
        <v>403.85531658679548</v>
      </c>
    </row>
    <row r="3031" spans="1:14">
      <c r="A3031" t="str">
        <f t="shared" si="48"/>
        <v>2008_2TOT_29</v>
      </c>
      <c r="B3031" s="243">
        <v>2008</v>
      </c>
      <c r="C3031" s="243" t="s">
        <v>147</v>
      </c>
      <c r="D3031" s="243">
        <v>2</v>
      </c>
      <c r="E3031" s="243">
        <v>29</v>
      </c>
      <c r="F3031" s="243">
        <v>421.95786939383032</v>
      </c>
      <c r="G3031" s="243">
        <v>1552667</v>
      </c>
      <c r="H3031" s="243">
        <v>388767167.13558638</v>
      </c>
      <c r="I3031" s="243">
        <v>250.38670051954887</v>
      </c>
      <c r="J3031" s="243">
        <v>5.719378564781076</v>
      </c>
      <c r="K3031" s="243">
        <v>0.34357151824529808</v>
      </c>
      <c r="L3031" s="243">
        <v>23353817.961831272</v>
      </c>
      <c r="M3031" s="243">
        <v>56095</v>
      </c>
      <c r="N3031" s="243">
        <v>416.32619595028564</v>
      </c>
    </row>
    <row r="3032" spans="1:14">
      <c r="A3032" t="str">
        <f t="shared" si="48"/>
        <v>2008_2TOT_30</v>
      </c>
      <c r="B3032" s="243">
        <v>2008</v>
      </c>
      <c r="C3032" s="243" t="s">
        <v>147</v>
      </c>
      <c r="D3032" s="243">
        <v>2</v>
      </c>
      <c r="E3032" s="243">
        <v>30</v>
      </c>
      <c r="F3032" s="243">
        <v>429.7719040122347</v>
      </c>
      <c r="G3032" s="243">
        <v>1603606</v>
      </c>
      <c r="H3032" s="243">
        <v>410430575.23958337</v>
      </c>
      <c r="I3032" s="243">
        <v>255.94227961206391</v>
      </c>
      <c r="J3032" s="243">
        <v>6.0380814862829144</v>
      </c>
      <c r="K3032" s="243">
        <v>0.31870292150183843</v>
      </c>
      <c r="L3032" s="243">
        <v>21663408.103996992</v>
      </c>
      <c r="M3032" s="243">
        <v>50939</v>
      </c>
      <c r="N3032" s="243">
        <v>425.28137780476635</v>
      </c>
    </row>
    <row r="3033" spans="1:14">
      <c r="A3033" t="str">
        <f t="shared" si="48"/>
        <v>2008_2TOT_31</v>
      </c>
      <c r="B3033" s="243">
        <v>2008</v>
      </c>
      <c r="C3033" s="243" t="s">
        <v>147</v>
      </c>
      <c r="D3033" s="243">
        <v>2</v>
      </c>
      <c r="E3033" s="243">
        <v>31</v>
      </c>
      <c r="F3033" s="243">
        <v>439.53944728524004</v>
      </c>
      <c r="G3033" s="243">
        <v>1657773</v>
      </c>
      <c r="H3033" s="243">
        <v>434106858.87502944</v>
      </c>
      <c r="I3033" s="243">
        <v>261.86146045027243</v>
      </c>
      <c r="J3033" s="243">
        <v>6.3863969834890373</v>
      </c>
      <c r="K3033" s="243">
        <v>0.34831549720612287</v>
      </c>
      <c r="L3033" s="243">
        <v>23676283.635446072</v>
      </c>
      <c r="M3033" s="243">
        <v>54167</v>
      </c>
      <c r="N3033" s="243">
        <v>437.09793112865901</v>
      </c>
    </row>
    <row r="3034" spans="1:14">
      <c r="A3034" t="str">
        <f t="shared" si="48"/>
        <v>2008_2TOT_32</v>
      </c>
      <c r="B3034" s="243">
        <v>2008</v>
      </c>
      <c r="C3034" s="243" t="s">
        <v>147</v>
      </c>
      <c r="D3034" s="243">
        <v>2</v>
      </c>
      <c r="E3034" s="243">
        <v>32</v>
      </c>
      <c r="F3034" s="243">
        <v>455.6558936856988</v>
      </c>
      <c r="G3034" s="243">
        <v>1711290</v>
      </c>
      <c r="H3034" s="243">
        <v>458022719.97465777</v>
      </c>
      <c r="I3034" s="243">
        <v>267.64763422602704</v>
      </c>
      <c r="J3034" s="243">
        <v>6.7382370432844958</v>
      </c>
      <c r="K3034" s="243">
        <v>0.35184005979545852</v>
      </c>
      <c r="L3034" s="243">
        <v>23915861.099628329</v>
      </c>
      <c r="M3034" s="243">
        <v>53517</v>
      </c>
      <c r="N3034" s="243">
        <v>446.8834407688833</v>
      </c>
    </row>
    <row r="3035" spans="1:14">
      <c r="A3035" t="str">
        <f t="shared" si="48"/>
        <v>2008_2TOT_33</v>
      </c>
      <c r="B3035" s="243">
        <v>2008</v>
      </c>
      <c r="C3035" s="243" t="s">
        <v>147</v>
      </c>
      <c r="D3035" s="243">
        <v>2</v>
      </c>
      <c r="E3035" s="243">
        <v>33</v>
      </c>
      <c r="F3035" s="243">
        <v>468.84207710425596</v>
      </c>
      <c r="G3035" s="243">
        <v>1765452</v>
      </c>
      <c r="H3035" s="243">
        <v>483068499.91648442</v>
      </c>
      <c r="I3035" s="243">
        <v>273.62312876050123</v>
      </c>
      <c r="J3035" s="243">
        <v>7.1066999924397374</v>
      </c>
      <c r="K3035" s="243">
        <v>0.36846294915524158</v>
      </c>
      <c r="L3035" s="243">
        <v>25045779.941826642</v>
      </c>
      <c r="M3035" s="243">
        <v>54162</v>
      </c>
      <c r="N3035" s="243">
        <v>462.42346925568927</v>
      </c>
    </row>
    <row r="3036" spans="1:14">
      <c r="A3036" t="str">
        <f t="shared" si="48"/>
        <v>2008_2TOT_34</v>
      </c>
      <c r="B3036" s="243">
        <v>2008</v>
      </c>
      <c r="C3036" s="243" t="s">
        <v>147</v>
      </c>
      <c r="D3036" s="243">
        <v>2</v>
      </c>
      <c r="E3036" s="243">
        <v>34</v>
      </c>
      <c r="F3036" s="243">
        <v>468.84207710425602</v>
      </c>
      <c r="G3036" s="243">
        <v>1817036</v>
      </c>
      <c r="H3036" s="243">
        <v>507253249.62183046</v>
      </c>
      <c r="I3036" s="243">
        <v>279.16521721189366</v>
      </c>
      <c r="J3036" s="243">
        <v>7.4624958279741467</v>
      </c>
      <c r="K3036" s="243">
        <v>0.3557958355344093</v>
      </c>
      <c r="L3036" s="243">
        <v>24184749.705346048</v>
      </c>
      <c r="M3036" s="243">
        <v>51584</v>
      </c>
      <c r="N3036" s="243">
        <v>468.84207710425807</v>
      </c>
    </row>
    <row r="3037" spans="1:14">
      <c r="A3037" t="str">
        <f t="shared" si="48"/>
        <v>2008_2TOT_35</v>
      </c>
      <c r="B3037" s="243">
        <v>2008</v>
      </c>
      <c r="C3037" s="243" t="s">
        <v>147</v>
      </c>
      <c r="D3037" s="243">
        <v>2</v>
      </c>
      <c r="E3037" s="243">
        <v>35</v>
      </c>
      <c r="F3037" s="243">
        <v>480.56312903186239</v>
      </c>
      <c r="G3037" s="243">
        <v>1871200</v>
      </c>
      <c r="H3037" s="243">
        <v>532856229.86605692</v>
      </c>
      <c r="I3037" s="243">
        <v>284.76711728626384</v>
      </c>
      <c r="J3037" s="243">
        <v>7.8391560729280947</v>
      </c>
      <c r="K3037" s="243">
        <v>0.37666024495394801</v>
      </c>
      <c r="L3037" s="243">
        <v>25602980.244226456</v>
      </c>
      <c r="M3037" s="243">
        <v>54164</v>
      </c>
      <c r="N3037" s="243">
        <v>472.6936755820555</v>
      </c>
    </row>
    <row r="3038" spans="1:14">
      <c r="A3038" t="str">
        <f t="shared" si="48"/>
        <v>2008_2TOT_36</v>
      </c>
      <c r="B3038" s="243">
        <v>2008</v>
      </c>
      <c r="C3038" s="243" t="s">
        <v>147</v>
      </c>
      <c r="D3038" s="243">
        <v>2</v>
      </c>
      <c r="E3038" s="243">
        <v>36</v>
      </c>
      <c r="F3038" s="243">
        <v>486.42365499566557</v>
      </c>
      <c r="G3038" s="243">
        <v>1924076</v>
      </c>
      <c r="H3038" s="243">
        <v>558543111.49302566</v>
      </c>
      <c r="I3038" s="243">
        <v>290.29160568138974</v>
      </c>
      <c r="J3038" s="243">
        <v>8.2170506396318626</v>
      </c>
      <c r="K3038" s="243">
        <v>0.37789456670376786</v>
      </c>
      <c r="L3038" s="243">
        <v>25686881.626968741</v>
      </c>
      <c r="M3038" s="243">
        <v>52876</v>
      </c>
      <c r="N3038" s="243">
        <v>485.79472023165033</v>
      </c>
    </row>
    <row r="3039" spans="1:14">
      <c r="A3039" t="str">
        <f t="shared" si="48"/>
        <v>2008_2TOT_37</v>
      </c>
      <c r="B3039" s="243">
        <v>2008</v>
      </c>
      <c r="C3039" s="243" t="s">
        <v>147</v>
      </c>
      <c r="D3039" s="243">
        <v>2</v>
      </c>
      <c r="E3039" s="243">
        <v>37</v>
      </c>
      <c r="F3039" s="243">
        <v>492.2841809594687</v>
      </c>
      <c r="G3039" s="243">
        <v>1978882</v>
      </c>
      <c r="H3039" s="243">
        <v>585279137.44540334</v>
      </c>
      <c r="I3039" s="243">
        <v>295.76252522656904</v>
      </c>
      <c r="J3039" s="243">
        <v>8.6103797750784512</v>
      </c>
      <c r="K3039" s="243">
        <v>0.39332913544658865</v>
      </c>
      <c r="L3039" s="243">
        <v>26736025.952377677</v>
      </c>
      <c r="M3039" s="243">
        <v>54806</v>
      </c>
      <c r="N3039" s="243">
        <v>487.83027318865959</v>
      </c>
    </row>
    <row r="3040" spans="1:14">
      <c r="A3040" t="str">
        <f t="shared" si="48"/>
        <v>2008_2TOT_38</v>
      </c>
      <c r="B3040" s="243">
        <v>2008</v>
      </c>
      <c r="C3040" s="243" t="s">
        <v>147</v>
      </c>
      <c r="D3040" s="243">
        <v>2</v>
      </c>
      <c r="E3040" s="243">
        <v>38</v>
      </c>
      <c r="F3040" s="243">
        <v>501.07496990517359</v>
      </c>
      <c r="G3040" s="243">
        <v>2031115</v>
      </c>
      <c r="H3040" s="243">
        <v>611244314.15714908</v>
      </c>
      <c r="I3040" s="243">
        <v>300.94027869281115</v>
      </c>
      <c r="J3040" s="243">
        <v>8.9923685016730488</v>
      </c>
      <c r="K3040" s="243">
        <v>0.38198872659459759</v>
      </c>
      <c r="L3040" s="243">
        <v>25965176.711745739</v>
      </c>
      <c r="M3040" s="243">
        <v>52233</v>
      </c>
      <c r="N3040" s="243">
        <v>497.1029179205816</v>
      </c>
    </row>
    <row r="3041" spans="1:14">
      <c r="A3041" t="str">
        <f t="shared" si="48"/>
        <v>2008_2TOT_39</v>
      </c>
      <c r="B3041" s="243">
        <v>2008</v>
      </c>
      <c r="C3041" s="243" t="s">
        <v>147</v>
      </c>
      <c r="D3041" s="243">
        <v>2</v>
      </c>
      <c r="E3041" s="243">
        <v>39</v>
      </c>
      <c r="F3041" s="243">
        <v>511.81926750547944</v>
      </c>
      <c r="G3041" s="243">
        <v>2084637</v>
      </c>
      <c r="H3041" s="243">
        <v>638339856.22363615</v>
      </c>
      <c r="I3041" s="243">
        <v>306.21151606904999</v>
      </c>
      <c r="J3041" s="243">
        <v>9.390986686531603</v>
      </c>
      <c r="K3041" s="243">
        <v>0.39861818485855416</v>
      </c>
      <c r="L3041" s="243">
        <v>27095542.066487074</v>
      </c>
      <c r="M3041" s="243">
        <v>53522</v>
      </c>
      <c r="N3041" s="243">
        <v>506.25055241745588</v>
      </c>
    </row>
    <row r="3042" spans="1:14">
      <c r="A3042" t="str">
        <f t="shared" si="48"/>
        <v>2008_2TOT_40</v>
      </c>
      <c r="B3042" s="243">
        <v>2008</v>
      </c>
      <c r="C3042" s="243" t="s">
        <v>147</v>
      </c>
      <c r="D3042" s="243">
        <v>2</v>
      </c>
      <c r="E3042" s="243">
        <v>40</v>
      </c>
      <c r="F3042" s="243">
        <v>527.44733674228803</v>
      </c>
      <c r="G3042" s="243">
        <v>2138155</v>
      </c>
      <c r="H3042" s="243">
        <v>666221645.8673743</v>
      </c>
      <c r="I3042" s="243">
        <v>311.58716083135897</v>
      </c>
      <c r="J3042" s="243">
        <v>9.8011718140748343</v>
      </c>
      <c r="K3042" s="243">
        <v>0.41018512754323133</v>
      </c>
      <c r="L3042" s="243">
        <v>27881789.643738151</v>
      </c>
      <c r="M3042" s="243">
        <v>53518</v>
      </c>
      <c r="N3042" s="243">
        <v>520.97966373440988</v>
      </c>
    </row>
    <row r="3043" spans="1:14">
      <c r="A3043" t="str">
        <f t="shared" si="48"/>
        <v>2008_2TOT_41</v>
      </c>
      <c r="B3043" s="243">
        <v>2008</v>
      </c>
      <c r="C3043" s="243" t="s">
        <v>147</v>
      </c>
      <c r="D3043" s="243">
        <v>2</v>
      </c>
      <c r="E3043" s="243">
        <v>41</v>
      </c>
      <c r="F3043" s="243">
        <v>536.23812568799281</v>
      </c>
      <c r="G3043" s="243">
        <v>2192965</v>
      </c>
      <c r="H3043" s="243">
        <v>695246682.49727333</v>
      </c>
      <c r="I3043" s="243">
        <v>317.03501081744275</v>
      </c>
      <c r="J3043" s="243">
        <v>10.228175909009462</v>
      </c>
      <c r="K3043" s="243">
        <v>0.42700409493462743</v>
      </c>
      <c r="L3043" s="243">
        <v>29025036.629899025</v>
      </c>
      <c r="M3043" s="243">
        <v>54810</v>
      </c>
      <c r="N3043" s="243">
        <v>529.55731855316594</v>
      </c>
    </row>
    <row r="3044" spans="1:14">
      <c r="A3044" t="str">
        <f t="shared" si="48"/>
        <v>2008_2TOT_42</v>
      </c>
      <c r="B3044" s="243">
        <v>2008</v>
      </c>
      <c r="C3044" s="243" t="s">
        <v>147</v>
      </c>
      <c r="D3044" s="243">
        <v>2</v>
      </c>
      <c r="E3044" s="243">
        <v>42</v>
      </c>
      <c r="F3044" s="243">
        <v>552.8429492521019</v>
      </c>
      <c r="G3044" s="243">
        <v>2245841</v>
      </c>
      <c r="H3044" s="243">
        <v>723974195.79624462</v>
      </c>
      <c r="I3044" s="243">
        <v>322.36217781946476</v>
      </c>
      <c r="J3044" s="243">
        <v>10.650802966207161</v>
      </c>
      <c r="K3044" s="243">
        <v>0.42262705719769933</v>
      </c>
      <c r="L3044" s="243">
        <v>28727513.298971295</v>
      </c>
      <c r="M3044" s="243">
        <v>52876</v>
      </c>
      <c r="N3044" s="243">
        <v>543.29966901753721</v>
      </c>
    </row>
    <row r="3045" spans="1:14">
      <c r="A3045" t="str">
        <f t="shared" si="48"/>
        <v>2008_2TOT_43</v>
      </c>
      <c r="B3045" s="243">
        <v>2008</v>
      </c>
      <c r="C3045" s="243" t="s">
        <v>147</v>
      </c>
      <c r="D3045" s="243">
        <v>2</v>
      </c>
      <c r="E3045" s="243">
        <v>43</v>
      </c>
      <c r="F3045" s="243">
        <v>568.47101848891043</v>
      </c>
      <c r="G3045" s="243">
        <v>2298718</v>
      </c>
      <c r="H3045" s="243">
        <v>753523046.86470175</v>
      </c>
      <c r="I3045" s="243">
        <v>327.80142969459575</v>
      </c>
      <c r="J3045" s="243">
        <v>11.085513198195198</v>
      </c>
      <c r="K3045" s="243">
        <v>0.43471023198803671</v>
      </c>
      <c r="L3045" s="243">
        <v>29548851.068457127</v>
      </c>
      <c r="M3045" s="243">
        <v>52877</v>
      </c>
      <c r="N3045" s="243">
        <v>558.82238153558501</v>
      </c>
    </row>
    <row r="3046" spans="1:14">
      <c r="A3046" t="str">
        <f t="shared" si="48"/>
        <v>2008_2TOT_44</v>
      </c>
      <c r="B3046" s="243">
        <v>2008</v>
      </c>
      <c r="C3046" s="243" t="s">
        <v>147</v>
      </c>
      <c r="D3046" s="243">
        <v>2</v>
      </c>
      <c r="E3046" s="243">
        <v>44</v>
      </c>
      <c r="F3046" s="243">
        <v>586.05259638031998</v>
      </c>
      <c r="G3046" s="243">
        <v>2353528</v>
      </c>
      <c r="H3046" s="243">
        <v>785302170.13849556</v>
      </c>
      <c r="I3046" s="243">
        <v>333.67020495974367</v>
      </c>
      <c r="J3046" s="243">
        <v>11.553034254046816</v>
      </c>
      <c r="K3046" s="243">
        <v>0.46752105585161807</v>
      </c>
      <c r="L3046" s="243">
        <v>31779123.273793817</v>
      </c>
      <c r="M3046" s="243">
        <v>54810</v>
      </c>
      <c r="N3046" s="243">
        <v>579.80520477638777</v>
      </c>
    </row>
    <row r="3047" spans="1:14">
      <c r="A3047" t="str">
        <f t="shared" si="48"/>
        <v>2008_2TOT_45</v>
      </c>
      <c r="B3047" s="243">
        <v>2008</v>
      </c>
      <c r="C3047" s="243" t="s">
        <v>147</v>
      </c>
      <c r="D3047" s="243">
        <v>2</v>
      </c>
      <c r="E3047" s="243">
        <v>45</v>
      </c>
      <c r="F3047" s="243">
        <v>586.05259638031998</v>
      </c>
      <c r="G3047" s="243">
        <v>2405110</v>
      </c>
      <c r="H3047" s="243">
        <v>815531935.16498554</v>
      </c>
      <c r="I3047" s="243">
        <v>339.08300874595574</v>
      </c>
      <c r="J3047" s="243">
        <v>11.997761804947679</v>
      </c>
      <c r="K3047" s="243">
        <v>0.44472755090086302</v>
      </c>
      <c r="L3047" s="243">
        <v>30229765.026489973</v>
      </c>
      <c r="M3047" s="243">
        <v>51582</v>
      </c>
      <c r="N3047" s="243">
        <v>586.05259638032589</v>
      </c>
    </row>
    <row r="3048" spans="1:14">
      <c r="A3048" t="str">
        <f t="shared" si="48"/>
        <v>2008_2TOT_46</v>
      </c>
      <c r="B3048" s="243">
        <v>2008</v>
      </c>
      <c r="C3048" s="243" t="s">
        <v>147</v>
      </c>
      <c r="D3048" s="243">
        <v>2</v>
      </c>
      <c r="E3048" s="243">
        <v>46</v>
      </c>
      <c r="F3048" s="243">
        <v>603.63417427172953</v>
      </c>
      <c r="G3048" s="243">
        <v>2459268</v>
      </c>
      <c r="H3048" s="243">
        <v>847581971.0255115</v>
      </c>
      <c r="I3048" s="243">
        <v>344.64807049313515</v>
      </c>
      <c r="J3048" s="243">
        <v>12.469268412493133</v>
      </c>
      <c r="K3048" s="243">
        <v>0.4715066075454537</v>
      </c>
      <c r="L3048" s="243">
        <v>32050035.860525966</v>
      </c>
      <c r="M3048" s="243">
        <v>54158</v>
      </c>
      <c r="N3048" s="243">
        <v>591.78765575770831</v>
      </c>
    </row>
    <row r="3049" spans="1:14">
      <c r="A3049" t="str">
        <f t="shared" si="48"/>
        <v>2008_2TOT_47</v>
      </c>
      <c r="B3049" s="243">
        <v>2008</v>
      </c>
      <c r="C3049" s="243" t="s">
        <v>147</v>
      </c>
      <c r="D3049" s="243">
        <v>2</v>
      </c>
      <c r="E3049" s="243">
        <v>47</v>
      </c>
      <c r="F3049" s="243">
        <v>621.2157521631392</v>
      </c>
      <c r="G3049" s="243">
        <v>2512134</v>
      </c>
      <c r="H3049" s="243">
        <v>879927419.24621034</v>
      </c>
      <c r="I3049" s="243">
        <v>350.27089289273994</v>
      </c>
      <c r="J3049" s="243">
        <v>12.945121002064262</v>
      </c>
      <c r="K3049" s="243">
        <v>0.47585258957112941</v>
      </c>
      <c r="L3049" s="243">
        <v>32345448.220698833</v>
      </c>
      <c r="M3049" s="243">
        <v>52866</v>
      </c>
      <c r="N3049" s="243">
        <v>611.83838801306763</v>
      </c>
    </row>
    <row r="3050" spans="1:14">
      <c r="A3050" t="str">
        <f t="shared" si="48"/>
        <v>2008_2TOT_48</v>
      </c>
      <c r="B3050" s="243">
        <v>2008</v>
      </c>
      <c r="C3050" s="243" t="s">
        <v>147</v>
      </c>
      <c r="D3050" s="243">
        <v>2</v>
      </c>
      <c r="E3050" s="243">
        <v>48</v>
      </c>
      <c r="F3050" s="243">
        <v>638.79733005454875</v>
      </c>
      <c r="G3050" s="243">
        <v>2567584</v>
      </c>
      <c r="H3050" s="243">
        <v>914834075.78069842</v>
      </c>
      <c r="I3050" s="243">
        <v>356.30151760592776</v>
      </c>
      <c r="J3050" s="243">
        <v>13.458653007923949</v>
      </c>
      <c r="K3050" s="243">
        <v>0.5135320058596875</v>
      </c>
      <c r="L3050" s="243">
        <v>34906656.534488082</v>
      </c>
      <c r="M3050" s="243">
        <v>55450</v>
      </c>
      <c r="N3050" s="243">
        <v>629.5158978266561</v>
      </c>
    </row>
    <row r="3051" spans="1:14">
      <c r="A3051" t="str">
        <f t="shared" si="48"/>
        <v>2008_2TOT_49</v>
      </c>
      <c r="B3051" s="243">
        <v>2008</v>
      </c>
      <c r="C3051" s="243" t="s">
        <v>147</v>
      </c>
      <c r="D3051" s="243">
        <v>2</v>
      </c>
      <c r="E3051" s="243">
        <v>49</v>
      </c>
      <c r="F3051" s="243">
        <v>649.05325049120438</v>
      </c>
      <c r="G3051" s="243">
        <v>2619170</v>
      </c>
      <c r="H3051" s="243">
        <v>948080346.01939273</v>
      </c>
      <c r="I3051" s="243">
        <v>361.9773997179995</v>
      </c>
      <c r="J3051" s="243">
        <v>13.947758111019736</v>
      </c>
      <c r="K3051" s="243">
        <v>0.48910510309578648</v>
      </c>
      <c r="L3051" s="243">
        <v>33246270.23869431</v>
      </c>
      <c r="M3051" s="243">
        <v>51586</v>
      </c>
      <c r="N3051" s="243">
        <v>644.48242233734561</v>
      </c>
    </row>
    <row r="3052" spans="1:14">
      <c r="A3052" t="str">
        <f t="shared" si="48"/>
        <v>2008_2TOT_50</v>
      </c>
      <c r="B3052" s="243">
        <v>2008</v>
      </c>
      <c r="C3052" s="243" t="s">
        <v>147</v>
      </c>
      <c r="D3052" s="243">
        <v>2</v>
      </c>
      <c r="E3052" s="243">
        <v>50</v>
      </c>
      <c r="F3052" s="243">
        <v>664.19294256436262</v>
      </c>
      <c r="G3052" s="243">
        <v>2672693</v>
      </c>
      <c r="H3052" s="243">
        <v>983423359.87890947</v>
      </c>
      <c r="I3052" s="243">
        <v>367.95223390000626</v>
      </c>
      <c r="J3052" s="243">
        <v>14.467709621771625</v>
      </c>
      <c r="K3052" s="243">
        <v>0.5199515107518895</v>
      </c>
      <c r="L3052" s="243">
        <v>35343013.85951674</v>
      </c>
      <c r="M3052" s="243">
        <v>53523</v>
      </c>
      <c r="N3052" s="243">
        <v>660.33319992371014</v>
      </c>
    </row>
    <row r="3053" spans="1:14">
      <c r="A3053" t="str">
        <f t="shared" si="48"/>
        <v>2008_2TOT_51</v>
      </c>
      <c r="B3053" s="243">
        <v>2008</v>
      </c>
      <c r="C3053" s="243" t="s">
        <v>147</v>
      </c>
      <c r="D3053" s="243">
        <v>2</v>
      </c>
      <c r="E3053" s="243">
        <v>51</v>
      </c>
      <c r="F3053" s="243">
        <v>687.63504641957536</v>
      </c>
      <c r="G3053" s="243">
        <v>2726212</v>
      </c>
      <c r="H3053" s="243">
        <v>1019604870.6395566</v>
      </c>
      <c r="I3053" s="243">
        <v>374.00058052695704</v>
      </c>
      <c r="J3053" s="243">
        <v>14.999996745220169</v>
      </c>
      <c r="K3053" s="243">
        <v>0.53228712344854401</v>
      </c>
      <c r="L3053" s="243">
        <v>36181510.760647178</v>
      </c>
      <c r="M3053" s="243">
        <v>53519</v>
      </c>
      <c r="N3053" s="243">
        <v>676.04982829737435</v>
      </c>
    </row>
    <row r="3054" spans="1:14">
      <c r="A3054" t="str">
        <f t="shared" si="48"/>
        <v>2008_2TOT_52</v>
      </c>
      <c r="B3054" s="243">
        <v>2008</v>
      </c>
      <c r="C3054" s="243" t="s">
        <v>147</v>
      </c>
      <c r="D3054" s="243">
        <v>2</v>
      </c>
      <c r="E3054" s="243">
        <v>52</v>
      </c>
      <c r="F3054" s="243">
        <v>703.263115656384</v>
      </c>
      <c r="G3054" s="243">
        <v>2781020</v>
      </c>
      <c r="H3054" s="243">
        <v>1057973189.8770654</v>
      </c>
      <c r="I3054" s="243">
        <v>380.42631476115434</v>
      </c>
      <c r="J3054" s="243">
        <v>15.564455272493777</v>
      </c>
      <c r="K3054" s="243">
        <v>0.56445852727360801</v>
      </c>
      <c r="L3054" s="243">
        <v>38368319.237508774</v>
      </c>
      <c r="M3054" s="243">
        <v>54808</v>
      </c>
      <c r="N3054" s="243">
        <v>700.04961387952073</v>
      </c>
    </row>
    <row r="3055" spans="1:14">
      <c r="A3055" t="str">
        <f t="shared" si="48"/>
        <v>2008_2TOT_53</v>
      </c>
      <c r="B3055" s="243">
        <v>2008</v>
      </c>
      <c r="C3055" s="243" t="s">
        <v>147</v>
      </c>
      <c r="D3055" s="243">
        <v>2</v>
      </c>
      <c r="E3055" s="243">
        <v>53</v>
      </c>
      <c r="F3055" s="243">
        <v>722.01679874055424</v>
      </c>
      <c r="G3055" s="243">
        <v>2832600</v>
      </c>
      <c r="H3055" s="243">
        <v>1094564142.5725074</v>
      </c>
      <c r="I3055" s="243">
        <v>386.41676995428492</v>
      </c>
      <c r="J3055" s="243">
        <v>16.102765932967433</v>
      </c>
      <c r="K3055" s="243">
        <v>0.53831066047365539</v>
      </c>
      <c r="L3055" s="243">
        <v>36590952.695441961</v>
      </c>
      <c r="M3055" s="243">
        <v>51580</v>
      </c>
      <c r="N3055" s="243">
        <v>709.40195221872739</v>
      </c>
    </row>
    <row r="3056" spans="1:14">
      <c r="A3056" t="str">
        <f t="shared" si="48"/>
        <v>2008_2TOT_54</v>
      </c>
      <c r="B3056" s="243">
        <v>2008</v>
      </c>
      <c r="C3056" s="243" t="s">
        <v>147</v>
      </c>
      <c r="D3056" s="243">
        <v>2</v>
      </c>
      <c r="E3056" s="243">
        <v>54</v>
      </c>
      <c r="F3056" s="243">
        <v>736.08206105368197</v>
      </c>
      <c r="G3056" s="243">
        <v>2888053</v>
      </c>
      <c r="H3056" s="243">
        <v>1135084343.2126138</v>
      </c>
      <c r="I3056" s="243">
        <v>393.02753211683228</v>
      </c>
      <c r="J3056" s="243">
        <v>16.698882031683215</v>
      </c>
      <c r="K3056" s="243">
        <v>0.59611609871578253</v>
      </c>
      <c r="L3056" s="243">
        <v>40520200.64010644</v>
      </c>
      <c r="M3056" s="243">
        <v>55453</v>
      </c>
      <c r="N3056" s="243">
        <v>730.71250680948617</v>
      </c>
    </row>
    <row r="3057" spans="1:14">
      <c r="A3057" t="str">
        <f t="shared" si="48"/>
        <v>2008_2TOT_55</v>
      </c>
      <c r="B3057" s="243">
        <v>2008</v>
      </c>
      <c r="C3057" s="243" t="s">
        <v>147</v>
      </c>
      <c r="D3057" s="243">
        <v>2</v>
      </c>
      <c r="E3057" s="243">
        <v>55</v>
      </c>
      <c r="F3057" s="243">
        <v>756.00784933061277</v>
      </c>
      <c r="G3057" s="243">
        <v>2940929</v>
      </c>
      <c r="H3057" s="243">
        <v>1174562464.1681037</v>
      </c>
      <c r="I3057" s="243">
        <v>399.38484205776598</v>
      </c>
      <c r="J3057" s="243">
        <v>17.279667493671358</v>
      </c>
      <c r="K3057" s="243">
        <v>0.58078546198814252</v>
      </c>
      <c r="L3057" s="243">
        <v>39478120.955489874</v>
      </c>
      <c r="M3057" s="243">
        <v>52876</v>
      </c>
      <c r="N3057" s="243">
        <v>746.61700876560019</v>
      </c>
    </row>
    <row r="3058" spans="1:14">
      <c r="A3058" t="str">
        <f t="shared" si="48"/>
        <v>2008_2TOT_56</v>
      </c>
      <c r="B3058" s="243">
        <v>2008</v>
      </c>
      <c r="C3058" s="243" t="s">
        <v>147</v>
      </c>
      <c r="D3058" s="243">
        <v>2</v>
      </c>
      <c r="E3058" s="243">
        <v>56</v>
      </c>
      <c r="F3058" s="243">
        <v>775.93363760754369</v>
      </c>
      <c r="G3058" s="243">
        <v>2995094</v>
      </c>
      <c r="H3058" s="243">
        <v>1216011167.3740671</v>
      </c>
      <c r="I3058" s="243">
        <v>406.00100276454333</v>
      </c>
      <c r="J3058" s="243">
        <v>17.889443330455133</v>
      </c>
      <c r="K3058" s="243">
        <v>0.60977583678377556</v>
      </c>
      <c r="L3058" s="243">
        <v>41448703.205963373</v>
      </c>
      <c r="M3058" s="243">
        <v>54165</v>
      </c>
      <c r="N3058" s="243">
        <v>765.23037396775362</v>
      </c>
    </row>
    <row r="3059" spans="1:14">
      <c r="A3059" t="str">
        <f t="shared" si="48"/>
        <v>2008_2TOT_57</v>
      </c>
      <c r="B3059" s="243">
        <v>2008</v>
      </c>
      <c r="C3059" s="243" t="s">
        <v>147</v>
      </c>
      <c r="D3059" s="243">
        <v>2</v>
      </c>
      <c r="E3059" s="243">
        <v>57</v>
      </c>
      <c r="F3059" s="243">
        <v>791.1710051134321</v>
      </c>
      <c r="G3059" s="243">
        <v>3048612</v>
      </c>
      <c r="H3059" s="243">
        <v>1258029603.3697605</v>
      </c>
      <c r="I3059" s="243">
        <v>412.65651495492392</v>
      </c>
      <c r="J3059" s="243">
        <v>18.507600835704494</v>
      </c>
      <c r="K3059" s="243">
        <v>0.61815750524936064</v>
      </c>
      <c r="L3059" s="243">
        <v>42018435.995693445</v>
      </c>
      <c r="M3059" s="243">
        <v>53518</v>
      </c>
      <c r="N3059" s="243">
        <v>785.1271720859047</v>
      </c>
    </row>
    <row r="3060" spans="1:14">
      <c r="A3060" t="str">
        <f t="shared" si="48"/>
        <v>2008_2TOT_58</v>
      </c>
      <c r="B3060" s="243">
        <v>2008</v>
      </c>
      <c r="C3060" s="243" t="s">
        <v>147</v>
      </c>
      <c r="D3060" s="243">
        <v>2</v>
      </c>
      <c r="E3060" s="243">
        <v>58</v>
      </c>
      <c r="F3060" s="243">
        <v>820.47363493244802</v>
      </c>
      <c r="G3060" s="243">
        <v>3100197</v>
      </c>
      <c r="H3060" s="243">
        <v>1299592664.0737507</v>
      </c>
      <c r="I3060" s="243">
        <v>419.19680074322719</v>
      </c>
      <c r="J3060" s="243">
        <v>19.119059051758502</v>
      </c>
      <c r="K3060" s="243">
        <v>0.61145821605400741</v>
      </c>
      <c r="L3060" s="243">
        <v>41563060.703990221</v>
      </c>
      <c r="M3060" s="243">
        <v>51585</v>
      </c>
      <c r="N3060" s="243">
        <v>805.71989345721079</v>
      </c>
    </row>
    <row r="3061" spans="1:14">
      <c r="A3061" t="str">
        <f t="shared" si="48"/>
        <v>2008_2TOT_59</v>
      </c>
      <c r="B3061" s="243">
        <v>2008</v>
      </c>
      <c r="C3061" s="243" t="s">
        <v>147</v>
      </c>
      <c r="D3061" s="243">
        <v>2</v>
      </c>
      <c r="E3061" s="243">
        <v>59</v>
      </c>
      <c r="F3061" s="243">
        <v>840.0087214784586</v>
      </c>
      <c r="G3061" s="243">
        <v>3153069</v>
      </c>
      <c r="H3061" s="243">
        <v>1343273564.9441121</v>
      </c>
      <c r="I3061" s="243">
        <v>426.02098620236728</v>
      </c>
      <c r="J3061" s="243">
        <v>19.76167403894733</v>
      </c>
      <c r="K3061" s="243">
        <v>0.64261498718882848</v>
      </c>
      <c r="L3061" s="243">
        <v>43680900.870361328</v>
      </c>
      <c r="M3061" s="243">
        <v>52872</v>
      </c>
      <c r="N3061" s="243">
        <v>826.163203025445</v>
      </c>
    </row>
    <row r="3062" spans="1:14">
      <c r="A3062" t="str">
        <f t="shared" si="48"/>
        <v>2008_2TOT_60</v>
      </c>
      <c r="B3062" s="243">
        <v>2008</v>
      </c>
      <c r="C3062" s="243" t="s">
        <v>147</v>
      </c>
      <c r="D3062" s="243">
        <v>2</v>
      </c>
      <c r="E3062" s="243">
        <v>60</v>
      </c>
      <c r="F3062" s="243">
        <v>865.40433398827247</v>
      </c>
      <c r="G3062" s="243">
        <v>3207232</v>
      </c>
      <c r="H3062" s="243">
        <v>1389553163.0933943</v>
      </c>
      <c r="I3062" s="243">
        <v>433.25620444464084</v>
      </c>
      <c r="J3062" s="243">
        <v>20.442519964265333</v>
      </c>
      <c r="K3062" s="243">
        <v>0.68084592531800325</v>
      </c>
      <c r="L3062" s="243">
        <v>46279598.149282217</v>
      </c>
      <c r="M3062" s="243">
        <v>54163</v>
      </c>
      <c r="N3062" s="243">
        <v>854.45042093831978</v>
      </c>
    </row>
    <row r="3063" spans="1:14">
      <c r="A3063" t="str">
        <f t="shared" si="48"/>
        <v>2008_2TOT_61</v>
      </c>
      <c r="B3063" s="243">
        <v>2008</v>
      </c>
      <c r="C3063" s="243" t="s">
        <v>147</v>
      </c>
      <c r="D3063" s="243">
        <v>2</v>
      </c>
      <c r="E3063" s="243">
        <v>61</v>
      </c>
      <c r="F3063" s="243">
        <v>879.07889457048009</v>
      </c>
      <c r="G3063" s="243">
        <v>3260758</v>
      </c>
      <c r="H3063" s="243">
        <v>1436572719.6509523</v>
      </c>
      <c r="I3063" s="243">
        <v>440.56404052399853</v>
      </c>
      <c r="J3063" s="243">
        <v>21.134251845540739</v>
      </c>
      <c r="K3063" s="243">
        <v>0.69173188127540541</v>
      </c>
      <c r="L3063" s="243">
        <v>47019556.55755806</v>
      </c>
      <c r="M3063" s="243">
        <v>53526</v>
      </c>
      <c r="N3063" s="243">
        <v>878.44330900044952</v>
      </c>
    </row>
    <row r="3064" spans="1:14">
      <c r="A3064" t="str">
        <f t="shared" si="48"/>
        <v>2008_2TOT_62</v>
      </c>
      <c r="B3064" s="243">
        <v>2008</v>
      </c>
      <c r="C3064" s="243" t="s">
        <v>147</v>
      </c>
      <c r="D3064" s="243">
        <v>2</v>
      </c>
      <c r="E3064" s="243">
        <v>62</v>
      </c>
      <c r="F3064" s="243">
        <v>914.24205035329919</v>
      </c>
      <c r="G3064" s="243">
        <v>3314280</v>
      </c>
      <c r="H3064" s="243">
        <v>1484572872.598959</v>
      </c>
      <c r="I3064" s="243">
        <v>447.93224247769018</v>
      </c>
      <c r="J3064" s="243">
        <v>21.840409847256186</v>
      </c>
      <c r="K3064" s="243">
        <v>0.70615800171544763</v>
      </c>
      <c r="L3064" s="243">
        <v>48000152.94800663</v>
      </c>
      <c r="M3064" s="243">
        <v>53522</v>
      </c>
      <c r="N3064" s="243">
        <v>896.83033048104755</v>
      </c>
    </row>
    <row r="3065" spans="1:14">
      <c r="A3065" t="str">
        <f t="shared" si="48"/>
        <v>2008_2TOT_63</v>
      </c>
      <c r="B3065" s="243">
        <v>2008</v>
      </c>
      <c r="C3065" s="243" t="s">
        <v>147</v>
      </c>
      <c r="D3065" s="243">
        <v>2</v>
      </c>
      <c r="E3065" s="243">
        <v>63</v>
      </c>
      <c r="F3065" s="243">
        <v>937.68415420851204</v>
      </c>
      <c r="G3065" s="243">
        <v>3367157</v>
      </c>
      <c r="H3065" s="243">
        <v>1533789736.6679678</v>
      </c>
      <c r="I3065" s="243">
        <v>455.51476710707811</v>
      </c>
      <c r="J3065" s="243">
        <v>22.5644675897246</v>
      </c>
      <c r="K3065" s="243">
        <v>0.72405774246841403</v>
      </c>
      <c r="L3065" s="243">
        <v>49216864.069008827</v>
      </c>
      <c r="M3065" s="243">
        <v>52877</v>
      </c>
      <c r="N3065" s="243">
        <v>930.78018928851532</v>
      </c>
    </row>
    <row r="3066" spans="1:14">
      <c r="A3066" t="str">
        <f t="shared" si="48"/>
        <v>2008_2TOT_64</v>
      </c>
      <c r="B3066" s="243">
        <v>2008</v>
      </c>
      <c r="C3066" s="243" t="s">
        <v>147</v>
      </c>
      <c r="D3066" s="243">
        <v>2</v>
      </c>
      <c r="E3066" s="243">
        <v>64</v>
      </c>
      <c r="F3066" s="243">
        <v>966.98678402752796</v>
      </c>
      <c r="G3066" s="243">
        <v>3421322</v>
      </c>
      <c r="H3066" s="243">
        <v>1585255818.3455281</v>
      </c>
      <c r="I3066" s="243">
        <v>463.34598682776078</v>
      </c>
      <c r="J3066" s="243">
        <v>23.321614872836737</v>
      </c>
      <c r="K3066" s="243">
        <v>0.75714728311213619</v>
      </c>
      <c r="L3066" s="243">
        <v>51466081.677560329</v>
      </c>
      <c r="M3066" s="243">
        <v>54165</v>
      </c>
      <c r="N3066" s="243">
        <v>950.17228242518843</v>
      </c>
    </row>
    <row r="3067" spans="1:14">
      <c r="A3067" t="str">
        <f t="shared" si="48"/>
        <v>2008_2TOT_65</v>
      </c>
      <c r="B3067" s="243">
        <v>2008</v>
      </c>
      <c r="C3067" s="243" t="s">
        <v>147</v>
      </c>
      <c r="D3067" s="243">
        <v>2</v>
      </c>
      <c r="E3067" s="243">
        <v>65</v>
      </c>
      <c r="F3067" s="243">
        <v>996.28941384654399</v>
      </c>
      <c r="G3067" s="243">
        <v>3474840</v>
      </c>
      <c r="H3067" s="243">
        <v>1637817219.1395402</v>
      </c>
      <c r="I3067" s="243">
        <v>471.3360094679295</v>
      </c>
      <c r="J3067" s="243">
        <v>24.094876028739069</v>
      </c>
      <c r="K3067" s="243">
        <v>0.77326115590233258</v>
      </c>
      <c r="L3067" s="243">
        <v>52561400.79401207</v>
      </c>
      <c r="M3067" s="243">
        <v>53518</v>
      </c>
      <c r="N3067" s="243">
        <v>982.12565480795377</v>
      </c>
    </row>
    <row r="3068" spans="1:14">
      <c r="A3068" t="str">
        <f t="shared" si="48"/>
        <v>2008_2TOT_66</v>
      </c>
      <c r="B3068" s="243">
        <v>2008</v>
      </c>
      <c r="C3068" s="243" t="s">
        <v>147</v>
      </c>
      <c r="D3068" s="243">
        <v>2</v>
      </c>
      <c r="E3068" s="243">
        <v>66</v>
      </c>
      <c r="F3068" s="243">
        <v>1025.5920436655599</v>
      </c>
      <c r="G3068" s="243">
        <v>3529652</v>
      </c>
      <c r="H3068" s="243">
        <v>1693466649.9348824</v>
      </c>
      <c r="I3068" s="243">
        <v>479.78289359259281</v>
      </c>
      <c r="J3068" s="243">
        <v>24.913566979361825</v>
      </c>
      <c r="K3068" s="243">
        <v>0.81869095062275576</v>
      </c>
      <c r="L3068" s="243">
        <v>55649430.795342207</v>
      </c>
      <c r="M3068" s="243">
        <v>54812</v>
      </c>
      <c r="N3068" s="243">
        <v>1015.2782382569912</v>
      </c>
    </row>
    <row r="3069" spans="1:14">
      <c r="A3069" t="str">
        <f t="shared" si="48"/>
        <v>2008_2TOT_67</v>
      </c>
      <c r="B3069" s="243">
        <v>2008</v>
      </c>
      <c r="C3069" s="243" t="s">
        <v>147</v>
      </c>
      <c r="D3069" s="243">
        <v>2</v>
      </c>
      <c r="E3069" s="243">
        <v>67</v>
      </c>
      <c r="F3069" s="243">
        <v>1059.2900679574284</v>
      </c>
      <c r="G3069" s="243">
        <v>3582531</v>
      </c>
      <c r="H3069" s="243">
        <v>1748981634.3064132</v>
      </c>
      <c r="I3069" s="243">
        <v>488.1972087070323</v>
      </c>
      <c r="J3069" s="243">
        <v>25.730280010912541</v>
      </c>
      <c r="K3069" s="243">
        <v>0.81671303155071584</v>
      </c>
      <c r="L3069" s="243">
        <v>55514984.371530771</v>
      </c>
      <c r="M3069" s="243">
        <v>52879</v>
      </c>
      <c r="N3069" s="243">
        <v>1049.8493612120269</v>
      </c>
    </row>
    <row r="3070" spans="1:14">
      <c r="A3070" t="str">
        <f t="shared" si="48"/>
        <v>2008_2TOT_68</v>
      </c>
      <c r="B3070" s="243">
        <v>2008</v>
      </c>
      <c r="C3070" s="243" t="s">
        <v>147</v>
      </c>
      <c r="D3070" s="243">
        <v>2</v>
      </c>
      <c r="E3070" s="243">
        <v>68</v>
      </c>
      <c r="F3070" s="243">
        <v>1103.2440126859524</v>
      </c>
      <c r="G3070" s="243">
        <v>3634117</v>
      </c>
      <c r="H3070" s="243">
        <v>1804892931.0810704</v>
      </c>
      <c r="I3070" s="243">
        <v>496.6524003165199</v>
      </c>
      <c r="J3070" s="243">
        <v>26.552823423357044</v>
      </c>
      <c r="K3070" s="243">
        <v>0.82254341244450302</v>
      </c>
      <c r="L3070" s="243">
        <v>55911296.774657249</v>
      </c>
      <c r="M3070" s="243">
        <v>51586</v>
      </c>
      <c r="N3070" s="243">
        <v>1083.846329908449</v>
      </c>
    </row>
    <row r="3071" spans="1:14">
      <c r="A3071" t="str">
        <f t="shared" si="48"/>
        <v>2008_2TOT_69</v>
      </c>
      <c r="B3071" s="243">
        <v>2008</v>
      </c>
      <c r="C3071" s="243" t="s">
        <v>147</v>
      </c>
      <c r="D3071" s="243">
        <v>2</v>
      </c>
      <c r="E3071" s="243">
        <v>69</v>
      </c>
      <c r="F3071" s="243">
        <v>1147.1979574144764</v>
      </c>
      <c r="G3071" s="243">
        <v>3688929</v>
      </c>
      <c r="H3071" s="243">
        <v>1866627430.278527</v>
      </c>
      <c r="I3071" s="243">
        <v>506.0079579407809</v>
      </c>
      <c r="J3071" s="243">
        <v>27.461035333377435</v>
      </c>
      <c r="K3071" s="243">
        <v>0.90821191002039114</v>
      </c>
      <c r="L3071" s="243">
        <v>61734499.197456598</v>
      </c>
      <c r="M3071" s="243">
        <v>54812</v>
      </c>
      <c r="N3071" s="243">
        <v>1126.2953221458183</v>
      </c>
    </row>
    <row r="3072" spans="1:14">
      <c r="A3072" t="str">
        <f t="shared" si="48"/>
        <v>2008_2TOT_70</v>
      </c>
      <c r="B3072" s="243">
        <v>2008</v>
      </c>
      <c r="C3072" s="243" t="s">
        <v>147</v>
      </c>
      <c r="D3072" s="243">
        <v>2</v>
      </c>
      <c r="E3072" s="243">
        <v>70</v>
      </c>
      <c r="F3072" s="243">
        <v>1172.10519276064</v>
      </c>
      <c r="G3072" s="243">
        <v>3741158</v>
      </c>
      <c r="H3072" s="243">
        <v>1927583034.7099583</v>
      </c>
      <c r="I3072" s="243">
        <v>515.23700274352439</v>
      </c>
      <c r="J3072" s="243">
        <v>28.357788472170185</v>
      </c>
      <c r="K3072" s="243">
        <v>0.89675313879275009</v>
      </c>
      <c r="L3072" s="243">
        <v>60955604.431431293</v>
      </c>
      <c r="M3072" s="243">
        <v>52229</v>
      </c>
      <c r="N3072" s="243">
        <v>1167.0835059340843</v>
      </c>
    </row>
    <row r="3073" spans="1:14">
      <c r="A3073" t="str">
        <f t="shared" si="48"/>
        <v>2008_2TOT_71</v>
      </c>
      <c r="B3073" s="243">
        <v>2008</v>
      </c>
      <c r="C3073" s="243" t="s">
        <v>147</v>
      </c>
      <c r="D3073" s="243">
        <v>2</v>
      </c>
      <c r="E3073" s="243">
        <v>71</v>
      </c>
      <c r="F3073" s="243">
        <v>1191.2495775757304</v>
      </c>
      <c r="G3073" s="243">
        <v>3795965</v>
      </c>
      <c r="H3073" s="243">
        <v>1991988884.0290341</v>
      </c>
      <c r="I3073" s="243">
        <v>524.76481843985232</v>
      </c>
      <c r="J3073" s="243">
        <v>29.305300158293548</v>
      </c>
      <c r="K3073" s="243">
        <v>0.94751168612336301</v>
      </c>
      <c r="L3073" s="243">
        <v>64405849.319075823</v>
      </c>
      <c r="M3073" s="243">
        <v>54807</v>
      </c>
      <c r="N3073" s="243">
        <v>1175.1391121403437</v>
      </c>
    </row>
    <row r="3074" spans="1:14">
      <c r="A3074" t="str">
        <f t="shared" si="48"/>
        <v>2008_2TOT_72</v>
      </c>
      <c r="B3074" s="243">
        <v>2008</v>
      </c>
      <c r="C3074" s="243" t="s">
        <v>147</v>
      </c>
      <c r="D3074" s="243">
        <v>2</v>
      </c>
      <c r="E3074" s="243">
        <v>72</v>
      </c>
      <c r="F3074" s="243">
        <v>1230.710452398672</v>
      </c>
      <c r="G3074" s="243">
        <v>3848836</v>
      </c>
      <c r="H3074" s="243">
        <v>2056287003.8900614</v>
      </c>
      <c r="I3074" s="243">
        <v>534.26204802960206</v>
      </c>
      <c r="J3074" s="243">
        <v>30.251226974074854</v>
      </c>
      <c r="K3074" s="243">
        <v>0.94592681578130566</v>
      </c>
      <c r="L3074" s="243">
        <v>64298119.861027241</v>
      </c>
      <c r="M3074" s="243">
        <v>52871</v>
      </c>
      <c r="N3074" s="243">
        <v>1216.1320924708675</v>
      </c>
    </row>
    <row r="3075" spans="1:14">
      <c r="A3075" t="str">
        <f t="shared" si="48"/>
        <v>2008_2TOT_73</v>
      </c>
      <c r="B3075" s="243">
        <v>2008</v>
      </c>
      <c r="C3075" s="243" t="s">
        <v>147</v>
      </c>
      <c r="D3075" s="243">
        <v>2</v>
      </c>
      <c r="E3075" s="243">
        <v>73</v>
      </c>
      <c r="F3075" s="243">
        <v>1289.3157120367039</v>
      </c>
      <c r="G3075" s="243">
        <v>3901711</v>
      </c>
      <c r="H3075" s="243">
        <v>2122882857.2354548</v>
      </c>
      <c r="I3075" s="243">
        <v>544.09023560060052</v>
      </c>
      <c r="J3075" s="243">
        <v>31.230957075598855</v>
      </c>
      <c r="K3075" s="243">
        <v>0.97973010152400164</v>
      </c>
      <c r="L3075" s="243">
        <v>66595853.345393419</v>
      </c>
      <c r="M3075" s="243">
        <v>52875</v>
      </c>
      <c r="N3075" s="243">
        <v>1259.4960443573223</v>
      </c>
    </row>
    <row r="3076" spans="1:14">
      <c r="A3076" t="str">
        <f t="shared" ref="A3076:A3139" si="49">B3076&amp;"_"&amp;D3076&amp;C3076&amp;"_"&amp;E3076</f>
        <v>2008_2TOT_74</v>
      </c>
      <c r="B3076" s="243">
        <v>2008</v>
      </c>
      <c r="C3076" s="243" t="s">
        <v>147</v>
      </c>
      <c r="D3076" s="243">
        <v>2</v>
      </c>
      <c r="E3076" s="243">
        <v>74</v>
      </c>
      <c r="F3076" s="243">
        <v>1341.1227615567243</v>
      </c>
      <c r="G3076" s="243">
        <v>3957164</v>
      </c>
      <c r="H3076" s="243">
        <v>2195618664.3909559</v>
      </c>
      <c r="I3076" s="243">
        <v>554.84651745314466</v>
      </c>
      <c r="J3076" s="243">
        <v>32.30101558748995</v>
      </c>
      <c r="K3076" s="243">
        <v>1.0700585118910944</v>
      </c>
      <c r="L3076" s="243">
        <v>72735807.155501127</v>
      </c>
      <c r="M3076" s="243">
        <v>55453</v>
      </c>
      <c r="N3076" s="243">
        <v>1311.6658639839347</v>
      </c>
    </row>
    <row r="3077" spans="1:14">
      <c r="A3077" t="str">
        <f t="shared" si="49"/>
        <v>2008_2TOT_75</v>
      </c>
      <c r="B3077" s="243">
        <v>2008</v>
      </c>
      <c r="C3077" s="243" t="s">
        <v>147</v>
      </c>
      <c r="D3077" s="243">
        <v>2</v>
      </c>
      <c r="E3077" s="243">
        <v>75</v>
      </c>
      <c r="F3077" s="243">
        <v>1377.2236014937521</v>
      </c>
      <c r="G3077" s="243">
        <v>4008745</v>
      </c>
      <c r="H3077" s="243">
        <v>2265905258.7814364</v>
      </c>
      <c r="I3077" s="243">
        <v>565.24055752646689</v>
      </c>
      <c r="J3077" s="243">
        <v>33.335042314361608</v>
      </c>
      <c r="K3077" s="243">
        <v>1.0340267268716588</v>
      </c>
      <c r="L3077" s="243">
        <v>70286594.390480518</v>
      </c>
      <c r="M3077" s="243">
        <v>51581</v>
      </c>
      <c r="N3077" s="243">
        <v>1362.6450512878873</v>
      </c>
    </row>
    <row r="3078" spans="1:14">
      <c r="A3078" t="str">
        <f t="shared" si="49"/>
        <v>2008_2TOT_76</v>
      </c>
      <c r="B3078" s="243">
        <v>2008</v>
      </c>
      <c r="C3078" s="243" t="s">
        <v>147</v>
      </c>
      <c r="D3078" s="243">
        <v>2</v>
      </c>
      <c r="E3078" s="243">
        <v>76</v>
      </c>
      <c r="F3078" s="243">
        <v>1421.1775462222761</v>
      </c>
      <c r="G3078" s="243">
        <v>4063553</v>
      </c>
      <c r="H3078" s="243">
        <v>2342827839.4381785</v>
      </c>
      <c r="I3078" s="243">
        <v>576.54664266423458</v>
      </c>
      <c r="J3078" s="243">
        <v>34.466694871848226</v>
      </c>
      <c r="K3078" s="243">
        <v>1.1316525574866176</v>
      </c>
      <c r="L3078" s="243">
        <v>76922580.656742096</v>
      </c>
      <c r="M3078" s="243">
        <v>54808</v>
      </c>
      <c r="N3078" s="243">
        <v>1403.491837993397</v>
      </c>
    </row>
    <row r="3079" spans="1:14">
      <c r="A3079" t="str">
        <f t="shared" si="49"/>
        <v>2008_2TOT_77</v>
      </c>
      <c r="B3079" s="243">
        <v>2008</v>
      </c>
      <c r="C3079" s="243" t="s">
        <v>147</v>
      </c>
      <c r="D3079" s="243">
        <v>2</v>
      </c>
      <c r="E3079" s="243">
        <v>77</v>
      </c>
      <c r="F3079" s="243">
        <v>1523.7367505888319</v>
      </c>
      <c r="G3079" s="243">
        <v>4115137</v>
      </c>
      <c r="H3079" s="243">
        <v>2419257727.3376265</v>
      </c>
      <c r="I3079" s="243">
        <v>587.89239029894418</v>
      </c>
      <c r="J3079" s="243">
        <v>35.591099141327774</v>
      </c>
      <c r="K3079" s="243">
        <v>1.1244042694795482</v>
      </c>
      <c r="L3079" s="243">
        <v>76429887.899447918</v>
      </c>
      <c r="M3079" s="243">
        <v>51584</v>
      </c>
      <c r="N3079" s="243">
        <v>1481.6588069837144</v>
      </c>
    </row>
    <row r="3080" spans="1:14">
      <c r="A3080" t="str">
        <f t="shared" si="49"/>
        <v>2008_2TOT_78</v>
      </c>
      <c r="B3080" s="243">
        <v>2008</v>
      </c>
      <c r="C3080" s="243" t="s">
        <v>147</v>
      </c>
      <c r="D3080" s="243">
        <v>2</v>
      </c>
      <c r="E3080" s="243">
        <v>78</v>
      </c>
      <c r="F3080" s="243">
        <v>1608.1283244675981</v>
      </c>
      <c r="G3080" s="243">
        <v>4168666</v>
      </c>
      <c r="H3080" s="243">
        <v>2502664009.6655703</v>
      </c>
      <c r="I3080" s="243">
        <v>600.35128975685996</v>
      </c>
      <c r="J3080" s="243">
        <v>36.818137182706799</v>
      </c>
      <c r="K3080" s="243">
        <v>1.2270380413790249</v>
      </c>
      <c r="L3080" s="243">
        <v>83406282.327943802</v>
      </c>
      <c r="M3080" s="243">
        <v>53529</v>
      </c>
      <c r="N3080" s="243">
        <v>1558.1513259717874</v>
      </c>
    </row>
    <row r="3081" spans="1:14">
      <c r="A3081" t="str">
        <f t="shared" si="49"/>
        <v>2008_2TOT_79</v>
      </c>
      <c r="B3081" s="243">
        <v>2008</v>
      </c>
      <c r="C3081" s="243" t="s">
        <v>147</v>
      </c>
      <c r="D3081" s="243">
        <v>2</v>
      </c>
      <c r="E3081" s="243">
        <v>79</v>
      </c>
      <c r="F3081" s="243">
        <v>1667.3196367020103</v>
      </c>
      <c r="G3081" s="243">
        <v>4222832</v>
      </c>
      <c r="H3081" s="243">
        <v>2591386542.9993467</v>
      </c>
      <c r="I3081" s="243">
        <v>613.66081885316464</v>
      </c>
      <c r="J3081" s="243">
        <v>38.123385666268433</v>
      </c>
      <c r="K3081" s="243">
        <v>1.305248483561634</v>
      </c>
      <c r="L3081" s="243">
        <v>88722533.333776474</v>
      </c>
      <c r="M3081" s="243">
        <v>54166</v>
      </c>
      <c r="N3081" s="243">
        <v>1637.9746212342886</v>
      </c>
    </row>
    <row r="3082" spans="1:14">
      <c r="A3082" t="str">
        <f t="shared" si="49"/>
        <v>2008_2TOT_80</v>
      </c>
      <c r="B3082" s="243">
        <v>2008</v>
      </c>
      <c r="C3082" s="243" t="s">
        <v>147</v>
      </c>
      <c r="D3082" s="243">
        <v>2</v>
      </c>
      <c r="E3082" s="243">
        <v>80</v>
      </c>
      <c r="F3082" s="243">
        <v>1758.1577891409597</v>
      </c>
      <c r="G3082" s="243">
        <v>4275704</v>
      </c>
      <c r="H3082" s="243">
        <v>2681338133.0427723</v>
      </c>
      <c r="I3082" s="243">
        <v>627.1103268707966</v>
      </c>
      <c r="J3082" s="243">
        <v>39.446715513675322</v>
      </c>
      <c r="K3082" s="243">
        <v>1.3233298474068889</v>
      </c>
      <c r="L3082" s="243">
        <v>89951590.04342556</v>
      </c>
      <c r="M3082" s="243">
        <v>52872</v>
      </c>
      <c r="N3082" s="243">
        <v>1701.3086329895891</v>
      </c>
    </row>
    <row r="3083" spans="1:14">
      <c r="A3083" t="str">
        <f t="shared" si="49"/>
        <v>2008_2TOT_81</v>
      </c>
      <c r="B3083" s="243">
        <v>2008</v>
      </c>
      <c r="C3083" s="243" t="s">
        <v>147</v>
      </c>
      <c r="D3083" s="243">
        <v>2</v>
      </c>
      <c r="E3083" s="243">
        <v>81</v>
      </c>
      <c r="F3083" s="243">
        <v>1816.763048778992</v>
      </c>
      <c r="G3083" s="243">
        <v>4329871</v>
      </c>
      <c r="H3083" s="243">
        <v>2777586725.0050111</v>
      </c>
      <c r="I3083" s="243">
        <v>641.49410571469934</v>
      </c>
      <c r="J3083" s="243">
        <v>40.862684196975167</v>
      </c>
      <c r="K3083" s="243">
        <v>1.4159686832998446</v>
      </c>
      <c r="L3083" s="243">
        <v>96248591.962238789</v>
      </c>
      <c r="M3083" s="243">
        <v>54167</v>
      </c>
      <c r="N3083" s="243">
        <v>1776.8861476958073</v>
      </c>
    </row>
    <row r="3084" spans="1:14">
      <c r="A3084" t="str">
        <f t="shared" si="49"/>
        <v>2008_2TOT_82</v>
      </c>
      <c r="B3084" s="243">
        <v>2008</v>
      </c>
      <c r="C3084" s="243" t="s">
        <v>147</v>
      </c>
      <c r="D3084" s="243">
        <v>2</v>
      </c>
      <c r="E3084" s="243">
        <v>82</v>
      </c>
      <c r="F3084" s="243">
        <v>1914.4384815090452</v>
      </c>
      <c r="G3084" s="243">
        <v>4383392</v>
      </c>
      <c r="H3084" s="243">
        <v>2878143517.069684</v>
      </c>
      <c r="I3084" s="243">
        <v>656.60190032506421</v>
      </c>
      <c r="J3084" s="243">
        <v>42.342033302804509</v>
      </c>
      <c r="K3084" s="243">
        <v>1.4793491058293426</v>
      </c>
      <c r="L3084" s="243">
        <v>100556792.06467295</v>
      </c>
      <c r="M3084" s="243">
        <v>53521</v>
      </c>
      <c r="N3084" s="243">
        <v>1878.8287226448113</v>
      </c>
    </row>
    <row r="3085" spans="1:14">
      <c r="A3085" t="str">
        <f t="shared" si="49"/>
        <v>2008_2TOT_83</v>
      </c>
      <c r="B3085" s="243">
        <v>2008</v>
      </c>
      <c r="C3085" s="243" t="s">
        <v>147</v>
      </c>
      <c r="D3085" s="243">
        <v>2</v>
      </c>
      <c r="E3085" s="243">
        <v>83</v>
      </c>
      <c r="F3085" s="243">
        <v>2039.4630354035137</v>
      </c>
      <c r="G3085" s="243">
        <v>4436908</v>
      </c>
      <c r="H3085" s="243">
        <v>2984430661.77918</v>
      </c>
      <c r="I3085" s="243">
        <v>672.63749029260464</v>
      </c>
      <c r="J3085" s="243">
        <v>43.90568493944405</v>
      </c>
      <c r="K3085" s="243">
        <v>1.5636516366395412</v>
      </c>
      <c r="L3085" s="243">
        <v>106287144.70949602</v>
      </c>
      <c r="M3085" s="243">
        <v>53516</v>
      </c>
      <c r="N3085" s="243">
        <v>1986.0816337076019</v>
      </c>
    </row>
    <row r="3086" spans="1:14">
      <c r="A3086" t="str">
        <f t="shared" si="49"/>
        <v>2008_2TOT_84</v>
      </c>
      <c r="B3086" s="243">
        <v>2008</v>
      </c>
      <c r="C3086" s="243" t="s">
        <v>147</v>
      </c>
      <c r="D3086" s="243">
        <v>2</v>
      </c>
      <c r="E3086" s="243">
        <v>84</v>
      </c>
      <c r="F3086" s="243">
        <v>2109.7893469691526</v>
      </c>
      <c r="G3086" s="243">
        <v>4491071</v>
      </c>
      <c r="H3086" s="243">
        <v>3097061465.2267971</v>
      </c>
      <c r="I3086" s="243">
        <v>689.60420915785949</v>
      </c>
      <c r="J3086" s="243">
        <v>45.562661807420426</v>
      </c>
      <c r="K3086" s="243">
        <v>1.6569768679763754</v>
      </c>
      <c r="L3086" s="243">
        <v>112630803.44761705</v>
      </c>
      <c r="M3086" s="243">
        <v>54163</v>
      </c>
      <c r="N3086" s="243">
        <v>2079.4786745124356</v>
      </c>
    </row>
    <row r="3087" spans="1:14">
      <c r="A3087" t="str">
        <f t="shared" si="49"/>
        <v>2008_2TOT_85</v>
      </c>
      <c r="B3087" s="243">
        <v>2008</v>
      </c>
      <c r="C3087" s="243" t="s">
        <v>147</v>
      </c>
      <c r="D3087" s="243">
        <v>2</v>
      </c>
      <c r="E3087" s="243">
        <v>85</v>
      </c>
      <c r="F3087" s="243">
        <v>2266.0700393372372</v>
      </c>
      <c r="G3087" s="243">
        <v>4542659</v>
      </c>
      <c r="H3087" s="243">
        <v>3210891915.8973174</v>
      </c>
      <c r="I3087" s="243">
        <v>706.83093666007449</v>
      </c>
      <c r="J3087" s="243">
        <v>47.237287379279188</v>
      </c>
      <c r="K3087" s="243">
        <v>1.6746255718587619</v>
      </c>
      <c r="L3087" s="243">
        <v>113830450.67052031</v>
      </c>
      <c r="M3087" s="243">
        <v>51588</v>
      </c>
      <c r="N3087" s="243">
        <v>2206.5296322889103</v>
      </c>
    </row>
    <row r="3088" spans="1:14">
      <c r="A3088" t="str">
        <f t="shared" si="49"/>
        <v>2008_2TOT_86</v>
      </c>
      <c r="B3088" s="243">
        <v>2008</v>
      </c>
      <c r="C3088" s="243" t="s">
        <v>147</v>
      </c>
      <c r="D3088" s="243">
        <v>2</v>
      </c>
      <c r="E3088" s="243">
        <v>86</v>
      </c>
      <c r="F3088" s="243">
        <v>2344.2103855212799</v>
      </c>
      <c r="G3088" s="243">
        <v>4596173</v>
      </c>
      <c r="H3088" s="243">
        <v>3335632616.1934838</v>
      </c>
      <c r="I3088" s="243">
        <v>725.74131047579885</v>
      </c>
      <c r="J3088" s="243">
        <v>49.0724199412346</v>
      </c>
      <c r="K3088" s="243">
        <v>1.8351325619554117</v>
      </c>
      <c r="L3088" s="243">
        <v>124740700.29616642</v>
      </c>
      <c r="M3088" s="243">
        <v>53514</v>
      </c>
      <c r="N3088" s="243">
        <v>2330.9918955070902</v>
      </c>
    </row>
    <row r="3089" spans="1:14">
      <c r="A3089" t="str">
        <f t="shared" si="49"/>
        <v>2008_2TOT_87</v>
      </c>
      <c r="B3089" s="243">
        <v>2008</v>
      </c>
      <c r="C3089" s="243" t="s">
        <v>147</v>
      </c>
      <c r="D3089" s="243">
        <v>2</v>
      </c>
      <c r="E3089" s="243">
        <v>87</v>
      </c>
      <c r="F3089" s="243">
        <v>2500.4910778893654</v>
      </c>
      <c r="G3089" s="243">
        <v>4650983</v>
      </c>
      <c r="H3089" s="243">
        <v>3468071377.7458086</v>
      </c>
      <c r="I3089" s="243">
        <v>745.6641698638349</v>
      </c>
      <c r="J3089" s="243">
        <v>51.020803133029041</v>
      </c>
      <c r="K3089" s="243">
        <v>1.9483831917944414</v>
      </c>
      <c r="L3089" s="243">
        <v>132438761.55232477</v>
      </c>
      <c r="M3089" s="243">
        <v>54810</v>
      </c>
      <c r="N3089" s="243">
        <v>2416.3247865777189</v>
      </c>
    </row>
    <row r="3090" spans="1:14">
      <c r="A3090" t="str">
        <f t="shared" si="49"/>
        <v>2008_2TOT_88</v>
      </c>
      <c r="B3090" s="243">
        <v>2008</v>
      </c>
      <c r="C3090" s="243" t="s">
        <v>147</v>
      </c>
      <c r="D3090" s="243">
        <v>2</v>
      </c>
      <c r="E3090" s="243">
        <v>88</v>
      </c>
      <c r="F3090" s="243">
        <v>2637.23668371144</v>
      </c>
      <c r="G3090" s="243">
        <v>4703212</v>
      </c>
      <c r="H3090" s="243">
        <v>3602226960.8441439</v>
      </c>
      <c r="I3090" s="243">
        <v>765.90784358522296</v>
      </c>
      <c r="J3090" s="243">
        <v>52.994443479181847</v>
      </c>
      <c r="K3090" s="243">
        <v>1.9736403461528056</v>
      </c>
      <c r="L3090" s="243">
        <v>134155583.09833527</v>
      </c>
      <c r="M3090" s="243">
        <v>52229</v>
      </c>
      <c r="N3090" s="243">
        <v>2568.6033257067006</v>
      </c>
    </row>
    <row r="3091" spans="1:14">
      <c r="A3091" t="str">
        <f t="shared" si="49"/>
        <v>2008_2TOT_89</v>
      </c>
      <c r="B3091" s="243">
        <v>2008</v>
      </c>
      <c r="C3091" s="243" t="s">
        <v>147</v>
      </c>
      <c r="D3091" s="243">
        <v>2</v>
      </c>
      <c r="E3091" s="243">
        <v>89</v>
      </c>
      <c r="F3091" s="243">
        <v>2813.052462625536</v>
      </c>
      <c r="G3091" s="243">
        <v>4757375</v>
      </c>
      <c r="H3091" s="243">
        <v>3749783439.3530984</v>
      </c>
      <c r="I3091" s="243">
        <v>788.20430160605338</v>
      </c>
      <c r="J3091" s="243">
        <v>55.165232145562115</v>
      </c>
      <c r="K3091" s="243">
        <v>2.1707886663802682</v>
      </c>
      <c r="L3091" s="243">
        <v>147556478.50895452</v>
      </c>
      <c r="M3091" s="243">
        <v>54163</v>
      </c>
      <c r="N3091" s="243">
        <v>2724.3040176680488</v>
      </c>
    </row>
    <row r="3092" spans="1:14">
      <c r="A3092" t="str">
        <f t="shared" si="49"/>
        <v>2008_2TOT_90</v>
      </c>
      <c r="B3092" s="243">
        <v>2008</v>
      </c>
      <c r="C3092" s="243" t="s">
        <v>147</v>
      </c>
      <c r="D3092" s="243">
        <v>2</v>
      </c>
      <c r="E3092" s="243">
        <v>90</v>
      </c>
      <c r="F3092" s="243">
        <v>2947.8445597930095</v>
      </c>
      <c r="G3092" s="243">
        <v>4810254</v>
      </c>
      <c r="H3092" s="243">
        <v>3903228629.9277987</v>
      </c>
      <c r="I3092" s="243">
        <v>811.43919425622823</v>
      </c>
      <c r="J3092" s="243">
        <v>57.422653059750616</v>
      </c>
      <c r="K3092" s="243">
        <v>2.2574209141885007</v>
      </c>
      <c r="L3092" s="243">
        <v>153445190.57470036</v>
      </c>
      <c r="M3092" s="243">
        <v>52879</v>
      </c>
      <c r="N3092" s="243">
        <v>2901.8171783638186</v>
      </c>
    </row>
    <row r="3093" spans="1:14">
      <c r="A3093" t="str">
        <f t="shared" si="49"/>
        <v>2008_2TOT_91</v>
      </c>
      <c r="B3093" s="243">
        <v>2008</v>
      </c>
      <c r="C3093" s="243" t="s">
        <v>147</v>
      </c>
      <c r="D3093" s="243">
        <v>2</v>
      </c>
      <c r="E3093" s="243">
        <v>91</v>
      </c>
      <c r="F3093" s="243">
        <v>3223.2892800917598</v>
      </c>
      <c r="G3093" s="243">
        <v>4863772</v>
      </c>
      <c r="H3093" s="243">
        <v>4067347184.4453983</v>
      </c>
      <c r="I3093" s="243">
        <v>836.25366987708276</v>
      </c>
      <c r="J3093" s="243">
        <v>59.837096001799395</v>
      </c>
      <c r="K3093" s="243">
        <v>2.4144429420487796</v>
      </c>
      <c r="L3093" s="243">
        <v>164118554.51759958</v>
      </c>
      <c r="M3093" s="243">
        <v>53518</v>
      </c>
      <c r="N3093" s="243">
        <v>3066.6047781606112</v>
      </c>
    </row>
    <row r="3094" spans="1:14">
      <c r="A3094" t="str">
        <f t="shared" si="49"/>
        <v>2008_2TOT_92</v>
      </c>
      <c r="B3094" s="243">
        <v>2008</v>
      </c>
      <c r="C3094" s="243" t="s">
        <v>147</v>
      </c>
      <c r="D3094" s="243">
        <v>2</v>
      </c>
      <c r="E3094" s="243">
        <v>92</v>
      </c>
      <c r="F3094" s="243">
        <v>3516.3155782819199</v>
      </c>
      <c r="G3094" s="243">
        <v>4916643</v>
      </c>
      <c r="H3094" s="243">
        <v>4245012004.4271259</v>
      </c>
      <c r="I3094" s="243">
        <v>863.3964280967981</v>
      </c>
      <c r="J3094" s="243">
        <v>62.450825886979729</v>
      </c>
      <c r="K3094" s="243">
        <v>2.6137298851803337</v>
      </c>
      <c r="L3094" s="243">
        <v>177664819.9817276</v>
      </c>
      <c r="M3094" s="243">
        <v>52871</v>
      </c>
      <c r="N3094" s="243">
        <v>3360.3453685711938</v>
      </c>
    </row>
    <row r="3095" spans="1:14">
      <c r="A3095" t="str">
        <f t="shared" si="49"/>
        <v>2008_2TOT_93</v>
      </c>
      <c r="B3095" s="243">
        <v>2008</v>
      </c>
      <c r="C3095" s="243" t="s">
        <v>147</v>
      </c>
      <c r="D3095" s="243">
        <v>2</v>
      </c>
      <c r="E3095" s="243">
        <v>93</v>
      </c>
      <c r="F3095" s="243">
        <v>3672.5962706500054</v>
      </c>
      <c r="G3095" s="243">
        <v>4970166</v>
      </c>
      <c r="H3095" s="243">
        <v>4436247803.5156136</v>
      </c>
      <c r="I3095" s="243">
        <v>892.57537947738842</v>
      </c>
      <c r="J3095" s="243">
        <v>65.264206291976791</v>
      </c>
      <c r="K3095" s="243">
        <v>2.8133804049970621</v>
      </c>
      <c r="L3095" s="243">
        <v>191235799.08848763</v>
      </c>
      <c r="M3095" s="243">
        <v>53523</v>
      </c>
      <c r="N3095" s="243">
        <v>3572.9648765668521</v>
      </c>
    </row>
    <row r="3096" spans="1:14">
      <c r="A3096" t="str">
        <f t="shared" si="49"/>
        <v>2008_2TOT_94</v>
      </c>
      <c r="B3096" s="243">
        <v>2008</v>
      </c>
      <c r="C3096" s="243" t="s">
        <v>147</v>
      </c>
      <c r="D3096" s="243">
        <v>2</v>
      </c>
      <c r="E3096" s="243">
        <v>94</v>
      </c>
      <c r="F3096" s="243">
        <v>3985.157655386176</v>
      </c>
      <c r="G3096" s="243">
        <v>5024328</v>
      </c>
      <c r="H3096" s="243">
        <v>4643320759.1931763</v>
      </c>
      <c r="I3096" s="243">
        <v>924.16752234192836</v>
      </c>
      <c r="J3096" s="243">
        <v>68.310576263942735</v>
      </c>
      <c r="K3096" s="243">
        <v>3.0463699719659445</v>
      </c>
      <c r="L3096" s="243">
        <v>207072955.67756271</v>
      </c>
      <c r="M3096" s="243">
        <v>54162</v>
      </c>
      <c r="N3096" s="243">
        <v>3823.2147202385936</v>
      </c>
    </row>
    <row r="3097" spans="1:14">
      <c r="A3097" t="str">
        <f t="shared" si="49"/>
        <v>2008_2TOT_95</v>
      </c>
      <c r="B3097" s="243">
        <v>2008</v>
      </c>
      <c r="C3097" s="243" t="s">
        <v>147</v>
      </c>
      <c r="D3097" s="243">
        <v>2</v>
      </c>
      <c r="E3097" s="243">
        <v>95</v>
      </c>
      <c r="F3097" s="243">
        <v>4395.3944728524002</v>
      </c>
      <c r="G3097" s="243">
        <v>5077209</v>
      </c>
      <c r="H3097" s="243">
        <v>4864915008.7372713</v>
      </c>
      <c r="I3097" s="243">
        <v>958.18687171185411</v>
      </c>
      <c r="J3097" s="243">
        <v>71.570577385588976</v>
      </c>
      <c r="K3097" s="243">
        <v>3.2600011216462406</v>
      </c>
      <c r="L3097" s="243">
        <v>221594249.54409504</v>
      </c>
      <c r="M3097" s="243">
        <v>52881</v>
      </c>
      <c r="N3097" s="243">
        <v>4190.4322827498545</v>
      </c>
    </row>
    <row r="3098" spans="1:14">
      <c r="A3098" t="str">
        <f t="shared" si="49"/>
        <v>2008_2TOT_96</v>
      </c>
      <c r="B3098" s="243">
        <v>2008</v>
      </c>
      <c r="C3098" s="243" t="s">
        <v>147</v>
      </c>
      <c r="D3098" s="243">
        <v>2</v>
      </c>
      <c r="E3098" s="243">
        <v>96</v>
      </c>
      <c r="F3098" s="243">
        <v>4875.9576018842627</v>
      </c>
      <c r="G3098" s="243">
        <v>5130727</v>
      </c>
      <c r="H3098" s="243">
        <v>5114420156.1808138</v>
      </c>
      <c r="I3098" s="243">
        <v>996.82172841798319</v>
      </c>
      <c r="J3098" s="243">
        <v>75.241191863157383</v>
      </c>
      <c r="K3098" s="243">
        <v>3.6706144775684066</v>
      </c>
      <c r="L3098" s="243">
        <v>249505147.44354248</v>
      </c>
      <c r="M3098" s="243">
        <v>53518</v>
      </c>
      <c r="N3098" s="243">
        <v>4662.0790658010856</v>
      </c>
    </row>
    <row r="3099" spans="1:14">
      <c r="A3099" t="str">
        <f t="shared" si="49"/>
        <v>2008_2TOT_97</v>
      </c>
      <c r="B3099" s="243">
        <v>2008</v>
      </c>
      <c r="C3099" s="243" t="s">
        <v>147</v>
      </c>
      <c r="D3099" s="243">
        <v>2</v>
      </c>
      <c r="E3099" s="243">
        <v>97</v>
      </c>
      <c r="F3099" s="243">
        <v>5743.3154445271357</v>
      </c>
      <c r="G3099" s="243">
        <v>5184241</v>
      </c>
      <c r="H3099" s="243">
        <v>5396736366.809577</v>
      </c>
      <c r="I3099" s="243">
        <v>1040.9887130651482</v>
      </c>
      <c r="J3099" s="243">
        <v>79.39450886123926</v>
      </c>
      <c r="K3099" s="243">
        <v>4.1533169980818769</v>
      </c>
      <c r="L3099" s="243">
        <v>282316210.6287632</v>
      </c>
      <c r="M3099" s="243">
        <v>53514</v>
      </c>
      <c r="N3099" s="243">
        <v>5275.5579965759089</v>
      </c>
    </row>
    <row r="3100" spans="1:14">
      <c r="A3100" t="str">
        <f t="shared" si="49"/>
        <v>2008_2TOT_98</v>
      </c>
      <c r="B3100" s="243">
        <v>2008</v>
      </c>
      <c r="C3100" s="243" t="s">
        <v>147</v>
      </c>
      <c r="D3100" s="243">
        <v>2</v>
      </c>
      <c r="E3100" s="243">
        <v>98</v>
      </c>
      <c r="F3100" s="243">
        <v>6680.9995987356479</v>
      </c>
      <c r="G3100" s="243">
        <v>5237763</v>
      </c>
      <c r="H3100" s="243">
        <v>5719928681.1782942</v>
      </c>
      <c r="I3100" s="243">
        <v>1092.0556507001738</v>
      </c>
      <c r="J3100" s="243">
        <v>84.149177854307183</v>
      </c>
      <c r="K3100" s="243">
        <v>4.7546689930679236</v>
      </c>
      <c r="L3100" s="243">
        <v>323192314.36871719</v>
      </c>
      <c r="M3100" s="243">
        <v>53522</v>
      </c>
      <c r="N3100" s="243">
        <v>6038.4947193437692</v>
      </c>
    </row>
    <row r="3101" spans="1:14">
      <c r="A3101" t="str">
        <f t="shared" si="49"/>
        <v>2008_2TOT_99</v>
      </c>
      <c r="B3101" s="243">
        <v>2008</v>
      </c>
      <c r="C3101" s="243" t="s">
        <v>147</v>
      </c>
      <c r="D3101" s="243">
        <v>2</v>
      </c>
      <c r="E3101" s="243">
        <v>99</v>
      </c>
      <c r="F3101" s="243">
        <v>8673.5784264287358</v>
      </c>
      <c r="G3101" s="243">
        <v>5291282</v>
      </c>
      <c r="H3101" s="243">
        <v>6130898176.7167397</v>
      </c>
      <c r="I3101" s="243">
        <v>1158.6791587968171</v>
      </c>
      <c r="J3101" s="243">
        <v>90.195187708688024</v>
      </c>
      <c r="K3101" s="243">
        <v>6.0460098543808414</v>
      </c>
      <c r="L3101" s="243">
        <v>410969495.53844547</v>
      </c>
      <c r="M3101" s="243">
        <v>53519</v>
      </c>
      <c r="N3101" s="243">
        <v>7678.9457115873893</v>
      </c>
    </row>
    <row r="3102" spans="1:14">
      <c r="A3102" t="str">
        <f t="shared" si="49"/>
        <v>2008_2TOT_100</v>
      </c>
      <c r="B3102" s="243">
        <v>2008</v>
      </c>
      <c r="C3102" s="243" t="s">
        <v>147</v>
      </c>
      <c r="D3102" s="243">
        <v>2</v>
      </c>
      <c r="E3102" s="243">
        <v>100</v>
      </c>
      <c r="F3102" s="243">
        <v>38093.418764720802</v>
      </c>
      <c r="G3102" s="243">
        <v>5344153</v>
      </c>
      <c r="H3102" s="243">
        <v>6797367279.1926384</v>
      </c>
      <c r="I3102" s="243">
        <v>1271.9260244219502</v>
      </c>
      <c r="J3102" s="243">
        <v>100</v>
      </c>
      <c r="K3102" s="243">
        <v>9.8048122913119755</v>
      </c>
      <c r="L3102" s="243">
        <v>666469102.47589874</v>
      </c>
      <c r="M3102" s="243">
        <v>52871</v>
      </c>
      <c r="N3102" s="243">
        <v>12605.570208165132</v>
      </c>
    </row>
    <row r="3103" spans="1:14">
      <c r="A3103" t="str">
        <f t="shared" si="49"/>
        <v>2008_4TOT_1</v>
      </c>
      <c r="B3103" s="243">
        <v>2008</v>
      </c>
      <c r="C3103" s="243" t="s">
        <v>147</v>
      </c>
      <c r="D3103" s="243">
        <v>4</v>
      </c>
      <c r="E3103" s="243">
        <v>1</v>
      </c>
      <c r="F3103" s="243">
        <v>15.628069236808534</v>
      </c>
      <c r="G3103" s="243">
        <v>41908</v>
      </c>
      <c r="H3103" s="243">
        <v>46774.811225767939</v>
      </c>
      <c r="I3103" s="243">
        <v>1.1161308395954934</v>
      </c>
      <c r="J3103" s="243">
        <v>1.6044050255455329E-3</v>
      </c>
      <c r="K3103" s="243">
        <v>1.6044050255455329E-3</v>
      </c>
      <c r="L3103" s="243">
        <v>46774.811225767939</v>
      </c>
      <c r="M3103" s="243">
        <v>41908</v>
      </c>
      <c r="N3103" s="243">
        <v>1.1161308395954934</v>
      </c>
    </row>
    <row r="3104" spans="1:14">
      <c r="A3104" t="str">
        <f t="shared" si="49"/>
        <v>2008_4TOT_2</v>
      </c>
      <c r="B3104" s="243">
        <v>2008</v>
      </c>
      <c r="C3104" s="243" t="s">
        <v>147</v>
      </c>
      <c r="D3104" s="243">
        <v>4</v>
      </c>
      <c r="E3104" s="243">
        <v>2</v>
      </c>
      <c r="F3104" s="243">
        <v>69.489093570809374</v>
      </c>
      <c r="G3104" s="243">
        <v>83317</v>
      </c>
      <c r="H3104" s="243">
        <v>2087034.4951542679</v>
      </c>
      <c r="I3104" s="243">
        <v>25.049323609278634</v>
      </c>
      <c r="J3104" s="243">
        <v>7.1586577150476088E-2</v>
      </c>
      <c r="K3104" s="243">
        <v>6.9982172124930561E-2</v>
      </c>
      <c r="L3104" s="243">
        <v>2040259.6839284999</v>
      </c>
      <c r="M3104" s="243">
        <v>41409</v>
      </c>
      <c r="N3104" s="243">
        <v>49.270923807107152</v>
      </c>
    </row>
    <row r="3105" spans="1:14">
      <c r="A3105" t="str">
        <f t="shared" si="49"/>
        <v>2008_4TOT_3</v>
      </c>
      <c r="B3105" s="243">
        <v>2008</v>
      </c>
      <c r="C3105" s="243" t="s">
        <v>147</v>
      </c>
      <c r="D3105" s="243">
        <v>4</v>
      </c>
      <c r="E3105" s="243">
        <v>3</v>
      </c>
      <c r="F3105" s="243">
        <v>87.907889457048</v>
      </c>
      <c r="G3105" s="243">
        <v>124718</v>
      </c>
      <c r="H3105" s="243">
        <v>5449978.392666569</v>
      </c>
      <c r="I3105" s="243">
        <v>43.698410755998083</v>
      </c>
      <c r="J3105" s="243">
        <v>0.18693763786890091</v>
      </c>
      <c r="K3105" s="243">
        <v>0.11535106071842482</v>
      </c>
      <c r="L3105" s="243">
        <v>3362943.8975123009</v>
      </c>
      <c r="M3105" s="243">
        <v>41401</v>
      </c>
      <c r="N3105" s="243">
        <v>81.228566882739571</v>
      </c>
    </row>
    <row r="3106" spans="1:14">
      <c r="A3106" t="str">
        <f t="shared" si="49"/>
        <v>2008_4TOT_4</v>
      </c>
      <c r="B3106" s="243">
        <v>2008</v>
      </c>
      <c r="C3106" s="243" t="s">
        <v>147</v>
      </c>
      <c r="D3106" s="243">
        <v>4</v>
      </c>
      <c r="E3106" s="243">
        <v>4</v>
      </c>
      <c r="F3106" s="243">
        <v>105.48946734845759</v>
      </c>
      <c r="G3106" s="243">
        <v>164124</v>
      </c>
      <c r="H3106" s="243">
        <v>9226301.7309713829</v>
      </c>
      <c r="I3106" s="243">
        <v>56.215433032167041</v>
      </c>
      <c r="J3106" s="243">
        <v>0.31646786970281154</v>
      </c>
      <c r="K3106" s="243">
        <v>0.12953023183391063</v>
      </c>
      <c r="L3106" s="243">
        <v>3776323.338304814</v>
      </c>
      <c r="M3106" s="243">
        <v>39406</v>
      </c>
      <c r="N3106" s="243">
        <v>95.831176427569758</v>
      </c>
    </row>
    <row r="3107" spans="1:14">
      <c r="A3107" t="str">
        <f t="shared" si="49"/>
        <v>2008_4TOT_5</v>
      </c>
      <c r="B3107" s="243">
        <v>2008</v>
      </c>
      <c r="C3107" s="243" t="s">
        <v>147</v>
      </c>
      <c r="D3107" s="243">
        <v>4</v>
      </c>
      <c r="E3107" s="243">
        <v>5</v>
      </c>
      <c r="F3107" s="243">
        <v>120.1407822579656</v>
      </c>
      <c r="G3107" s="243">
        <v>207526</v>
      </c>
      <c r="H3107" s="243">
        <v>14118152.39554145</v>
      </c>
      <c r="I3107" s="243">
        <v>68.030764316478169</v>
      </c>
      <c r="J3107" s="243">
        <v>0.48426138045739425</v>
      </c>
      <c r="K3107" s="243">
        <v>0.16779351075458271</v>
      </c>
      <c r="L3107" s="243">
        <v>4891850.6645700671</v>
      </c>
      <c r="M3107" s="243">
        <v>43402</v>
      </c>
      <c r="N3107" s="243">
        <v>112.71025907953705</v>
      </c>
    </row>
    <row r="3108" spans="1:14">
      <c r="A3108" t="str">
        <f t="shared" si="49"/>
        <v>2008_4TOT_6</v>
      </c>
      <c r="B3108" s="243">
        <v>2008</v>
      </c>
      <c r="C3108" s="243" t="s">
        <v>147</v>
      </c>
      <c r="D3108" s="243">
        <v>4</v>
      </c>
      <c r="E3108" s="243">
        <v>6</v>
      </c>
      <c r="F3108" s="243">
        <v>121.60591374891639</v>
      </c>
      <c r="G3108" s="243">
        <v>246929</v>
      </c>
      <c r="H3108" s="243">
        <v>18907890.173867278</v>
      </c>
      <c r="I3108" s="243">
        <v>76.572173271941637</v>
      </c>
      <c r="J3108" s="243">
        <v>0.64855235590355087</v>
      </c>
      <c r="K3108" s="243">
        <v>0.16429097544615662</v>
      </c>
      <c r="L3108" s="243">
        <v>4789737.7783258278</v>
      </c>
      <c r="M3108" s="243">
        <v>39403</v>
      </c>
      <c r="N3108" s="243">
        <v>121.55769302656721</v>
      </c>
    </row>
    <row r="3109" spans="1:14">
      <c r="A3109" t="str">
        <f t="shared" si="49"/>
        <v>2008_4TOT_7</v>
      </c>
      <c r="B3109" s="243">
        <v>2008</v>
      </c>
      <c r="C3109" s="243" t="s">
        <v>147</v>
      </c>
      <c r="D3109" s="243">
        <v>4</v>
      </c>
      <c r="E3109" s="243">
        <v>7</v>
      </c>
      <c r="F3109" s="243">
        <v>136.74560582207468</v>
      </c>
      <c r="G3109" s="243">
        <v>286839</v>
      </c>
      <c r="H3109" s="243">
        <v>24004411.692756239</v>
      </c>
      <c r="I3109" s="243">
        <v>83.6860109425714</v>
      </c>
      <c r="J3109" s="243">
        <v>0.82336620385772097</v>
      </c>
      <c r="K3109" s="243">
        <v>0.1748138479541701</v>
      </c>
      <c r="L3109" s="243">
        <v>5096521.5188889615</v>
      </c>
      <c r="M3109" s="243">
        <v>39910</v>
      </c>
      <c r="N3109" s="243">
        <v>127.70036379075323</v>
      </c>
    </row>
    <row r="3110" spans="1:14">
      <c r="A3110" t="str">
        <f t="shared" si="49"/>
        <v>2008_4TOT_8</v>
      </c>
      <c r="B3110" s="243">
        <v>2008</v>
      </c>
      <c r="C3110" s="243" t="s">
        <v>147</v>
      </c>
      <c r="D3110" s="243">
        <v>4</v>
      </c>
      <c r="E3110" s="243">
        <v>8</v>
      </c>
      <c r="F3110" s="243">
        <v>148.62293844204913</v>
      </c>
      <c r="G3110" s="243">
        <v>329737</v>
      </c>
      <c r="H3110" s="243">
        <v>30150984.634844217</v>
      </c>
      <c r="I3110" s="243">
        <v>91.439494611900443</v>
      </c>
      <c r="J3110" s="243">
        <v>1.0341974666621649</v>
      </c>
      <c r="K3110" s="243">
        <v>0.21083126280444398</v>
      </c>
      <c r="L3110" s="243">
        <v>6146572.9420879781</v>
      </c>
      <c r="M3110" s="243">
        <v>42898</v>
      </c>
      <c r="N3110" s="243">
        <v>143.28343843740916</v>
      </c>
    </row>
    <row r="3111" spans="1:14">
      <c r="A3111" t="str">
        <f t="shared" si="49"/>
        <v>2008_4TOT_9</v>
      </c>
      <c r="B3111" s="243">
        <v>2008</v>
      </c>
      <c r="C3111" s="243" t="s">
        <v>147</v>
      </c>
      <c r="D3111" s="243">
        <v>4</v>
      </c>
      <c r="E3111" s="243">
        <v>9</v>
      </c>
      <c r="F3111" s="243">
        <v>155.59696433897494</v>
      </c>
      <c r="G3111" s="243">
        <v>368647</v>
      </c>
      <c r="H3111" s="243">
        <v>36092126.808676913</v>
      </c>
      <c r="I3111" s="243">
        <v>97.904300885879749</v>
      </c>
      <c r="J3111" s="243">
        <v>1.2379823267478551</v>
      </c>
      <c r="K3111" s="243">
        <v>0.20378486008569019</v>
      </c>
      <c r="L3111" s="243">
        <v>5941142.1738326959</v>
      </c>
      <c r="M3111" s="243">
        <v>38910</v>
      </c>
      <c r="N3111" s="243">
        <v>152.68933882890505</v>
      </c>
    </row>
    <row r="3112" spans="1:14">
      <c r="A3112" t="str">
        <f t="shared" si="49"/>
        <v>2008_4TOT_10</v>
      </c>
      <c r="B3112" s="243">
        <v>2008</v>
      </c>
      <c r="C3112" s="243" t="s">
        <v>147</v>
      </c>
      <c r="D3112" s="243">
        <v>4</v>
      </c>
      <c r="E3112" s="243">
        <v>10</v>
      </c>
      <c r="F3112" s="243">
        <v>162.14121833188852</v>
      </c>
      <c r="G3112" s="243">
        <v>410554</v>
      </c>
      <c r="H3112" s="243">
        <v>42810366.865693398</v>
      </c>
      <c r="I3112" s="243">
        <v>104.27463102464816</v>
      </c>
      <c r="J3112" s="243">
        <v>1.4684221260294095</v>
      </c>
      <c r="K3112" s="243">
        <v>0.23043979928155434</v>
      </c>
      <c r="L3112" s="243">
        <v>6718240.0570164844</v>
      </c>
      <c r="M3112" s="243">
        <v>41907</v>
      </c>
      <c r="N3112" s="243">
        <v>160.31307554863113</v>
      </c>
    </row>
    <row r="3113" spans="1:14">
      <c r="A3113" t="str">
        <f t="shared" si="49"/>
        <v>2008_4TOT_11</v>
      </c>
      <c r="B3113" s="243">
        <v>2008</v>
      </c>
      <c r="C3113" s="243" t="s">
        <v>147</v>
      </c>
      <c r="D3113" s="243">
        <v>4</v>
      </c>
      <c r="E3113" s="243">
        <v>11</v>
      </c>
      <c r="F3113" s="243">
        <v>167.61104256477151</v>
      </c>
      <c r="G3113" s="243">
        <v>450464</v>
      </c>
      <c r="H3113" s="243">
        <v>49315530.564375795</v>
      </c>
      <c r="I3113" s="243">
        <v>109.47718477919611</v>
      </c>
      <c r="J3113" s="243">
        <v>1.6915532741122214</v>
      </c>
      <c r="K3113" s="243">
        <v>0.22313114808281198</v>
      </c>
      <c r="L3113" s="243">
        <v>6505163.6986823976</v>
      </c>
      <c r="M3113" s="243">
        <v>39910</v>
      </c>
      <c r="N3113" s="243">
        <v>162.99583309151586</v>
      </c>
    </row>
    <row r="3114" spans="1:14">
      <c r="A3114" t="str">
        <f t="shared" si="49"/>
        <v>2008_4TOT_12</v>
      </c>
      <c r="B3114" s="243">
        <v>2008</v>
      </c>
      <c r="C3114" s="243" t="s">
        <v>147</v>
      </c>
      <c r="D3114" s="243">
        <v>4</v>
      </c>
      <c r="E3114" s="243">
        <v>12</v>
      </c>
      <c r="F3114" s="243">
        <v>175.815778914096</v>
      </c>
      <c r="G3114" s="243">
        <v>492368</v>
      </c>
      <c r="H3114" s="243">
        <v>56628557.999625213</v>
      </c>
      <c r="I3114" s="243">
        <v>115.01266938473908</v>
      </c>
      <c r="J3114" s="243">
        <v>1.9423946492368498</v>
      </c>
      <c r="K3114" s="243">
        <v>0.25084137512462834</v>
      </c>
      <c r="L3114" s="243">
        <v>7313027.435249418</v>
      </c>
      <c r="M3114" s="243">
        <v>41904</v>
      </c>
      <c r="N3114" s="243">
        <v>174.51860049755197</v>
      </c>
    </row>
    <row r="3115" spans="1:14">
      <c r="A3115" t="str">
        <f t="shared" si="49"/>
        <v>2008_4TOT_13</v>
      </c>
      <c r="B3115" s="243">
        <v>2008</v>
      </c>
      <c r="C3115" s="243" t="s">
        <v>147</v>
      </c>
      <c r="D3115" s="243">
        <v>4</v>
      </c>
      <c r="E3115" s="243">
        <v>13</v>
      </c>
      <c r="F3115" s="243">
        <v>187.5368308417024</v>
      </c>
      <c r="G3115" s="243">
        <v>533275</v>
      </c>
      <c r="H3115" s="243">
        <v>64078496.742882237</v>
      </c>
      <c r="I3115" s="243">
        <v>120.16032392833385</v>
      </c>
      <c r="J3115" s="243">
        <v>2.1979321671114973</v>
      </c>
      <c r="K3115" s="243">
        <v>0.25553751787464751</v>
      </c>
      <c r="L3115" s="243">
        <v>7449938.7432570234</v>
      </c>
      <c r="M3115" s="243">
        <v>40907</v>
      </c>
      <c r="N3115" s="243">
        <v>182.11892202451961</v>
      </c>
    </row>
    <row r="3116" spans="1:14">
      <c r="A3116" t="str">
        <f t="shared" si="49"/>
        <v>2008_4TOT_14</v>
      </c>
      <c r="B3116" s="243">
        <v>2008</v>
      </c>
      <c r="C3116" s="243" t="s">
        <v>147</v>
      </c>
      <c r="D3116" s="243">
        <v>4</v>
      </c>
      <c r="E3116" s="243">
        <v>14</v>
      </c>
      <c r="F3116" s="243">
        <v>195.35086546010666</v>
      </c>
      <c r="G3116" s="243">
        <v>573679</v>
      </c>
      <c r="H3116" s="243">
        <v>71739359.28724049</v>
      </c>
      <c r="I3116" s="243">
        <v>125.0513950959343</v>
      </c>
      <c r="J3116" s="243">
        <v>2.4607045021372089</v>
      </c>
      <c r="K3116" s="243">
        <v>0.26277233502571162</v>
      </c>
      <c r="L3116" s="243">
        <v>7660862.5443582535</v>
      </c>
      <c r="M3116" s="243">
        <v>40404</v>
      </c>
      <c r="N3116" s="243">
        <v>189.60653757940435</v>
      </c>
    </row>
    <row r="3117" spans="1:14">
      <c r="A3117" t="str">
        <f t="shared" si="49"/>
        <v>2008_4TOT_15</v>
      </c>
      <c r="B3117" s="243">
        <v>2008</v>
      </c>
      <c r="C3117" s="243" t="s">
        <v>147</v>
      </c>
      <c r="D3117" s="243">
        <v>4</v>
      </c>
      <c r="E3117" s="243">
        <v>15</v>
      </c>
      <c r="F3117" s="243">
        <v>205.11840873311201</v>
      </c>
      <c r="G3117" s="243">
        <v>614583</v>
      </c>
      <c r="H3117" s="243">
        <v>79966981.760694191</v>
      </c>
      <c r="I3117" s="243">
        <v>130.11583750395664</v>
      </c>
      <c r="J3117" s="243">
        <v>2.7429170541234891</v>
      </c>
      <c r="K3117" s="243">
        <v>0.28221255198628015</v>
      </c>
      <c r="L3117" s="243">
        <v>8227622.4734537005</v>
      </c>
      <c r="M3117" s="243">
        <v>40904</v>
      </c>
      <c r="N3117" s="243">
        <v>201.14469180162578</v>
      </c>
    </row>
    <row r="3118" spans="1:14">
      <c r="A3118" t="str">
        <f t="shared" si="49"/>
        <v>2008_4TOT_16</v>
      </c>
      <c r="B3118" s="243">
        <v>2008</v>
      </c>
      <c r="C3118" s="243" t="s">
        <v>147</v>
      </c>
      <c r="D3118" s="243">
        <v>4</v>
      </c>
      <c r="E3118" s="243">
        <v>16</v>
      </c>
      <c r="F3118" s="243">
        <v>216.8394606607184</v>
      </c>
      <c r="G3118" s="243">
        <v>657489</v>
      </c>
      <c r="H3118" s="243">
        <v>89026842.007036701</v>
      </c>
      <c r="I3118" s="243">
        <v>135.40430639453541</v>
      </c>
      <c r="J3118" s="243">
        <v>3.0536758777093875</v>
      </c>
      <c r="K3118" s="243">
        <v>0.31075882358589846</v>
      </c>
      <c r="L3118" s="243">
        <v>9059860.24634251</v>
      </c>
      <c r="M3118" s="243">
        <v>42906</v>
      </c>
      <c r="N3118" s="243">
        <v>211.15602121713769</v>
      </c>
    </row>
    <row r="3119" spans="1:14">
      <c r="A3119" t="str">
        <f t="shared" si="49"/>
        <v>2008_4TOT_17</v>
      </c>
      <c r="B3119" s="243">
        <v>2008</v>
      </c>
      <c r="C3119" s="243" t="s">
        <v>147</v>
      </c>
      <c r="D3119" s="243">
        <v>4</v>
      </c>
      <c r="E3119" s="243">
        <v>17</v>
      </c>
      <c r="F3119" s="243">
        <v>229.96703881963759</v>
      </c>
      <c r="G3119" s="243">
        <v>697890</v>
      </c>
      <c r="H3119" s="243">
        <v>98104813.399559572</v>
      </c>
      <c r="I3119" s="243">
        <v>140.57346200627543</v>
      </c>
      <c r="J3119" s="243">
        <v>3.3650559248382286</v>
      </c>
      <c r="K3119" s="243">
        <v>0.31138004712884104</v>
      </c>
      <c r="L3119" s="243">
        <v>9077971.3925228715</v>
      </c>
      <c r="M3119" s="243">
        <v>40401</v>
      </c>
      <c r="N3119" s="243">
        <v>224.69670039164555</v>
      </c>
    </row>
    <row r="3120" spans="1:14">
      <c r="A3120" t="str">
        <f t="shared" si="49"/>
        <v>2008_4TOT_18</v>
      </c>
      <c r="B3120" s="243">
        <v>2008</v>
      </c>
      <c r="C3120" s="243" t="s">
        <v>147</v>
      </c>
      <c r="D3120" s="243">
        <v>4</v>
      </c>
      <c r="E3120" s="243">
        <v>18</v>
      </c>
      <c r="F3120" s="243">
        <v>234.42103855212801</v>
      </c>
      <c r="G3120" s="243">
        <v>736792</v>
      </c>
      <c r="H3120" s="243">
        <v>107195614.97645599</v>
      </c>
      <c r="I3120" s="243">
        <v>145.4896564789737</v>
      </c>
      <c r="J3120" s="243">
        <v>3.6768760552458297</v>
      </c>
      <c r="K3120" s="243">
        <v>0.31182013040760115</v>
      </c>
      <c r="L3120" s="243">
        <v>9090801.5768964142</v>
      </c>
      <c r="M3120" s="243">
        <v>38902</v>
      </c>
      <c r="N3120" s="243">
        <v>233.68468399815984</v>
      </c>
    </row>
    <row r="3121" spans="1:14">
      <c r="A3121" t="str">
        <f t="shared" si="49"/>
        <v>2008_4TOT_19</v>
      </c>
      <c r="B3121" s="243">
        <v>2008</v>
      </c>
      <c r="C3121" s="243" t="s">
        <v>147</v>
      </c>
      <c r="D3121" s="243">
        <v>4</v>
      </c>
      <c r="E3121" s="243">
        <v>19</v>
      </c>
      <c r="F3121" s="243">
        <v>237.23409101475355</v>
      </c>
      <c r="G3121" s="243">
        <v>779686</v>
      </c>
      <c r="H3121" s="243">
        <v>117263730.87344384</v>
      </c>
      <c r="I3121" s="243">
        <v>150.3986616066517</v>
      </c>
      <c r="J3121" s="243">
        <v>4.0222186727699256</v>
      </c>
      <c r="K3121" s="243">
        <v>0.3453426175240959</v>
      </c>
      <c r="L3121" s="243">
        <v>10068115.896987855</v>
      </c>
      <c r="M3121" s="243">
        <v>42894</v>
      </c>
      <c r="N3121" s="243">
        <v>234.72084433692021</v>
      </c>
    </row>
    <row r="3122" spans="1:14">
      <c r="A3122" t="str">
        <f t="shared" si="49"/>
        <v>2008_4TOT_20</v>
      </c>
      <c r="B3122" s="243">
        <v>2008</v>
      </c>
      <c r="C3122" s="243" t="s">
        <v>147</v>
      </c>
      <c r="D3122" s="243">
        <v>4</v>
      </c>
      <c r="E3122" s="243">
        <v>20</v>
      </c>
      <c r="F3122" s="243">
        <v>243.21182749783279</v>
      </c>
      <c r="G3122" s="243">
        <v>818591</v>
      </c>
      <c r="H3122" s="243">
        <v>126639348.15165515</v>
      </c>
      <c r="I3122" s="243">
        <v>154.70405630119944</v>
      </c>
      <c r="J3122" s="243">
        <v>4.3438081583190851</v>
      </c>
      <c r="K3122" s="243">
        <v>0.32158948554915945</v>
      </c>
      <c r="L3122" s="243">
        <v>9375617.2782113105</v>
      </c>
      <c r="M3122" s="243">
        <v>38905</v>
      </c>
      <c r="N3122" s="243">
        <v>240.98746377615501</v>
      </c>
    </row>
    <row r="3123" spans="1:14">
      <c r="A3123" t="str">
        <f t="shared" si="49"/>
        <v>2008_4TOT_21</v>
      </c>
      <c r="B3123" s="243">
        <v>2008</v>
      </c>
      <c r="C3123" s="243" t="s">
        <v>147</v>
      </c>
      <c r="D3123" s="243">
        <v>4</v>
      </c>
      <c r="E3123" s="243">
        <v>21</v>
      </c>
      <c r="F3123" s="243">
        <v>243.21182749783279</v>
      </c>
      <c r="G3123" s="243">
        <v>859497</v>
      </c>
      <c r="H3123" s="243">
        <v>136588171.16728148</v>
      </c>
      <c r="I3123" s="243">
        <v>158.91640246246524</v>
      </c>
      <c r="J3123" s="243">
        <v>4.6850589560505922</v>
      </c>
      <c r="K3123" s="243">
        <v>0.34125079773150713</v>
      </c>
      <c r="L3123" s="243">
        <v>9948823.0156263262</v>
      </c>
      <c r="M3123" s="243">
        <v>40906</v>
      </c>
      <c r="N3123" s="243">
        <v>243.21182749783225</v>
      </c>
    </row>
    <row r="3124" spans="1:14">
      <c r="A3124" t="str">
        <f t="shared" si="49"/>
        <v>2008_4TOT_22</v>
      </c>
      <c r="B3124" s="243">
        <v>2008</v>
      </c>
      <c r="C3124" s="243" t="s">
        <v>147</v>
      </c>
      <c r="D3124" s="243">
        <v>4</v>
      </c>
      <c r="E3124" s="243">
        <v>22</v>
      </c>
      <c r="F3124" s="243">
        <v>246.14209047973441</v>
      </c>
      <c r="G3124" s="243">
        <v>900402</v>
      </c>
      <c r="H3124" s="243">
        <v>146540259.66797492</v>
      </c>
      <c r="I3124" s="243">
        <v>162.74981582445943</v>
      </c>
      <c r="J3124" s="243">
        <v>5.0264217619445093</v>
      </c>
      <c r="K3124" s="243">
        <v>0.3413628058939171</v>
      </c>
      <c r="L3124" s="243">
        <v>9952088.5006934404</v>
      </c>
      <c r="M3124" s="243">
        <v>40905</v>
      </c>
      <c r="N3124" s="243">
        <v>243.29760422181738</v>
      </c>
    </row>
    <row r="3125" spans="1:14">
      <c r="A3125" t="str">
        <f t="shared" si="49"/>
        <v>2008_4TOT_23</v>
      </c>
      <c r="B3125" s="243">
        <v>2008</v>
      </c>
      <c r="C3125" s="243" t="s">
        <v>147</v>
      </c>
      <c r="D3125" s="243">
        <v>4</v>
      </c>
      <c r="E3125" s="243">
        <v>23</v>
      </c>
      <c r="F3125" s="243">
        <v>252.73518218901302</v>
      </c>
      <c r="G3125" s="243">
        <v>943797</v>
      </c>
      <c r="H3125" s="243">
        <v>157330333.06076205</v>
      </c>
      <c r="I3125" s="243">
        <v>166.69933583255937</v>
      </c>
      <c r="J3125" s="243">
        <v>5.396527969190001</v>
      </c>
      <c r="K3125" s="243">
        <v>0.3701062072454917</v>
      </c>
      <c r="L3125" s="243">
        <v>10790073.392787129</v>
      </c>
      <c r="M3125" s="243">
        <v>43395</v>
      </c>
      <c r="N3125" s="243">
        <v>248.64784866429608</v>
      </c>
    </row>
    <row r="3126" spans="1:14">
      <c r="A3126" t="str">
        <f t="shared" si="49"/>
        <v>2008_4TOT_24</v>
      </c>
      <c r="B3126" s="243">
        <v>2008</v>
      </c>
      <c r="C3126" s="243" t="s">
        <v>147</v>
      </c>
      <c r="D3126" s="243">
        <v>4</v>
      </c>
      <c r="E3126" s="243">
        <v>24</v>
      </c>
      <c r="F3126" s="243">
        <v>260.79340538924242</v>
      </c>
      <c r="G3126" s="243">
        <v>982207</v>
      </c>
      <c r="H3126" s="243">
        <v>167170530.93462297</v>
      </c>
      <c r="I3126" s="243">
        <v>170.19887959933394</v>
      </c>
      <c r="J3126" s="243">
        <v>5.7340528572110916</v>
      </c>
      <c r="K3126" s="243">
        <v>0.3375248880210906</v>
      </c>
      <c r="L3126" s="243">
        <v>9840197.8738609254</v>
      </c>
      <c r="M3126" s="243">
        <v>38410</v>
      </c>
      <c r="N3126" s="243">
        <v>256.18843722626724</v>
      </c>
    </row>
    <row r="3127" spans="1:14">
      <c r="A3127" t="str">
        <f t="shared" si="49"/>
        <v>2008_4TOT_25</v>
      </c>
      <c r="B3127" s="243">
        <v>2008</v>
      </c>
      <c r="C3127" s="243" t="s">
        <v>147</v>
      </c>
      <c r="D3127" s="243">
        <v>4</v>
      </c>
      <c r="E3127" s="243">
        <v>25</v>
      </c>
      <c r="F3127" s="243">
        <v>269.5841943349472</v>
      </c>
      <c r="G3127" s="243">
        <v>1024110</v>
      </c>
      <c r="H3127" s="243">
        <v>178283910.68789315</v>
      </c>
      <c r="I3127" s="243">
        <v>174.08668081348014</v>
      </c>
      <c r="J3127" s="243">
        <v>6.1152486730719149</v>
      </c>
      <c r="K3127" s="243">
        <v>0.38119581586082329</v>
      </c>
      <c r="L3127" s="243">
        <v>11113379.753270179</v>
      </c>
      <c r="M3127" s="243">
        <v>41903</v>
      </c>
      <c r="N3127" s="243">
        <v>265.21680436413095</v>
      </c>
    </row>
    <row r="3128" spans="1:14">
      <c r="A3128" t="str">
        <f t="shared" si="49"/>
        <v>2008_4TOT_26</v>
      </c>
      <c r="B3128" s="243">
        <v>2008</v>
      </c>
      <c r="C3128" s="243" t="s">
        <v>147</v>
      </c>
      <c r="D3128" s="243">
        <v>4</v>
      </c>
      <c r="E3128" s="243">
        <v>26</v>
      </c>
      <c r="F3128" s="243">
        <v>276.90985178970118</v>
      </c>
      <c r="G3128" s="243">
        <v>1064516</v>
      </c>
      <c r="H3128" s="243">
        <v>189325240.64658725</v>
      </c>
      <c r="I3128" s="243">
        <v>177.85100519540077</v>
      </c>
      <c r="J3128" s="243">
        <v>6.4939731363077238</v>
      </c>
      <c r="K3128" s="243">
        <v>0.37872446323580888</v>
      </c>
      <c r="L3128" s="243">
        <v>11041329.9586941</v>
      </c>
      <c r="M3128" s="243">
        <v>40406</v>
      </c>
      <c r="N3128" s="243">
        <v>273.25966338400485</v>
      </c>
    </row>
    <row r="3129" spans="1:14">
      <c r="A3129" t="str">
        <f t="shared" si="49"/>
        <v>2008_4TOT_27</v>
      </c>
      <c r="B3129" s="243">
        <v>2008</v>
      </c>
      <c r="C3129" s="243" t="s">
        <v>147</v>
      </c>
      <c r="D3129" s="243">
        <v>4</v>
      </c>
      <c r="E3129" s="243">
        <v>27</v>
      </c>
      <c r="F3129" s="243">
        <v>282.47735145531425</v>
      </c>
      <c r="G3129" s="243">
        <v>1105421</v>
      </c>
      <c r="H3129" s="243">
        <v>200784087.56345049</v>
      </c>
      <c r="I3129" s="243">
        <v>181.63585417994636</v>
      </c>
      <c r="J3129" s="243">
        <v>6.8870186900703088</v>
      </c>
      <c r="K3129" s="243">
        <v>0.39304555376258499</v>
      </c>
      <c r="L3129" s="243">
        <v>11458846.916863233</v>
      </c>
      <c r="M3129" s="243">
        <v>40905</v>
      </c>
      <c r="N3129" s="243">
        <v>280.13316017267408</v>
      </c>
    </row>
    <row r="3130" spans="1:14">
      <c r="A3130" t="str">
        <f t="shared" si="49"/>
        <v>2008_4TOT_28</v>
      </c>
      <c r="B3130" s="243">
        <v>2008</v>
      </c>
      <c r="C3130" s="243" t="s">
        <v>147</v>
      </c>
      <c r="D3130" s="243">
        <v>4</v>
      </c>
      <c r="E3130" s="243">
        <v>28</v>
      </c>
      <c r="F3130" s="243">
        <v>293.02629819015999</v>
      </c>
      <c r="G3130" s="243">
        <v>1147322</v>
      </c>
      <c r="H3130" s="243">
        <v>212896151.22426546</v>
      </c>
      <c r="I3130" s="243">
        <v>185.55919892084825</v>
      </c>
      <c r="J3130" s="243">
        <v>7.3024699831464766</v>
      </c>
      <c r="K3130" s="243">
        <v>0.41545129307616779</v>
      </c>
      <c r="L3130" s="243">
        <v>12112063.660814971</v>
      </c>
      <c r="M3130" s="243">
        <v>41901</v>
      </c>
      <c r="N3130" s="243">
        <v>289.0638328635348</v>
      </c>
    </row>
    <row r="3131" spans="1:14">
      <c r="A3131" t="str">
        <f t="shared" si="49"/>
        <v>2008_4TOT_29</v>
      </c>
      <c r="B3131" s="243">
        <v>2008</v>
      </c>
      <c r="C3131" s="243" t="s">
        <v>147</v>
      </c>
      <c r="D3131" s="243">
        <v>4</v>
      </c>
      <c r="E3131" s="243">
        <v>29</v>
      </c>
      <c r="F3131" s="243">
        <v>293.02629819015999</v>
      </c>
      <c r="G3131" s="243">
        <v>1187231</v>
      </c>
      <c r="H3131" s="243">
        <v>224590537.75873667</v>
      </c>
      <c r="I3131" s="243">
        <v>189.17172627629895</v>
      </c>
      <c r="J3131" s="243">
        <v>7.7035946918281759</v>
      </c>
      <c r="K3131" s="243">
        <v>0.40112470868169936</v>
      </c>
      <c r="L3131" s="243">
        <v>11694386.534471214</v>
      </c>
      <c r="M3131" s="243">
        <v>39909</v>
      </c>
      <c r="N3131" s="243">
        <v>293.02629819016295</v>
      </c>
    </row>
    <row r="3132" spans="1:14">
      <c r="A3132" t="str">
        <f t="shared" si="49"/>
        <v>2008_4TOT_30</v>
      </c>
      <c r="B3132" s="243">
        <v>2008</v>
      </c>
      <c r="C3132" s="243" t="s">
        <v>147</v>
      </c>
      <c r="D3132" s="243">
        <v>4</v>
      </c>
      <c r="E3132" s="243">
        <v>30</v>
      </c>
      <c r="F3132" s="243">
        <v>298.88682415396323</v>
      </c>
      <c r="G3132" s="243">
        <v>1228136</v>
      </c>
      <c r="H3132" s="243">
        <v>236702476.02383125</v>
      </c>
      <c r="I3132" s="243">
        <v>192.73311426733787</v>
      </c>
      <c r="J3132" s="243">
        <v>8.1190416837533892</v>
      </c>
      <c r="K3132" s="243">
        <v>0.41544699192521328</v>
      </c>
      <c r="L3132" s="243">
        <v>12111938.265094578</v>
      </c>
      <c r="M3132" s="243">
        <v>40905</v>
      </c>
      <c r="N3132" s="243">
        <v>296.09921195684092</v>
      </c>
    </row>
    <row r="3133" spans="1:14">
      <c r="A3133" t="str">
        <f t="shared" si="49"/>
        <v>2008_4TOT_31</v>
      </c>
      <c r="B3133" s="243">
        <v>2008</v>
      </c>
      <c r="C3133" s="243" t="s">
        <v>147</v>
      </c>
      <c r="D3133" s="243">
        <v>4</v>
      </c>
      <c r="E3133" s="243">
        <v>31</v>
      </c>
      <c r="F3133" s="243">
        <v>309.43577088880892</v>
      </c>
      <c r="G3133" s="243">
        <v>1268543</v>
      </c>
      <c r="H3133" s="243">
        <v>249055579.71843243</v>
      </c>
      <c r="I3133" s="243">
        <v>196.33199640724234</v>
      </c>
      <c r="J3133" s="243">
        <v>8.5427607994338572</v>
      </c>
      <c r="K3133" s="243">
        <v>0.42371911568046805</v>
      </c>
      <c r="L3133" s="243">
        <v>12353103.694601178</v>
      </c>
      <c r="M3133" s="243">
        <v>40407</v>
      </c>
      <c r="N3133" s="243">
        <v>305.7169226767931</v>
      </c>
    </row>
    <row r="3134" spans="1:14">
      <c r="A3134" t="str">
        <f t="shared" si="49"/>
        <v>2008_4TOT_32</v>
      </c>
      <c r="B3134" s="243">
        <v>2008</v>
      </c>
      <c r="C3134" s="243" t="s">
        <v>147</v>
      </c>
      <c r="D3134" s="243">
        <v>4</v>
      </c>
      <c r="E3134" s="243">
        <v>32</v>
      </c>
      <c r="F3134" s="243">
        <v>320.37541935457494</v>
      </c>
      <c r="G3134" s="243">
        <v>1309446</v>
      </c>
      <c r="H3134" s="243">
        <v>261914732.89505243</v>
      </c>
      <c r="I3134" s="243">
        <v>200.0194990057264</v>
      </c>
      <c r="J3134" s="243">
        <v>8.9838377260995337</v>
      </c>
      <c r="K3134" s="243">
        <v>0.44107692666567644</v>
      </c>
      <c r="L3134" s="243">
        <v>12859153.176620007</v>
      </c>
      <c r="M3134" s="243">
        <v>40903</v>
      </c>
      <c r="N3134" s="243">
        <v>314.38166336503451</v>
      </c>
    </row>
    <row r="3135" spans="1:14">
      <c r="A3135" t="str">
        <f t="shared" si="49"/>
        <v>2008_4TOT_33</v>
      </c>
      <c r="B3135" s="243">
        <v>2008</v>
      </c>
      <c r="C3135" s="243" t="s">
        <v>147</v>
      </c>
      <c r="D3135" s="243">
        <v>4</v>
      </c>
      <c r="E3135" s="243">
        <v>33</v>
      </c>
      <c r="F3135" s="243">
        <v>324.28243666377705</v>
      </c>
      <c r="G3135" s="243">
        <v>1350348</v>
      </c>
      <c r="H3135" s="243">
        <v>275141892.52509594</v>
      </c>
      <c r="I3135" s="243">
        <v>203.75628543538105</v>
      </c>
      <c r="J3135" s="243">
        <v>9.4375375022825718</v>
      </c>
      <c r="K3135" s="243">
        <v>0.45369977618303814</v>
      </c>
      <c r="L3135" s="243">
        <v>13227159.630043507</v>
      </c>
      <c r="M3135" s="243">
        <v>40902</v>
      </c>
      <c r="N3135" s="243">
        <v>323.38662241561553</v>
      </c>
    </row>
    <row r="3136" spans="1:14">
      <c r="A3136" t="str">
        <f t="shared" si="49"/>
        <v>2008_4TOT_34</v>
      </c>
      <c r="B3136" s="243">
        <v>2008</v>
      </c>
      <c r="C3136" s="243" t="s">
        <v>147</v>
      </c>
      <c r="D3136" s="243">
        <v>4</v>
      </c>
      <c r="E3136" s="243">
        <v>34</v>
      </c>
      <c r="F3136" s="243">
        <v>328.18945397297921</v>
      </c>
      <c r="G3136" s="243">
        <v>1392256</v>
      </c>
      <c r="H3136" s="243">
        <v>288813789.70755732</v>
      </c>
      <c r="I3136" s="243">
        <v>207.44302032640357</v>
      </c>
      <c r="J3136" s="243">
        <v>9.9064920522519557</v>
      </c>
      <c r="K3136" s="243">
        <v>0.4689545499693839</v>
      </c>
      <c r="L3136" s="243">
        <v>13671897.182461381</v>
      </c>
      <c r="M3136" s="243">
        <v>41908</v>
      </c>
      <c r="N3136" s="243">
        <v>326.23597361986685</v>
      </c>
    </row>
    <row r="3137" spans="1:14">
      <c r="A3137" t="str">
        <f t="shared" si="49"/>
        <v>2008_4TOT_35</v>
      </c>
      <c r="B3137" s="243">
        <v>2008</v>
      </c>
      <c r="C3137" s="243" t="s">
        <v>147</v>
      </c>
      <c r="D3137" s="243">
        <v>4</v>
      </c>
      <c r="E3137" s="243">
        <v>35</v>
      </c>
      <c r="F3137" s="243">
        <v>336.98024291868398</v>
      </c>
      <c r="G3137" s="243">
        <v>1432166</v>
      </c>
      <c r="H3137" s="243">
        <v>302155081.63514948</v>
      </c>
      <c r="I3137" s="243">
        <v>210.97769506827385</v>
      </c>
      <c r="J3137" s="243">
        <v>10.364106637003227</v>
      </c>
      <c r="K3137" s="243">
        <v>0.45761458475127093</v>
      </c>
      <c r="L3137" s="243">
        <v>13341291.927592158</v>
      </c>
      <c r="M3137" s="243">
        <v>39910</v>
      </c>
      <c r="N3137" s="243">
        <v>334.28443817569928</v>
      </c>
    </row>
    <row r="3138" spans="1:14">
      <c r="A3138" t="str">
        <f t="shared" si="49"/>
        <v>2008_4TOT_36</v>
      </c>
      <c r="B3138" s="243">
        <v>2008</v>
      </c>
      <c r="C3138" s="243" t="s">
        <v>147</v>
      </c>
      <c r="D3138" s="243">
        <v>4</v>
      </c>
      <c r="E3138" s="243">
        <v>36</v>
      </c>
      <c r="F3138" s="243">
        <v>343.42682147886751</v>
      </c>
      <c r="G3138" s="243">
        <v>1473576</v>
      </c>
      <c r="H3138" s="243">
        <v>316245388.22225529</v>
      </c>
      <c r="I3138" s="243">
        <v>214.61084343274814</v>
      </c>
      <c r="J3138" s="243">
        <v>10.847412888966806</v>
      </c>
      <c r="K3138" s="243">
        <v>0.48330625196357957</v>
      </c>
      <c r="L3138" s="243">
        <v>14090306.587105811</v>
      </c>
      <c r="M3138" s="243">
        <v>41410</v>
      </c>
      <c r="N3138" s="243">
        <v>340.26338051450881</v>
      </c>
    </row>
    <row r="3139" spans="1:14">
      <c r="A3139" t="str">
        <f t="shared" si="49"/>
        <v>2008_4TOT_37</v>
      </c>
      <c r="B3139" s="243">
        <v>2008</v>
      </c>
      <c r="C3139" s="243" t="s">
        <v>147</v>
      </c>
      <c r="D3139" s="243">
        <v>4</v>
      </c>
      <c r="E3139" s="243">
        <v>37</v>
      </c>
      <c r="F3139" s="243">
        <v>351.631557828192</v>
      </c>
      <c r="G3139" s="243">
        <v>1515471</v>
      </c>
      <c r="H3139" s="243">
        <v>330888144.00940913</v>
      </c>
      <c r="I3139" s="243">
        <v>218.34013584516572</v>
      </c>
      <c r="J3139" s="243">
        <v>11.349668491011942</v>
      </c>
      <c r="K3139" s="243">
        <v>0.50225560204513542</v>
      </c>
      <c r="L3139" s="243">
        <v>14642755.78715384</v>
      </c>
      <c r="M3139" s="243">
        <v>41895</v>
      </c>
      <c r="N3139" s="243">
        <v>349.51081960028262</v>
      </c>
    </row>
    <row r="3140" spans="1:14">
      <c r="A3140" t="str">
        <f t="shared" ref="A3140:A3203" si="50">B3140&amp;"_"&amp;D3140&amp;C3140&amp;"_"&amp;E3140</f>
        <v>2008_4TOT_38</v>
      </c>
      <c r="B3140" s="243">
        <v>2008</v>
      </c>
      <c r="C3140" s="243" t="s">
        <v>147</v>
      </c>
      <c r="D3140" s="243">
        <v>4</v>
      </c>
      <c r="E3140" s="243">
        <v>38</v>
      </c>
      <c r="F3140" s="243">
        <v>357.49208379199519</v>
      </c>
      <c r="G3140" s="243">
        <v>1555880</v>
      </c>
      <c r="H3140" s="243">
        <v>345161541.92538714</v>
      </c>
      <c r="I3140" s="243">
        <v>221.84329249388585</v>
      </c>
      <c r="J3140" s="243">
        <v>11.839254889072926</v>
      </c>
      <c r="K3140" s="243">
        <v>0.48958639806098425</v>
      </c>
      <c r="L3140" s="243">
        <v>14273397.915978014</v>
      </c>
      <c r="M3140" s="243">
        <v>40409</v>
      </c>
      <c r="N3140" s="243">
        <v>353.22324026771298</v>
      </c>
    </row>
    <row r="3141" spans="1:14">
      <c r="A3141" t="str">
        <f t="shared" si="50"/>
        <v>2008_4TOT_39</v>
      </c>
      <c r="B3141" s="243">
        <v>2008</v>
      </c>
      <c r="C3141" s="243" t="s">
        <v>147</v>
      </c>
      <c r="D3141" s="243">
        <v>4</v>
      </c>
      <c r="E3141" s="243">
        <v>39</v>
      </c>
      <c r="F3141" s="243">
        <v>366.28287273770002</v>
      </c>
      <c r="G3141" s="243">
        <v>1596286</v>
      </c>
      <c r="H3141" s="243">
        <v>359788792.27341449</v>
      </c>
      <c r="I3141" s="243">
        <v>225.39118445780673</v>
      </c>
      <c r="J3141" s="243">
        <v>12.340978644942609</v>
      </c>
      <c r="K3141" s="243">
        <v>0.50172375586968343</v>
      </c>
      <c r="L3141" s="243">
        <v>14627250.348027349</v>
      </c>
      <c r="M3141" s="243">
        <v>40406</v>
      </c>
      <c r="N3141" s="243">
        <v>362.00688877957106</v>
      </c>
    </row>
    <row r="3142" spans="1:14">
      <c r="A3142" t="str">
        <f t="shared" si="50"/>
        <v>2008_4TOT_40</v>
      </c>
      <c r="B3142" s="243">
        <v>2008</v>
      </c>
      <c r="C3142" s="243" t="s">
        <v>147</v>
      </c>
      <c r="D3142" s="243">
        <v>4</v>
      </c>
      <c r="E3142" s="243">
        <v>40</v>
      </c>
      <c r="F3142" s="243">
        <v>375.07366168340479</v>
      </c>
      <c r="G3142" s="243">
        <v>1638189</v>
      </c>
      <c r="H3142" s="243">
        <v>375321920.66867596</v>
      </c>
      <c r="I3142" s="243">
        <v>229.10782618408251</v>
      </c>
      <c r="J3142" s="243">
        <v>12.873774579479111</v>
      </c>
      <c r="K3142" s="243">
        <v>0.53279593453650165</v>
      </c>
      <c r="L3142" s="243">
        <v>15533128.395261467</v>
      </c>
      <c r="M3142" s="243">
        <v>41903</v>
      </c>
      <c r="N3142" s="243">
        <v>370.69251354942287</v>
      </c>
    </row>
    <row r="3143" spans="1:14">
      <c r="A3143" t="str">
        <f t="shared" si="50"/>
        <v>2008_4TOT_41</v>
      </c>
      <c r="B3143" s="243">
        <v>2008</v>
      </c>
      <c r="C3143" s="243" t="s">
        <v>147</v>
      </c>
      <c r="D3143" s="243">
        <v>4</v>
      </c>
      <c r="E3143" s="243">
        <v>41</v>
      </c>
      <c r="F3143" s="243">
        <v>380.93418764720798</v>
      </c>
      <c r="G3143" s="243">
        <v>1678595</v>
      </c>
      <c r="H3143" s="243">
        <v>390620971.87081575</v>
      </c>
      <c r="I3143" s="243">
        <v>232.70709841910391</v>
      </c>
      <c r="J3143" s="243">
        <v>13.398541521163086</v>
      </c>
      <c r="K3143" s="243">
        <v>0.52476694168397486</v>
      </c>
      <c r="L3143" s="243">
        <v>15299051.202139795</v>
      </c>
      <c r="M3143" s="243">
        <v>40406</v>
      </c>
      <c r="N3143" s="243">
        <v>378.63315354501299</v>
      </c>
    </row>
    <row r="3144" spans="1:14">
      <c r="A3144" t="str">
        <f t="shared" si="50"/>
        <v>2008_4TOT_42</v>
      </c>
      <c r="B3144" s="243">
        <v>2008</v>
      </c>
      <c r="C3144" s="243" t="s">
        <v>147</v>
      </c>
      <c r="D3144" s="243">
        <v>4</v>
      </c>
      <c r="E3144" s="243">
        <v>42</v>
      </c>
      <c r="F3144" s="243">
        <v>393.63199390211497</v>
      </c>
      <c r="G3144" s="243">
        <v>1720494</v>
      </c>
      <c r="H3144" s="243">
        <v>406850677.3309198</v>
      </c>
      <c r="I3144" s="243">
        <v>236.47317417609116</v>
      </c>
      <c r="J3144" s="243">
        <v>13.955230480903237</v>
      </c>
      <c r="K3144" s="243">
        <v>0.55668895974015165</v>
      </c>
      <c r="L3144" s="243">
        <v>16229705.460104048</v>
      </c>
      <c r="M3144" s="243">
        <v>41899</v>
      </c>
      <c r="N3144" s="243">
        <v>387.35305043328117</v>
      </c>
    </row>
    <row r="3145" spans="1:14">
      <c r="A3145" t="str">
        <f t="shared" si="50"/>
        <v>2008_4TOT_43</v>
      </c>
      <c r="B3145" s="243">
        <v>2008</v>
      </c>
      <c r="C3145" s="243" t="s">
        <v>147</v>
      </c>
      <c r="D3145" s="243">
        <v>4</v>
      </c>
      <c r="E3145" s="243">
        <v>43</v>
      </c>
      <c r="F3145" s="243">
        <v>400.19020152827568</v>
      </c>
      <c r="G3145" s="243">
        <v>1759408</v>
      </c>
      <c r="H3145" s="243">
        <v>422294783.29026848</v>
      </c>
      <c r="I3145" s="243">
        <v>240.02095209881307</v>
      </c>
      <c r="J3145" s="243">
        <v>14.484972890693797</v>
      </c>
      <c r="K3145" s="243">
        <v>0.52974240979055942</v>
      </c>
      <c r="L3145" s="243">
        <v>15444105.959348679</v>
      </c>
      <c r="M3145" s="243">
        <v>38914</v>
      </c>
      <c r="N3145" s="243">
        <v>396.87788352132083</v>
      </c>
    </row>
    <row r="3146" spans="1:14">
      <c r="A3146" t="str">
        <f t="shared" si="50"/>
        <v>2008_4TOT_44</v>
      </c>
      <c r="B3146" s="243">
        <v>2008</v>
      </c>
      <c r="C3146" s="243" t="s">
        <v>147</v>
      </c>
      <c r="D3146" s="243">
        <v>4</v>
      </c>
      <c r="E3146" s="243">
        <v>44</v>
      </c>
      <c r="F3146" s="243">
        <v>410.23681746622401</v>
      </c>
      <c r="G3146" s="243">
        <v>1800814</v>
      </c>
      <c r="H3146" s="243">
        <v>439131360.18151098</v>
      </c>
      <c r="I3146" s="243">
        <v>243.85159165883371</v>
      </c>
      <c r="J3146" s="243">
        <v>15.062477916783823</v>
      </c>
      <c r="K3146" s="243">
        <v>0.57750502609002652</v>
      </c>
      <c r="L3146" s="243">
        <v>16836576.891242504</v>
      </c>
      <c r="M3146" s="243">
        <v>41406</v>
      </c>
      <c r="N3146" s="243">
        <v>406.62167056084877</v>
      </c>
    </row>
    <row r="3147" spans="1:14">
      <c r="A3147" t="str">
        <f t="shared" si="50"/>
        <v>2008_4TOT_45</v>
      </c>
      <c r="B3147" s="243">
        <v>2008</v>
      </c>
      <c r="C3147" s="243" t="s">
        <v>147</v>
      </c>
      <c r="D3147" s="243">
        <v>4</v>
      </c>
      <c r="E3147" s="243">
        <v>45</v>
      </c>
      <c r="F3147" s="243">
        <v>419.02760641192879</v>
      </c>
      <c r="G3147" s="243">
        <v>1841215</v>
      </c>
      <c r="H3147" s="243">
        <v>455925157.96812975</v>
      </c>
      <c r="I3147" s="243">
        <v>247.62190073844161</v>
      </c>
      <c r="J3147" s="243">
        <v>15.638515593062106</v>
      </c>
      <c r="K3147" s="243">
        <v>0.57603767627828262</v>
      </c>
      <c r="L3147" s="243">
        <v>16793797.786618769</v>
      </c>
      <c r="M3147" s="243">
        <v>40401</v>
      </c>
      <c r="N3147" s="243">
        <v>415.67777497138115</v>
      </c>
    </row>
    <row r="3148" spans="1:14">
      <c r="A3148" t="str">
        <f t="shared" si="50"/>
        <v>2008_4TOT_46</v>
      </c>
      <c r="B3148" s="243">
        <v>2008</v>
      </c>
      <c r="C3148" s="243" t="s">
        <v>147</v>
      </c>
      <c r="D3148" s="243">
        <v>4</v>
      </c>
      <c r="E3148" s="243">
        <v>46</v>
      </c>
      <c r="F3148" s="243">
        <v>429.7719040122347</v>
      </c>
      <c r="G3148" s="243">
        <v>1882618</v>
      </c>
      <c r="H3148" s="243">
        <v>473512416.74642879</v>
      </c>
      <c r="I3148" s="243">
        <v>251.51805451048955</v>
      </c>
      <c r="J3148" s="243">
        <v>16.241769473302849</v>
      </c>
      <c r="K3148" s="243">
        <v>0.603253880240743</v>
      </c>
      <c r="L3148" s="243">
        <v>17587258.778299034</v>
      </c>
      <c r="M3148" s="243">
        <v>41403</v>
      </c>
      <c r="N3148" s="243">
        <v>424.78223264736937</v>
      </c>
    </row>
    <row r="3149" spans="1:14">
      <c r="A3149" t="str">
        <f t="shared" si="50"/>
        <v>2008_4TOT_47</v>
      </c>
      <c r="B3149" s="243">
        <v>2008</v>
      </c>
      <c r="C3149" s="243" t="s">
        <v>147</v>
      </c>
      <c r="D3149" s="243">
        <v>4</v>
      </c>
      <c r="E3149" s="243">
        <v>47</v>
      </c>
      <c r="F3149" s="243">
        <v>441.49295593984107</v>
      </c>
      <c r="G3149" s="243">
        <v>1925018</v>
      </c>
      <c r="H3149" s="243">
        <v>492068191.13858205</v>
      </c>
      <c r="I3149" s="243">
        <v>255.61744936337325</v>
      </c>
      <c r="J3149" s="243">
        <v>16.878244039580931</v>
      </c>
      <c r="K3149" s="243">
        <v>0.63647456627808197</v>
      </c>
      <c r="L3149" s="243">
        <v>18555774.392153263</v>
      </c>
      <c r="M3149" s="243">
        <v>42400</v>
      </c>
      <c r="N3149" s="243">
        <v>437.63618849418071</v>
      </c>
    </row>
    <row r="3150" spans="1:14">
      <c r="A3150" t="str">
        <f t="shared" si="50"/>
        <v>2008_4TOT_48</v>
      </c>
      <c r="B3150" s="243">
        <v>2008</v>
      </c>
      <c r="C3150" s="243" t="s">
        <v>147</v>
      </c>
      <c r="D3150" s="243">
        <v>4</v>
      </c>
      <c r="E3150" s="243">
        <v>48</v>
      </c>
      <c r="F3150" s="243">
        <v>455.94891998388891</v>
      </c>
      <c r="G3150" s="243">
        <v>1963923</v>
      </c>
      <c r="H3150" s="243">
        <v>509567190.70284605</v>
      </c>
      <c r="I3150" s="243">
        <v>259.46393555289393</v>
      </c>
      <c r="J3150" s="243">
        <v>17.478470574059337</v>
      </c>
      <c r="K3150" s="243">
        <v>0.60022653447840568</v>
      </c>
      <c r="L3150" s="243">
        <v>17498999.564263999</v>
      </c>
      <c r="M3150" s="243">
        <v>38905</v>
      </c>
      <c r="N3150" s="243">
        <v>449.78793379421666</v>
      </c>
    </row>
    <row r="3151" spans="1:14">
      <c r="A3151" t="str">
        <f t="shared" si="50"/>
        <v>2008_4TOT_49</v>
      </c>
      <c r="B3151" s="243">
        <v>2008</v>
      </c>
      <c r="C3151" s="243" t="s">
        <v>147</v>
      </c>
      <c r="D3151" s="243">
        <v>4</v>
      </c>
      <c r="E3151" s="243">
        <v>49</v>
      </c>
      <c r="F3151" s="243">
        <v>468.84207710425602</v>
      </c>
      <c r="G3151" s="243">
        <v>2005826</v>
      </c>
      <c r="H3151" s="243">
        <v>529000819.43266964</v>
      </c>
      <c r="I3151" s="243">
        <v>263.73215794025487</v>
      </c>
      <c r="J3151" s="243">
        <v>18.145056088391424</v>
      </c>
      <c r="K3151" s="243">
        <v>0.66658551433208757</v>
      </c>
      <c r="L3151" s="243">
        <v>19433628.729823589</v>
      </c>
      <c r="M3151" s="243">
        <v>41903</v>
      </c>
      <c r="N3151" s="243">
        <v>463.77654893023384</v>
      </c>
    </row>
    <row r="3152" spans="1:14">
      <c r="A3152" t="str">
        <f t="shared" si="50"/>
        <v>2008_4TOT_50</v>
      </c>
      <c r="B3152" s="243">
        <v>2008</v>
      </c>
      <c r="C3152" s="243" t="s">
        <v>147</v>
      </c>
      <c r="D3152" s="243">
        <v>4</v>
      </c>
      <c r="E3152" s="243">
        <v>50</v>
      </c>
      <c r="F3152" s="243">
        <v>473.23747157710841</v>
      </c>
      <c r="G3152" s="243">
        <v>2045733</v>
      </c>
      <c r="H3152" s="243">
        <v>547750649.514045</v>
      </c>
      <c r="I3152" s="243">
        <v>267.75275635385702</v>
      </c>
      <c r="J3152" s="243">
        <v>18.788186885124844</v>
      </c>
      <c r="K3152" s="243">
        <v>0.64313079673341988</v>
      </c>
      <c r="L3152" s="243">
        <v>18749830.08137536</v>
      </c>
      <c r="M3152" s="243">
        <v>39907</v>
      </c>
      <c r="N3152" s="243">
        <v>469.83812567658208</v>
      </c>
    </row>
    <row r="3153" spans="1:14">
      <c r="A3153" t="str">
        <f t="shared" si="50"/>
        <v>2008_4TOT_51</v>
      </c>
      <c r="B3153" s="243">
        <v>2008</v>
      </c>
      <c r="C3153" s="243" t="s">
        <v>147</v>
      </c>
      <c r="D3153" s="243">
        <v>4</v>
      </c>
      <c r="E3153" s="243">
        <v>51</v>
      </c>
      <c r="F3153" s="243">
        <v>486.42365499566557</v>
      </c>
      <c r="G3153" s="243">
        <v>2086635</v>
      </c>
      <c r="H3153" s="243">
        <v>567311339.38634956</v>
      </c>
      <c r="I3153" s="243">
        <v>271.87856974811098</v>
      </c>
      <c r="J3153" s="243">
        <v>19.459130675422266</v>
      </c>
      <c r="K3153" s="243">
        <v>0.67094379029742157</v>
      </c>
      <c r="L3153" s="243">
        <v>19560689.872304559</v>
      </c>
      <c r="M3153" s="243">
        <v>40902</v>
      </c>
      <c r="N3153" s="243">
        <v>478.23309061426238</v>
      </c>
    </row>
    <row r="3154" spans="1:14">
      <c r="A3154" t="str">
        <f t="shared" si="50"/>
        <v>2008_4TOT_52</v>
      </c>
      <c r="B3154" s="243">
        <v>2008</v>
      </c>
      <c r="C3154" s="243" t="s">
        <v>147</v>
      </c>
      <c r="D3154" s="243">
        <v>4</v>
      </c>
      <c r="E3154" s="243">
        <v>52</v>
      </c>
      <c r="F3154" s="243">
        <v>486.42365499566557</v>
      </c>
      <c r="G3154" s="243">
        <v>2128034</v>
      </c>
      <c r="H3154" s="243">
        <v>587448792.2795155</v>
      </c>
      <c r="I3154" s="243">
        <v>276.05235267834797</v>
      </c>
      <c r="J3154" s="243">
        <v>20.149857794929769</v>
      </c>
      <c r="K3154" s="243">
        <v>0.69072711950750332</v>
      </c>
      <c r="L3154" s="243">
        <v>20137452.893165946</v>
      </c>
      <c r="M3154" s="243">
        <v>41399</v>
      </c>
      <c r="N3154" s="243">
        <v>486.42365499567489</v>
      </c>
    </row>
    <row r="3155" spans="1:14">
      <c r="A3155" t="str">
        <f t="shared" si="50"/>
        <v>2008_4TOT_53</v>
      </c>
      <c r="B3155" s="243">
        <v>2008</v>
      </c>
      <c r="C3155" s="243" t="s">
        <v>147</v>
      </c>
      <c r="D3155" s="243">
        <v>4</v>
      </c>
      <c r="E3155" s="243">
        <v>53</v>
      </c>
      <c r="F3155" s="243">
        <v>486.42365499566557</v>
      </c>
      <c r="G3155" s="243">
        <v>2168939</v>
      </c>
      <c r="H3155" s="243">
        <v>607345951.88711333</v>
      </c>
      <c r="I3155" s="243">
        <v>280.01984006332742</v>
      </c>
      <c r="J3155" s="243">
        <v>20.832342705759835</v>
      </c>
      <c r="K3155" s="243">
        <v>0.68248491083006613</v>
      </c>
      <c r="L3155" s="243">
        <v>19897159.607597828</v>
      </c>
      <c r="M3155" s="243">
        <v>40905</v>
      </c>
      <c r="N3155" s="243">
        <v>486.4236549956687</v>
      </c>
    </row>
    <row r="3156" spans="1:14">
      <c r="A3156" t="str">
        <f t="shared" si="50"/>
        <v>2008_4TOT_54</v>
      </c>
      <c r="B3156" s="243">
        <v>2008</v>
      </c>
      <c r="C3156" s="243" t="s">
        <v>147</v>
      </c>
      <c r="D3156" s="243">
        <v>4</v>
      </c>
      <c r="E3156" s="243">
        <v>54</v>
      </c>
      <c r="F3156" s="243">
        <v>492.28418095946881</v>
      </c>
      <c r="G3156" s="243">
        <v>2210342</v>
      </c>
      <c r="H3156" s="243">
        <v>627551401.53277433</v>
      </c>
      <c r="I3156" s="243">
        <v>283.91597387769599</v>
      </c>
      <c r="J3156" s="243">
        <v>21.525402156036076</v>
      </c>
      <c r="K3156" s="243">
        <v>0.69305945027624105</v>
      </c>
      <c r="L3156" s="243">
        <v>20205449.645660996</v>
      </c>
      <c r="M3156" s="243">
        <v>41403</v>
      </c>
      <c r="N3156" s="243">
        <v>488.0189755732917</v>
      </c>
    </row>
    <row r="3157" spans="1:14">
      <c r="A3157" t="str">
        <f t="shared" si="50"/>
        <v>2008_4TOT_55</v>
      </c>
      <c r="B3157" s="243">
        <v>2008</v>
      </c>
      <c r="C3157" s="243" t="s">
        <v>147</v>
      </c>
      <c r="D3157" s="243">
        <v>4</v>
      </c>
      <c r="E3157" s="243">
        <v>55</v>
      </c>
      <c r="F3157" s="243">
        <v>504.00523288707518</v>
      </c>
      <c r="G3157" s="243">
        <v>2250749</v>
      </c>
      <c r="H3157" s="243">
        <v>647739569.82691658</v>
      </c>
      <c r="I3157" s="243">
        <v>287.78845167849306</v>
      </c>
      <c r="J3157" s="243">
        <v>22.217868845240744</v>
      </c>
      <c r="K3157" s="243">
        <v>0.69246668920466803</v>
      </c>
      <c r="L3157" s="243">
        <v>20188168.294142246</v>
      </c>
      <c r="M3157" s="243">
        <v>40407</v>
      </c>
      <c r="N3157" s="243">
        <v>499.62056807340923</v>
      </c>
    </row>
    <row r="3158" spans="1:14">
      <c r="A3158" t="str">
        <f t="shared" si="50"/>
        <v>2008_4TOT_56</v>
      </c>
      <c r="B3158" s="243">
        <v>2008</v>
      </c>
      <c r="C3158" s="243" t="s">
        <v>147</v>
      </c>
      <c r="D3158" s="243">
        <v>4</v>
      </c>
      <c r="E3158" s="243">
        <v>56</v>
      </c>
      <c r="F3158" s="243">
        <v>517.19141630563229</v>
      </c>
      <c r="G3158" s="243">
        <v>2293153</v>
      </c>
      <c r="H3158" s="243">
        <v>669405523.88292885</v>
      </c>
      <c r="I3158" s="243">
        <v>291.91489790822021</v>
      </c>
      <c r="J3158" s="243">
        <v>22.961024502308479</v>
      </c>
      <c r="K3158" s="243">
        <v>0.74315565706773512</v>
      </c>
      <c r="L3158" s="243">
        <v>21665954.056012273</v>
      </c>
      <c r="M3158" s="243">
        <v>42404</v>
      </c>
      <c r="N3158" s="243">
        <v>510.94128044553042</v>
      </c>
    </row>
    <row r="3159" spans="1:14">
      <c r="A3159" t="str">
        <f t="shared" si="50"/>
        <v>2008_4TOT_57</v>
      </c>
      <c r="B3159" s="243">
        <v>2008</v>
      </c>
      <c r="C3159" s="243" t="s">
        <v>147</v>
      </c>
      <c r="D3159" s="243">
        <v>4</v>
      </c>
      <c r="E3159" s="243">
        <v>57</v>
      </c>
      <c r="F3159" s="243">
        <v>527.44733674228803</v>
      </c>
      <c r="G3159" s="243">
        <v>2332555</v>
      </c>
      <c r="H3159" s="243">
        <v>690077494.44671011</v>
      </c>
      <c r="I3159" s="243">
        <v>295.8461834540708</v>
      </c>
      <c r="J3159" s="243">
        <v>23.670085909320395</v>
      </c>
      <c r="K3159" s="243">
        <v>0.70906140701191589</v>
      </c>
      <c r="L3159" s="243">
        <v>20671970.563781261</v>
      </c>
      <c r="M3159" s="243">
        <v>39402</v>
      </c>
      <c r="N3159" s="243">
        <v>524.64267204155271</v>
      </c>
    </row>
    <row r="3160" spans="1:14">
      <c r="A3160" t="str">
        <f t="shared" si="50"/>
        <v>2008_4TOT_58</v>
      </c>
      <c r="B3160" s="243">
        <v>2008</v>
      </c>
      <c r="C3160" s="243" t="s">
        <v>147</v>
      </c>
      <c r="D3160" s="243">
        <v>4</v>
      </c>
      <c r="E3160" s="243">
        <v>58</v>
      </c>
      <c r="F3160" s="243">
        <v>536.23812568799281</v>
      </c>
      <c r="G3160" s="243">
        <v>2374953</v>
      </c>
      <c r="H3160" s="243">
        <v>712633725.08332133</v>
      </c>
      <c r="I3160" s="243">
        <v>300.06224337210938</v>
      </c>
      <c r="J3160" s="243">
        <v>24.44377860507641</v>
      </c>
      <c r="K3160" s="243">
        <v>0.77369269575601507</v>
      </c>
      <c r="L3160" s="243">
        <v>22556230.636611223</v>
      </c>
      <c r="M3160" s="243">
        <v>42398</v>
      </c>
      <c r="N3160" s="243">
        <v>532.01166650811888</v>
      </c>
    </row>
    <row r="3161" spans="1:14">
      <c r="A3161" t="str">
        <f t="shared" si="50"/>
        <v>2008_4TOT_59</v>
      </c>
      <c r="B3161" s="243">
        <v>2008</v>
      </c>
      <c r="C3161" s="243" t="s">
        <v>147</v>
      </c>
      <c r="D3161" s="243">
        <v>4</v>
      </c>
      <c r="E3161" s="243">
        <v>59</v>
      </c>
      <c r="F3161" s="243">
        <v>545.02891463369758</v>
      </c>
      <c r="G3161" s="243">
        <v>2414860</v>
      </c>
      <c r="H3161" s="243">
        <v>734175462.45894277</v>
      </c>
      <c r="I3161" s="243">
        <v>304.02402725580066</v>
      </c>
      <c r="J3161" s="243">
        <v>25.182673552992082</v>
      </c>
      <c r="K3161" s="243">
        <v>0.73889494791567145</v>
      </c>
      <c r="L3161" s="243">
        <v>21541737.375621438</v>
      </c>
      <c r="M3161" s="243">
        <v>39907</v>
      </c>
      <c r="N3161" s="243">
        <v>539.79846582357573</v>
      </c>
    </row>
    <row r="3162" spans="1:14">
      <c r="A3162" t="str">
        <f t="shared" si="50"/>
        <v>2008_4TOT_60</v>
      </c>
      <c r="B3162" s="243">
        <v>2008</v>
      </c>
      <c r="C3162" s="243" t="s">
        <v>147</v>
      </c>
      <c r="D3162" s="243">
        <v>4</v>
      </c>
      <c r="E3162" s="243">
        <v>60</v>
      </c>
      <c r="F3162" s="243">
        <v>558.70347521590509</v>
      </c>
      <c r="G3162" s="243">
        <v>2456261</v>
      </c>
      <c r="H3162" s="243">
        <v>756983425.91431248</v>
      </c>
      <c r="I3162" s="243">
        <v>308.18525633648562</v>
      </c>
      <c r="J3162" s="243">
        <v>25.965000840506502</v>
      </c>
      <c r="K3162" s="243">
        <v>0.78232728751441982</v>
      </c>
      <c r="L3162" s="243">
        <v>22807963.455369711</v>
      </c>
      <c r="M3162" s="243">
        <v>41401</v>
      </c>
      <c r="N3162" s="243">
        <v>550.90368482330643</v>
      </c>
    </row>
    <row r="3163" spans="1:14">
      <c r="A3163" t="str">
        <f t="shared" si="50"/>
        <v>2008_4TOT_61</v>
      </c>
      <c r="B3163" s="243">
        <v>2008</v>
      </c>
      <c r="C3163" s="243" t="s">
        <v>147</v>
      </c>
      <c r="D3163" s="243">
        <v>4</v>
      </c>
      <c r="E3163" s="243">
        <v>61</v>
      </c>
      <c r="F3163" s="243">
        <v>575.79667594366435</v>
      </c>
      <c r="G3163" s="243">
        <v>2497665</v>
      </c>
      <c r="H3163" s="243">
        <v>780447922.05782938</v>
      </c>
      <c r="I3163" s="243">
        <v>312.47101675277884</v>
      </c>
      <c r="J3163" s="243">
        <v>26.769847606276301</v>
      </c>
      <c r="K3163" s="243">
        <v>0.80484676576979908</v>
      </c>
      <c r="L3163" s="243">
        <v>23464496.143516898</v>
      </c>
      <c r="M3163" s="243">
        <v>41404</v>
      </c>
      <c r="N3163" s="243">
        <v>566.72051356189979</v>
      </c>
    </row>
    <row r="3164" spans="1:14">
      <c r="A3164" t="str">
        <f t="shared" si="50"/>
        <v>2008_4TOT_62</v>
      </c>
      <c r="B3164" s="243">
        <v>2008</v>
      </c>
      <c r="C3164" s="243" t="s">
        <v>147</v>
      </c>
      <c r="D3164" s="243">
        <v>4</v>
      </c>
      <c r="E3164" s="243">
        <v>62</v>
      </c>
      <c r="F3164" s="243">
        <v>586.05259638031998</v>
      </c>
      <c r="G3164" s="243">
        <v>2538566</v>
      </c>
      <c r="H3164" s="243">
        <v>804225152.63904238</v>
      </c>
      <c r="I3164" s="243">
        <v>316.80293230077234</v>
      </c>
      <c r="J3164" s="243">
        <v>27.585421357155226</v>
      </c>
      <c r="K3164" s="243">
        <v>0.81557375087892581</v>
      </c>
      <c r="L3164" s="243">
        <v>23777230.581212997</v>
      </c>
      <c r="M3164" s="243">
        <v>40901</v>
      </c>
      <c r="N3164" s="243">
        <v>581.33616736052898</v>
      </c>
    </row>
    <row r="3165" spans="1:14">
      <c r="A3165" t="str">
        <f t="shared" si="50"/>
        <v>2008_4TOT_63</v>
      </c>
      <c r="B3165" s="243">
        <v>2008</v>
      </c>
      <c r="C3165" s="243" t="s">
        <v>147</v>
      </c>
      <c r="D3165" s="243">
        <v>4</v>
      </c>
      <c r="E3165" s="243">
        <v>63</v>
      </c>
      <c r="F3165" s="243">
        <v>586.0525963803201</v>
      </c>
      <c r="G3165" s="243">
        <v>2578473</v>
      </c>
      <c r="H3165" s="243">
        <v>827612753.60279143</v>
      </c>
      <c r="I3165" s="243">
        <v>320.97010657190958</v>
      </c>
      <c r="J3165" s="243">
        <v>28.387630570583781</v>
      </c>
      <c r="K3165" s="243">
        <v>0.80220921342855434</v>
      </c>
      <c r="L3165" s="243">
        <v>23387600.963749051</v>
      </c>
      <c r="M3165" s="243">
        <v>39907</v>
      </c>
      <c r="N3165" s="243">
        <v>586.05259638031055</v>
      </c>
    </row>
    <row r="3166" spans="1:14">
      <c r="A3166" t="str">
        <f t="shared" si="50"/>
        <v>2008_4TOT_64</v>
      </c>
      <c r="B3166" s="243">
        <v>2008</v>
      </c>
      <c r="C3166" s="243" t="s">
        <v>147</v>
      </c>
      <c r="D3166" s="243">
        <v>4</v>
      </c>
      <c r="E3166" s="243">
        <v>64</v>
      </c>
      <c r="F3166" s="243">
        <v>597.77364830792646</v>
      </c>
      <c r="G3166" s="243">
        <v>2619377</v>
      </c>
      <c r="H3166" s="243">
        <v>851934871.49716723</v>
      </c>
      <c r="I3166" s="243">
        <v>325.24331987994367</v>
      </c>
      <c r="J3166" s="243">
        <v>29.221894294135701</v>
      </c>
      <c r="K3166" s="243">
        <v>0.83426372355192058</v>
      </c>
      <c r="L3166" s="243">
        <v>24322117.894375801</v>
      </c>
      <c r="M3166" s="243">
        <v>40904</v>
      </c>
      <c r="N3166" s="243">
        <v>594.61465613083806</v>
      </c>
    </row>
    <row r="3167" spans="1:14">
      <c r="A3167" t="str">
        <f t="shared" si="50"/>
        <v>2008_4TOT_65</v>
      </c>
      <c r="B3167" s="243">
        <v>2008</v>
      </c>
      <c r="C3167" s="243" t="s">
        <v>147</v>
      </c>
      <c r="D3167" s="243">
        <v>4</v>
      </c>
      <c r="E3167" s="243">
        <v>65</v>
      </c>
      <c r="F3167" s="243">
        <v>625.12276947234136</v>
      </c>
      <c r="G3167" s="243">
        <v>2660284</v>
      </c>
      <c r="H3167" s="243">
        <v>876985592.93308985</v>
      </c>
      <c r="I3167" s="243">
        <v>329.65863529348366</v>
      </c>
      <c r="J3167" s="243">
        <v>30.081149570898727</v>
      </c>
      <c r="K3167" s="243">
        <v>0.85925527676302593</v>
      </c>
      <c r="L3167" s="243">
        <v>25050721.435922623</v>
      </c>
      <c r="M3167" s="243">
        <v>40907</v>
      </c>
      <c r="N3167" s="243">
        <v>612.38226797180494</v>
      </c>
    </row>
    <row r="3168" spans="1:14">
      <c r="A3168" t="str">
        <f t="shared" si="50"/>
        <v>2008_4TOT_66</v>
      </c>
      <c r="B3168" s="243">
        <v>2008</v>
      </c>
      <c r="C3168" s="243" t="s">
        <v>147</v>
      </c>
      <c r="D3168" s="243">
        <v>4</v>
      </c>
      <c r="E3168" s="243">
        <v>66</v>
      </c>
      <c r="F3168" s="243">
        <v>641.61038251717434</v>
      </c>
      <c r="G3168" s="243">
        <v>2701192</v>
      </c>
      <c r="H3168" s="243">
        <v>902834494.77806461</v>
      </c>
      <c r="I3168" s="243">
        <v>334.23558739181243</v>
      </c>
      <c r="J3168" s="243">
        <v>30.96778293056612</v>
      </c>
      <c r="K3168" s="243">
        <v>0.88663335966739254</v>
      </c>
      <c r="L3168" s="243">
        <v>25848901.844974756</v>
      </c>
      <c r="M3168" s="243">
        <v>40908</v>
      </c>
      <c r="N3168" s="243">
        <v>631.87889520325507</v>
      </c>
    </row>
    <row r="3169" spans="1:14">
      <c r="A3169" t="str">
        <f t="shared" si="50"/>
        <v>2008_4TOT_67</v>
      </c>
      <c r="B3169" s="243">
        <v>2008</v>
      </c>
      <c r="C3169" s="243" t="s">
        <v>147</v>
      </c>
      <c r="D3169" s="243">
        <v>4</v>
      </c>
      <c r="E3169" s="243">
        <v>67</v>
      </c>
      <c r="F3169" s="243">
        <v>656.37890794595842</v>
      </c>
      <c r="G3169" s="243">
        <v>2742598</v>
      </c>
      <c r="H3169" s="243">
        <v>929663429.69973123</v>
      </c>
      <c r="I3169" s="243">
        <v>338.97181785290121</v>
      </c>
      <c r="J3169" s="243">
        <v>31.888032032387038</v>
      </c>
      <c r="K3169" s="243">
        <v>0.92024910182091801</v>
      </c>
      <c r="L3169" s="243">
        <v>26828934.921666622</v>
      </c>
      <c r="M3169" s="243">
        <v>41406</v>
      </c>
      <c r="N3169" s="243">
        <v>647.94800081308563</v>
      </c>
    </row>
    <row r="3170" spans="1:14">
      <c r="A3170" t="str">
        <f t="shared" si="50"/>
        <v>2008_4TOT_68</v>
      </c>
      <c r="B3170" s="243">
        <v>2008</v>
      </c>
      <c r="C3170" s="243" t="s">
        <v>147</v>
      </c>
      <c r="D3170" s="243">
        <v>4</v>
      </c>
      <c r="E3170" s="243">
        <v>68</v>
      </c>
      <c r="F3170" s="243">
        <v>670.05346852816581</v>
      </c>
      <c r="G3170" s="243">
        <v>2782497</v>
      </c>
      <c r="H3170" s="243">
        <v>956143984.13174224</v>
      </c>
      <c r="I3170" s="243">
        <v>343.62803774154736</v>
      </c>
      <c r="J3170" s="243">
        <v>32.796331467415982</v>
      </c>
      <c r="K3170" s="243">
        <v>0.90829943502894395</v>
      </c>
      <c r="L3170" s="243">
        <v>26480554.432011008</v>
      </c>
      <c r="M3170" s="243">
        <v>39899</v>
      </c>
      <c r="N3170" s="243">
        <v>663.68967723529431</v>
      </c>
    </row>
    <row r="3171" spans="1:14">
      <c r="A3171" t="str">
        <f t="shared" si="50"/>
        <v>2008_4TOT_69</v>
      </c>
      <c r="B3171" s="243">
        <v>2008</v>
      </c>
      <c r="C3171" s="243" t="s">
        <v>147</v>
      </c>
      <c r="D3171" s="243">
        <v>4</v>
      </c>
      <c r="E3171" s="243">
        <v>69</v>
      </c>
      <c r="F3171" s="243">
        <v>695.05837930705957</v>
      </c>
      <c r="G3171" s="243">
        <v>2823401</v>
      </c>
      <c r="H3171" s="243">
        <v>984070093.31935406</v>
      </c>
      <c r="I3171" s="243">
        <v>348.54067605676772</v>
      </c>
      <c r="J3171" s="243">
        <v>33.754214326809652</v>
      </c>
      <c r="K3171" s="243">
        <v>0.95788285939367057</v>
      </c>
      <c r="L3171" s="243">
        <v>27926109.187611818</v>
      </c>
      <c r="M3171" s="243">
        <v>40904</v>
      </c>
      <c r="N3171" s="243">
        <v>682.7231856936196</v>
      </c>
    </row>
    <row r="3172" spans="1:14">
      <c r="A3172" t="str">
        <f t="shared" si="50"/>
        <v>2008_4TOT_70</v>
      </c>
      <c r="B3172" s="243">
        <v>2008</v>
      </c>
      <c r="C3172" s="243" t="s">
        <v>147</v>
      </c>
      <c r="D3172" s="243">
        <v>4</v>
      </c>
      <c r="E3172" s="243">
        <v>70</v>
      </c>
      <c r="F3172" s="243">
        <v>703.263115656384</v>
      </c>
      <c r="G3172" s="243">
        <v>2864306</v>
      </c>
      <c r="H3172" s="243">
        <v>1012786194.2765803</v>
      </c>
      <c r="I3172" s="243">
        <v>353.58868580262737</v>
      </c>
      <c r="J3172" s="243">
        <v>34.739194393698</v>
      </c>
      <c r="K3172" s="243">
        <v>0.98498006688834749</v>
      </c>
      <c r="L3172" s="243">
        <v>28716100.957226276</v>
      </c>
      <c r="M3172" s="243">
        <v>40905</v>
      </c>
      <c r="N3172" s="243">
        <v>702.01933644361998</v>
      </c>
    </row>
    <row r="3173" spans="1:14">
      <c r="A3173" t="str">
        <f t="shared" si="50"/>
        <v>2008_4TOT_71</v>
      </c>
      <c r="B3173" s="243">
        <v>2008</v>
      </c>
      <c r="C3173" s="243" t="s">
        <v>147</v>
      </c>
      <c r="D3173" s="243">
        <v>4</v>
      </c>
      <c r="E3173" s="243">
        <v>71</v>
      </c>
      <c r="F3173" s="243">
        <v>714.98416758399037</v>
      </c>
      <c r="G3173" s="243">
        <v>2906207</v>
      </c>
      <c r="H3173" s="243">
        <v>1042443643.7795489</v>
      </c>
      <c r="I3173" s="243">
        <v>358.6955931836751</v>
      </c>
      <c r="J3173" s="243">
        <v>35.756463299343793</v>
      </c>
      <c r="K3173" s="243">
        <v>1.0172689056457926</v>
      </c>
      <c r="L3173" s="243">
        <v>29657449.50296855</v>
      </c>
      <c r="M3173" s="243">
        <v>41901</v>
      </c>
      <c r="N3173" s="243">
        <v>707.79813138036207</v>
      </c>
    </row>
    <row r="3174" spans="1:14">
      <c r="A3174" t="str">
        <f t="shared" si="50"/>
        <v>2008_4TOT_72</v>
      </c>
      <c r="B3174" s="243">
        <v>2008</v>
      </c>
      <c r="C3174" s="243" t="s">
        <v>147</v>
      </c>
      <c r="D3174" s="243">
        <v>4</v>
      </c>
      <c r="E3174" s="243">
        <v>72</v>
      </c>
      <c r="F3174" s="243">
        <v>730.22153508987867</v>
      </c>
      <c r="G3174" s="243">
        <v>2947608</v>
      </c>
      <c r="H3174" s="243">
        <v>1072444014.4243275</v>
      </c>
      <c r="I3174" s="243">
        <v>363.83535884837045</v>
      </c>
      <c r="J3174" s="243">
        <v>36.785494612765653</v>
      </c>
      <c r="K3174" s="243">
        <v>1.0290313134218607</v>
      </c>
      <c r="L3174" s="243">
        <v>30000370.644778609</v>
      </c>
      <c r="M3174" s="243">
        <v>41401</v>
      </c>
      <c r="N3174" s="243">
        <v>724.62913081274871</v>
      </c>
    </row>
    <row r="3175" spans="1:14">
      <c r="A3175" t="str">
        <f t="shared" si="50"/>
        <v>2008_4TOT_73</v>
      </c>
      <c r="B3175" s="243">
        <v>2008</v>
      </c>
      <c r="C3175" s="243" t="s">
        <v>147</v>
      </c>
      <c r="D3175" s="243">
        <v>4</v>
      </c>
      <c r="E3175" s="243">
        <v>73</v>
      </c>
      <c r="F3175" s="243">
        <v>744.2867974030064</v>
      </c>
      <c r="G3175" s="243">
        <v>2987511</v>
      </c>
      <c r="H3175" s="243">
        <v>1101833410.9907198</v>
      </c>
      <c r="I3175" s="243">
        <v>368.81317290236581</v>
      </c>
      <c r="J3175" s="243">
        <v>37.793569136493382</v>
      </c>
      <c r="K3175" s="243">
        <v>1.0080745237277284</v>
      </c>
      <c r="L3175" s="243">
        <v>29389396.566392303</v>
      </c>
      <c r="M3175" s="243">
        <v>39903</v>
      </c>
      <c r="N3175" s="243">
        <v>736.52097753031853</v>
      </c>
    </row>
    <row r="3176" spans="1:14">
      <c r="A3176" t="str">
        <f t="shared" si="50"/>
        <v>2008_4TOT_74</v>
      </c>
      <c r="B3176" s="243">
        <v>2008</v>
      </c>
      <c r="C3176" s="243" t="s">
        <v>147</v>
      </c>
      <c r="D3176" s="243">
        <v>4</v>
      </c>
      <c r="E3176" s="243">
        <v>74</v>
      </c>
      <c r="F3176" s="243">
        <v>778.27784799306505</v>
      </c>
      <c r="G3176" s="243">
        <v>3028911</v>
      </c>
      <c r="H3176" s="243">
        <v>1133474106.2384331</v>
      </c>
      <c r="I3176" s="243">
        <v>374.21835974659973</v>
      </c>
      <c r="J3176" s="243">
        <v>38.878864600801322</v>
      </c>
      <c r="K3176" s="243">
        <v>1.08529546430794</v>
      </c>
      <c r="L3176" s="243">
        <v>31640695.247713327</v>
      </c>
      <c r="M3176" s="243">
        <v>41400</v>
      </c>
      <c r="N3176" s="243">
        <v>764.2680011524958</v>
      </c>
    </row>
    <row r="3177" spans="1:14">
      <c r="A3177" t="str">
        <f t="shared" si="50"/>
        <v>2008_4TOT_75</v>
      </c>
      <c r="B3177" s="243">
        <v>2008</v>
      </c>
      <c r="C3177" s="243" t="s">
        <v>147</v>
      </c>
      <c r="D3177" s="243">
        <v>4</v>
      </c>
      <c r="E3177" s="243">
        <v>75</v>
      </c>
      <c r="F3177" s="243">
        <v>791.17100511343199</v>
      </c>
      <c r="G3177" s="243">
        <v>3069317</v>
      </c>
      <c r="H3177" s="243">
        <v>1165110648.2290711</v>
      </c>
      <c r="I3177" s="243">
        <v>379.59932070524849</v>
      </c>
      <c r="J3177" s="243">
        <v>39.964017605816544</v>
      </c>
      <c r="K3177" s="243">
        <v>1.085153005015222</v>
      </c>
      <c r="L3177" s="243">
        <v>31636541.990638018</v>
      </c>
      <c r="M3177" s="243">
        <v>40406</v>
      </c>
      <c r="N3177" s="243">
        <v>782.96644039593173</v>
      </c>
    </row>
    <row r="3178" spans="1:14">
      <c r="A3178" t="str">
        <f t="shared" si="50"/>
        <v>2008_4TOT_76</v>
      </c>
      <c r="B3178" s="243">
        <v>2008</v>
      </c>
      <c r="C3178" s="243" t="s">
        <v>147</v>
      </c>
      <c r="D3178" s="243">
        <v>4</v>
      </c>
      <c r="E3178" s="243">
        <v>76</v>
      </c>
      <c r="F3178" s="243">
        <v>812.26889858312347</v>
      </c>
      <c r="G3178" s="243">
        <v>3110220</v>
      </c>
      <c r="H3178" s="243">
        <v>1197873568.547008</v>
      </c>
      <c r="I3178" s="243">
        <v>385.14110530670115</v>
      </c>
      <c r="J3178" s="243">
        <v>41.087806085815544</v>
      </c>
      <c r="K3178" s="243">
        <v>1.1237884799989999</v>
      </c>
      <c r="L3178" s="243">
        <v>32762920.317936897</v>
      </c>
      <c r="M3178" s="243">
        <v>40903</v>
      </c>
      <c r="N3178" s="243">
        <v>800.99064415658745</v>
      </c>
    </row>
    <row r="3179" spans="1:14">
      <c r="A3179" t="str">
        <f t="shared" si="50"/>
        <v>2008_4TOT_77</v>
      </c>
      <c r="B3179" s="243">
        <v>2008</v>
      </c>
      <c r="C3179" s="243" t="s">
        <v>147</v>
      </c>
      <c r="D3179" s="243">
        <v>4</v>
      </c>
      <c r="E3179" s="243">
        <v>77</v>
      </c>
      <c r="F3179" s="243">
        <v>835.12494984195598</v>
      </c>
      <c r="G3179" s="243">
        <v>3151123</v>
      </c>
      <c r="H3179" s="243">
        <v>1231506482.5907698</v>
      </c>
      <c r="I3179" s="243">
        <v>390.81511022920074</v>
      </c>
      <c r="J3179" s="243">
        <v>42.241435890008646</v>
      </c>
      <c r="K3179" s="243">
        <v>1.1536298041931019</v>
      </c>
      <c r="L3179" s="243">
        <v>33632914.04376173</v>
      </c>
      <c r="M3179" s="243">
        <v>40903</v>
      </c>
      <c r="N3179" s="243">
        <v>822.26032427356745</v>
      </c>
    </row>
    <row r="3180" spans="1:14">
      <c r="A3180" t="str">
        <f t="shared" si="50"/>
        <v>2008_4TOT_78</v>
      </c>
      <c r="B3180" s="243">
        <v>2008</v>
      </c>
      <c r="C3180" s="243" t="s">
        <v>147</v>
      </c>
      <c r="D3180" s="243">
        <v>4</v>
      </c>
      <c r="E3180" s="243">
        <v>78</v>
      </c>
      <c r="F3180" s="243">
        <v>863.84152706459167</v>
      </c>
      <c r="G3180" s="243">
        <v>3192032</v>
      </c>
      <c r="H3180" s="243">
        <v>1266238984.8511212</v>
      </c>
      <c r="I3180" s="243">
        <v>396.68743447782515</v>
      </c>
      <c r="J3180" s="243">
        <v>43.432782251778264</v>
      </c>
      <c r="K3180" s="243">
        <v>1.1913463617696181</v>
      </c>
      <c r="L3180" s="243">
        <v>34732502.260351419</v>
      </c>
      <c r="M3180" s="243">
        <v>40909</v>
      </c>
      <c r="N3180" s="243">
        <v>849.01860862772048</v>
      </c>
    </row>
    <row r="3181" spans="1:14">
      <c r="A3181" t="str">
        <f t="shared" si="50"/>
        <v>2008_4TOT_79</v>
      </c>
      <c r="B3181" s="243">
        <v>2008</v>
      </c>
      <c r="C3181" s="243" t="s">
        <v>147</v>
      </c>
      <c r="D3181" s="243">
        <v>4</v>
      </c>
      <c r="E3181" s="243">
        <v>79</v>
      </c>
      <c r="F3181" s="243">
        <v>908.38152438949601</v>
      </c>
      <c r="G3181" s="243">
        <v>3232435</v>
      </c>
      <c r="H3181" s="243">
        <v>1302139371.358083</v>
      </c>
      <c r="I3181" s="243">
        <v>402.83543871975246</v>
      </c>
      <c r="J3181" s="243">
        <v>44.664187767297825</v>
      </c>
      <c r="K3181" s="243">
        <v>1.2314055155195618</v>
      </c>
      <c r="L3181" s="243">
        <v>35900386.506961823</v>
      </c>
      <c r="M3181" s="243">
        <v>40403</v>
      </c>
      <c r="N3181" s="243">
        <v>888.5574464015499</v>
      </c>
    </row>
    <row r="3182" spans="1:14">
      <c r="A3182" t="str">
        <f t="shared" si="50"/>
        <v>2008_4TOT_80</v>
      </c>
      <c r="B3182" s="243">
        <v>2008</v>
      </c>
      <c r="C3182" s="243" t="s">
        <v>147</v>
      </c>
      <c r="D3182" s="243">
        <v>4</v>
      </c>
      <c r="E3182" s="243">
        <v>80</v>
      </c>
      <c r="F3182" s="243">
        <v>937.68415420851193</v>
      </c>
      <c r="G3182" s="243">
        <v>3273341</v>
      </c>
      <c r="H3182" s="243">
        <v>1340044289.333117</v>
      </c>
      <c r="I3182" s="243">
        <v>409.3812069482272</v>
      </c>
      <c r="J3182" s="243">
        <v>45.964349954986851</v>
      </c>
      <c r="K3182" s="243">
        <v>1.3001621876890255</v>
      </c>
      <c r="L3182" s="243">
        <v>37904917.975033998</v>
      </c>
      <c r="M3182" s="243">
        <v>40906</v>
      </c>
      <c r="N3182" s="243">
        <v>926.63467400953402</v>
      </c>
    </row>
    <row r="3183" spans="1:14">
      <c r="A3183" t="str">
        <f t="shared" si="50"/>
        <v>2008_4TOT_81</v>
      </c>
      <c r="B3183" s="243">
        <v>2008</v>
      </c>
      <c r="C3183" s="243" t="s">
        <v>147</v>
      </c>
      <c r="D3183" s="243">
        <v>4</v>
      </c>
      <c r="E3183" s="243">
        <v>81</v>
      </c>
      <c r="F3183" s="243">
        <v>972.84730999133114</v>
      </c>
      <c r="G3183" s="243">
        <v>3314244</v>
      </c>
      <c r="H3183" s="243">
        <v>1378887193.0840948</v>
      </c>
      <c r="I3183" s="243">
        <v>416.04878611354349</v>
      </c>
      <c r="J3183" s="243">
        <v>47.296685636344314</v>
      </c>
      <c r="K3183" s="243">
        <v>1.3323356813574634</v>
      </c>
      <c r="L3183" s="243">
        <v>38842903.750977755</v>
      </c>
      <c r="M3183" s="243">
        <v>40903</v>
      </c>
      <c r="N3183" s="243">
        <v>949.63459284105704</v>
      </c>
    </row>
    <row r="3184" spans="1:14">
      <c r="A3184" t="str">
        <f t="shared" si="50"/>
        <v>2008_4TOT_82</v>
      </c>
      <c r="B3184" s="243">
        <v>2008</v>
      </c>
      <c r="C3184" s="243" t="s">
        <v>147</v>
      </c>
      <c r="D3184" s="243">
        <v>4</v>
      </c>
      <c r="E3184" s="243">
        <v>82</v>
      </c>
      <c r="F3184" s="243">
        <v>996.28941384654399</v>
      </c>
      <c r="G3184" s="243">
        <v>3355650</v>
      </c>
      <c r="H3184" s="243">
        <v>1419585797.7067323</v>
      </c>
      <c r="I3184" s="243">
        <v>423.04346332505844</v>
      </c>
      <c r="J3184" s="243">
        <v>48.692673008138954</v>
      </c>
      <c r="K3184" s="243">
        <v>1.3959873717946394</v>
      </c>
      <c r="L3184" s="243">
        <v>40698604.62263751</v>
      </c>
      <c r="M3184" s="243">
        <v>41406</v>
      </c>
      <c r="N3184" s="243">
        <v>982.91563113165989</v>
      </c>
    </row>
    <row r="3185" spans="1:14">
      <c r="A3185" t="str">
        <f t="shared" si="50"/>
        <v>2008_4TOT_83</v>
      </c>
      <c r="B3185" s="243">
        <v>2008</v>
      </c>
      <c r="C3185" s="243" t="s">
        <v>147</v>
      </c>
      <c r="D3185" s="243">
        <v>4</v>
      </c>
      <c r="E3185" s="243">
        <v>83</v>
      </c>
      <c r="F3185" s="243">
        <v>1046.6899371352515</v>
      </c>
      <c r="G3185" s="243">
        <v>3397555</v>
      </c>
      <c r="H3185" s="243">
        <v>1462342828.0732844</v>
      </c>
      <c r="I3185" s="243">
        <v>430.4103474625972</v>
      </c>
      <c r="J3185" s="243">
        <v>50.159265659179049</v>
      </c>
      <c r="K3185" s="243">
        <v>1.4665926510400951</v>
      </c>
      <c r="L3185" s="243">
        <v>42757030.366552114</v>
      </c>
      <c r="M3185" s="243">
        <v>41905</v>
      </c>
      <c r="N3185" s="243">
        <v>1020.3324273130203</v>
      </c>
    </row>
    <row r="3186" spans="1:14">
      <c r="A3186" t="str">
        <f t="shared" si="50"/>
        <v>2008_4TOT_84</v>
      </c>
      <c r="B3186" s="243">
        <v>2008</v>
      </c>
      <c r="C3186" s="243" t="s">
        <v>147</v>
      </c>
      <c r="D3186" s="243">
        <v>4</v>
      </c>
      <c r="E3186" s="243">
        <v>84</v>
      </c>
      <c r="F3186" s="243">
        <v>1083.806601572672</v>
      </c>
      <c r="G3186" s="243">
        <v>3439461</v>
      </c>
      <c r="H3186" s="243">
        <v>1506889579.6543622</v>
      </c>
      <c r="I3186" s="243">
        <v>438.11794337960578</v>
      </c>
      <c r="J3186" s="243">
        <v>51.687246857509081</v>
      </c>
      <c r="K3186" s="243">
        <v>1.527981198330032</v>
      </c>
      <c r="L3186" s="243">
        <v>44546751.581077814</v>
      </c>
      <c r="M3186" s="243">
        <v>41906</v>
      </c>
      <c r="N3186" s="243">
        <v>1063.0160736190001</v>
      </c>
    </row>
    <row r="3187" spans="1:14">
      <c r="A3187" t="str">
        <f t="shared" si="50"/>
        <v>2008_4TOT_85</v>
      </c>
      <c r="B3187" s="243">
        <v>2008</v>
      </c>
      <c r="C3187" s="243" t="s">
        <v>147</v>
      </c>
      <c r="D3187" s="243">
        <v>4</v>
      </c>
      <c r="E3187" s="243">
        <v>85</v>
      </c>
      <c r="F3187" s="243">
        <v>1122.2907220683128</v>
      </c>
      <c r="G3187" s="243">
        <v>3477869</v>
      </c>
      <c r="H3187" s="243">
        <v>1549245891.8697176</v>
      </c>
      <c r="I3187" s="243">
        <v>445.45838036732192</v>
      </c>
      <c r="J3187" s="243">
        <v>53.140094627516852</v>
      </c>
      <c r="K3187" s="243">
        <v>1.4528477700077715</v>
      </c>
      <c r="L3187" s="243">
        <v>42356312.215355396</v>
      </c>
      <c r="M3187" s="243">
        <v>38408</v>
      </c>
      <c r="N3187" s="243">
        <v>1102.7992141052748</v>
      </c>
    </row>
    <row r="3188" spans="1:14">
      <c r="A3188" t="str">
        <f t="shared" si="50"/>
        <v>2008_4TOT_86</v>
      </c>
      <c r="B3188" s="243">
        <v>2008</v>
      </c>
      <c r="C3188" s="243" t="s">
        <v>147</v>
      </c>
      <c r="D3188" s="243">
        <v>4</v>
      </c>
      <c r="E3188" s="243">
        <v>86</v>
      </c>
      <c r="F3188" s="243">
        <v>1172.10519276064</v>
      </c>
      <c r="G3188" s="243">
        <v>3519774</v>
      </c>
      <c r="H3188" s="243">
        <v>1597189369.3316112</v>
      </c>
      <c r="I3188" s="243">
        <v>453.7761144129172</v>
      </c>
      <c r="J3188" s="243">
        <v>54.784585629537531</v>
      </c>
      <c r="K3188" s="243">
        <v>1.6444910020206791</v>
      </c>
      <c r="L3188" s="243">
        <v>47943477.461893559</v>
      </c>
      <c r="M3188" s="243">
        <v>41905</v>
      </c>
      <c r="N3188" s="243">
        <v>1144.0992115951212</v>
      </c>
    </row>
    <row r="3189" spans="1:14">
      <c r="A3189" t="str">
        <f t="shared" si="50"/>
        <v>2008_4TOT_87</v>
      </c>
      <c r="B3189" s="243">
        <v>2008</v>
      </c>
      <c r="C3189" s="243" t="s">
        <v>147</v>
      </c>
      <c r="D3189" s="243">
        <v>4</v>
      </c>
      <c r="E3189" s="243">
        <v>87</v>
      </c>
      <c r="F3189" s="243">
        <v>1182.6541394954857</v>
      </c>
      <c r="G3189" s="243">
        <v>3560181</v>
      </c>
      <c r="H3189" s="243">
        <v>1644620198.4178555</v>
      </c>
      <c r="I3189" s="243">
        <v>461.9484791413289</v>
      </c>
      <c r="J3189" s="243">
        <v>56.41149247443014</v>
      </c>
      <c r="K3189" s="243">
        <v>1.6269068448926092</v>
      </c>
      <c r="L3189" s="243">
        <v>47430829.086244345</v>
      </c>
      <c r="M3189" s="243">
        <v>40407</v>
      </c>
      <c r="N3189" s="243">
        <v>1173.8270370540833</v>
      </c>
    </row>
    <row r="3190" spans="1:14">
      <c r="A3190" t="str">
        <f t="shared" si="50"/>
        <v>2008_4TOT_88</v>
      </c>
      <c r="B3190" s="243">
        <v>2008</v>
      </c>
      <c r="C3190" s="243" t="s">
        <v>147</v>
      </c>
      <c r="D3190" s="243">
        <v>4</v>
      </c>
      <c r="E3190" s="243">
        <v>88</v>
      </c>
      <c r="F3190" s="243">
        <v>1242.4315043262784</v>
      </c>
      <c r="G3190" s="243">
        <v>3601090</v>
      </c>
      <c r="H3190" s="243">
        <v>1694249349.7070153</v>
      </c>
      <c r="I3190" s="243">
        <v>470.48236775726662</v>
      </c>
      <c r="J3190" s="243">
        <v>58.113803133848101</v>
      </c>
      <c r="K3190" s="243">
        <v>1.7023106594179609</v>
      </c>
      <c r="L3190" s="243">
        <v>49629151.289159775</v>
      </c>
      <c r="M3190" s="243">
        <v>40909</v>
      </c>
      <c r="N3190" s="243">
        <v>1213.1597274233</v>
      </c>
    </row>
    <row r="3191" spans="1:14">
      <c r="A3191" t="str">
        <f t="shared" si="50"/>
        <v>2008_4TOT_89</v>
      </c>
      <c r="B3191" s="243">
        <v>2008</v>
      </c>
      <c r="C3191" s="243" t="s">
        <v>147</v>
      </c>
      <c r="D3191" s="243">
        <v>4</v>
      </c>
      <c r="E3191" s="243">
        <v>89</v>
      </c>
      <c r="F3191" s="243">
        <v>1312.7578158919168</v>
      </c>
      <c r="G3191" s="243">
        <v>3641996</v>
      </c>
      <c r="H3191" s="243">
        <v>1746593677.693758</v>
      </c>
      <c r="I3191" s="243">
        <v>479.57045468851641</v>
      </c>
      <c r="J3191" s="243">
        <v>59.909246037409595</v>
      </c>
      <c r="K3191" s="243">
        <v>1.7954429035614936</v>
      </c>
      <c r="L3191" s="243">
        <v>52344327.986742735</v>
      </c>
      <c r="M3191" s="243">
        <v>40906</v>
      </c>
      <c r="N3191" s="243">
        <v>1279.6247002088382</v>
      </c>
    </row>
    <row r="3192" spans="1:14">
      <c r="A3192" t="str">
        <f t="shared" si="50"/>
        <v>2008_4TOT_90</v>
      </c>
      <c r="B3192" s="243">
        <v>2008</v>
      </c>
      <c r="C3192" s="243" t="s">
        <v>147</v>
      </c>
      <c r="D3192" s="243">
        <v>4</v>
      </c>
      <c r="E3192" s="243">
        <v>90</v>
      </c>
      <c r="F3192" s="243">
        <v>1406.526231312768</v>
      </c>
      <c r="G3192" s="243">
        <v>3683897</v>
      </c>
      <c r="H3192" s="243">
        <v>1803967787.144594</v>
      </c>
      <c r="I3192" s="243">
        <v>489.69007199294498</v>
      </c>
      <c r="J3192" s="243">
        <v>61.877213563666771</v>
      </c>
      <c r="K3192" s="243">
        <v>1.9679675262571763</v>
      </c>
      <c r="L3192" s="243">
        <v>57374109.450835943</v>
      </c>
      <c r="M3192" s="243">
        <v>41901</v>
      </c>
      <c r="N3192" s="243">
        <v>1369.2778084254778</v>
      </c>
    </row>
    <row r="3193" spans="1:14">
      <c r="A3193" t="str">
        <f t="shared" si="50"/>
        <v>2008_4TOT_91</v>
      </c>
      <c r="B3193" s="243">
        <v>2008</v>
      </c>
      <c r="C3193" s="243" t="s">
        <v>147</v>
      </c>
      <c r="D3193" s="243">
        <v>4</v>
      </c>
      <c r="E3193" s="243">
        <v>91</v>
      </c>
      <c r="F3193" s="243">
        <v>1482.7130688422096</v>
      </c>
      <c r="G3193" s="243">
        <v>3723802</v>
      </c>
      <c r="H3193" s="243">
        <v>1861283200.7906654</v>
      </c>
      <c r="I3193" s="243">
        <v>499.83409450627755</v>
      </c>
      <c r="J3193" s="243">
        <v>63.843167787428968</v>
      </c>
      <c r="K3193" s="243">
        <v>1.9659542237621963</v>
      </c>
      <c r="L3193" s="243">
        <v>57315413.646071434</v>
      </c>
      <c r="M3193" s="243">
        <v>39905</v>
      </c>
      <c r="N3193" s="243">
        <v>1436.296545447223</v>
      </c>
    </row>
    <row r="3194" spans="1:14">
      <c r="A3194" t="str">
        <f t="shared" si="50"/>
        <v>2008_4TOT_92</v>
      </c>
      <c r="B3194" s="243">
        <v>2008</v>
      </c>
      <c r="C3194" s="243" t="s">
        <v>147</v>
      </c>
      <c r="D3194" s="243">
        <v>4</v>
      </c>
      <c r="E3194" s="243">
        <v>92</v>
      </c>
      <c r="F3194" s="243">
        <v>1582.3420102268637</v>
      </c>
      <c r="G3194" s="243">
        <v>3765203</v>
      </c>
      <c r="H3194" s="243">
        <v>1924548549.0730217</v>
      </c>
      <c r="I3194" s="243">
        <v>511.14071381357701</v>
      </c>
      <c r="J3194" s="243">
        <v>66.013208458190306</v>
      </c>
      <c r="K3194" s="243">
        <v>2.1700406707613382</v>
      </c>
      <c r="L3194" s="243">
        <v>63265348.282356262</v>
      </c>
      <c r="M3194" s="243">
        <v>41401</v>
      </c>
      <c r="N3194" s="243">
        <v>1528.1115983274863</v>
      </c>
    </row>
    <row r="3195" spans="1:14">
      <c r="A3195" t="str">
        <f t="shared" si="50"/>
        <v>2008_4TOT_93</v>
      </c>
      <c r="B3195" s="243">
        <v>2008</v>
      </c>
      <c r="C3195" s="243" t="s">
        <v>147</v>
      </c>
      <c r="D3195" s="243">
        <v>4</v>
      </c>
      <c r="E3195" s="243">
        <v>93</v>
      </c>
      <c r="F3195" s="243">
        <v>1679.0406886296169</v>
      </c>
      <c r="G3195" s="243">
        <v>3805111</v>
      </c>
      <c r="H3195" s="243">
        <v>1989266683.0623319</v>
      </c>
      <c r="I3195" s="243">
        <v>522.78808241397735</v>
      </c>
      <c r="J3195" s="243">
        <v>68.233080579431004</v>
      </c>
      <c r="K3195" s="243">
        <v>2.219872121240698</v>
      </c>
      <c r="L3195" s="243">
        <v>64718133.989310265</v>
      </c>
      <c r="M3195" s="243">
        <v>39908</v>
      </c>
      <c r="N3195" s="243">
        <v>1621.6832211413819</v>
      </c>
    </row>
    <row r="3196" spans="1:14">
      <c r="A3196" t="str">
        <f t="shared" si="50"/>
        <v>2008_4TOT_94</v>
      </c>
      <c r="B3196" s="243">
        <v>2008</v>
      </c>
      <c r="C3196" s="243" t="s">
        <v>147</v>
      </c>
      <c r="D3196" s="243">
        <v>4</v>
      </c>
      <c r="E3196" s="243">
        <v>94</v>
      </c>
      <c r="F3196" s="243">
        <v>1816.763048778992</v>
      </c>
      <c r="G3196" s="243">
        <v>3846012</v>
      </c>
      <c r="H3196" s="243">
        <v>2061083023.2936985</v>
      </c>
      <c r="I3196" s="243">
        <v>535.90135009815322</v>
      </c>
      <c r="J3196" s="243">
        <v>70.696425575680124</v>
      </c>
      <c r="K3196" s="243">
        <v>2.4633449962491198</v>
      </c>
      <c r="L3196" s="243">
        <v>71816340.231366634</v>
      </c>
      <c r="M3196" s="243">
        <v>40901</v>
      </c>
      <c r="N3196" s="243">
        <v>1755.8578086444497</v>
      </c>
    </row>
    <row r="3197" spans="1:14">
      <c r="A3197" t="str">
        <f t="shared" si="50"/>
        <v>2008_4TOT_95</v>
      </c>
      <c r="B3197" s="243">
        <v>2008</v>
      </c>
      <c r="C3197" s="243" t="s">
        <v>147</v>
      </c>
      <c r="D3197" s="243">
        <v>4</v>
      </c>
      <c r="E3197" s="243">
        <v>95</v>
      </c>
      <c r="F3197" s="243">
        <v>2109.7893469691517</v>
      </c>
      <c r="G3197" s="243">
        <v>3887417</v>
      </c>
      <c r="H3197" s="243">
        <v>2142852071.5810273</v>
      </c>
      <c r="I3197" s="243">
        <v>551.22773594420858</v>
      </c>
      <c r="J3197" s="243">
        <v>73.501154628953003</v>
      </c>
      <c r="K3197" s="243">
        <v>2.8047290532728795</v>
      </c>
      <c r="L3197" s="243">
        <v>81769048.28732872</v>
      </c>
      <c r="M3197" s="243">
        <v>41405</v>
      </c>
      <c r="N3197" s="243">
        <v>1974.8592751437923</v>
      </c>
    </row>
    <row r="3198" spans="1:14">
      <c r="A3198" t="str">
        <f t="shared" si="50"/>
        <v>2008_4TOT_96</v>
      </c>
      <c r="B3198" s="243">
        <v>2008</v>
      </c>
      <c r="C3198" s="243" t="s">
        <v>147</v>
      </c>
      <c r="D3198" s="243">
        <v>4</v>
      </c>
      <c r="E3198" s="243">
        <v>96</v>
      </c>
      <c r="F3198" s="243">
        <v>2440.909063924033</v>
      </c>
      <c r="G3198" s="243">
        <v>3929311</v>
      </c>
      <c r="H3198" s="243">
        <v>2239020839.6633267</v>
      </c>
      <c r="I3198" s="243">
        <v>569.82530516503448</v>
      </c>
      <c r="J3198" s="243">
        <v>76.799802999056197</v>
      </c>
      <c r="K3198" s="243">
        <v>3.2986483701031943</v>
      </c>
      <c r="L3198" s="243">
        <v>96168768.082299471</v>
      </c>
      <c r="M3198" s="243">
        <v>41894</v>
      </c>
      <c r="N3198" s="243">
        <v>2295.5260438797791</v>
      </c>
    </row>
    <row r="3199" spans="1:14">
      <c r="A3199" t="str">
        <f t="shared" si="50"/>
        <v>2008_4TOT_97</v>
      </c>
      <c r="B3199" s="243">
        <v>2008</v>
      </c>
      <c r="C3199" s="243" t="s">
        <v>147</v>
      </c>
      <c r="D3199" s="243">
        <v>4</v>
      </c>
      <c r="E3199" s="243">
        <v>97</v>
      </c>
      <c r="F3199" s="243">
        <v>2930.2629819016001</v>
      </c>
      <c r="G3199" s="243">
        <v>3968721</v>
      </c>
      <c r="H3199" s="243">
        <v>2345118915.4051428</v>
      </c>
      <c r="I3199" s="243">
        <v>590.90042242957941</v>
      </c>
      <c r="J3199" s="243">
        <v>80.439032778076765</v>
      </c>
      <c r="K3199" s="243">
        <v>3.6392297790205674</v>
      </c>
      <c r="L3199" s="243">
        <v>106098075.74181604</v>
      </c>
      <c r="M3199" s="243">
        <v>39410</v>
      </c>
      <c r="N3199" s="243">
        <v>2692.1612723120033</v>
      </c>
    </row>
    <row r="3200" spans="1:14">
      <c r="A3200" t="str">
        <f t="shared" si="50"/>
        <v>2008_4TOT_98</v>
      </c>
      <c r="B3200" s="243">
        <v>2008</v>
      </c>
      <c r="C3200" s="243" t="s">
        <v>147</v>
      </c>
      <c r="D3200" s="243">
        <v>4</v>
      </c>
      <c r="E3200" s="243">
        <v>98</v>
      </c>
      <c r="F3200" s="243">
        <v>3516.3155782819199</v>
      </c>
      <c r="G3200" s="243">
        <v>4009630</v>
      </c>
      <c r="H3200" s="243">
        <v>2475156722.2246532</v>
      </c>
      <c r="I3200" s="243">
        <v>617.30302352702199</v>
      </c>
      <c r="J3200" s="243">
        <v>84.899410175756287</v>
      </c>
      <c r="K3200" s="243">
        <v>4.4603773976795225</v>
      </c>
      <c r="L3200" s="243">
        <v>130037806.81951046</v>
      </c>
      <c r="M3200" s="243">
        <v>40909</v>
      </c>
      <c r="N3200" s="243">
        <v>3178.7090082747186</v>
      </c>
    </row>
    <row r="3201" spans="1:14">
      <c r="A3201" t="str">
        <f t="shared" si="50"/>
        <v>2008_4TOT_99</v>
      </c>
      <c r="B3201" s="243">
        <v>2008</v>
      </c>
      <c r="C3201" s="243" t="s">
        <v>147</v>
      </c>
      <c r="D3201" s="243">
        <v>4</v>
      </c>
      <c r="E3201" s="243">
        <v>99</v>
      </c>
      <c r="F3201" s="243">
        <v>4588.7918296579055</v>
      </c>
      <c r="G3201" s="243">
        <v>4052032</v>
      </c>
      <c r="H3201" s="243">
        <v>2643513821.5717163</v>
      </c>
      <c r="I3201" s="243">
        <v>652.39213845589484</v>
      </c>
      <c r="J3201" s="243">
        <v>90.674163065189504</v>
      </c>
      <c r="K3201" s="243">
        <v>5.7747528894332163</v>
      </c>
      <c r="L3201" s="243">
        <v>168357099.34706306</v>
      </c>
      <c r="M3201" s="243">
        <v>42402</v>
      </c>
      <c r="N3201" s="243">
        <v>3970.4990176657484</v>
      </c>
    </row>
    <row r="3202" spans="1:14">
      <c r="A3202" t="str">
        <f t="shared" si="50"/>
        <v>2008_4TOT_100</v>
      </c>
      <c r="B3202" s="243">
        <v>2008</v>
      </c>
      <c r="C3202" s="243" t="s">
        <v>147</v>
      </c>
      <c r="D3202" s="243">
        <v>4</v>
      </c>
      <c r="E3202" s="243">
        <v>100</v>
      </c>
      <c r="F3202" s="243">
        <v>16409.472698648959</v>
      </c>
      <c r="G3202" s="243">
        <v>4091437</v>
      </c>
      <c r="H3202" s="243">
        <v>2915399196.6500778</v>
      </c>
      <c r="I3202" s="243">
        <v>712.56118489667028</v>
      </c>
      <c r="J3202" s="243">
        <v>100</v>
      </c>
      <c r="K3202" s="243">
        <v>9.3258369348104964</v>
      </c>
      <c r="L3202" s="243">
        <v>271885375.07836151</v>
      </c>
      <c r="M3202" s="243">
        <v>39405</v>
      </c>
      <c r="N3202" s="243">
        <v>6899.7684323908516</v>
      </c>
    </row>
    <row r="3203" spans="1:14">
      <c r="A3203" t="str">
        <f t="shared" si="50"/>
        <v>2009_0TOT_1</v>
      </c>
      <c r="B3203" s="243">
        <v>2009</v>
      </c>
      <c r="C3203" s="243" t="s">
        <v>147</v>
      </c>
      <c r="D3203" s="243">
        <v>0</v>
      </c>
      <c r="E3203" s="243">
        <v>1</v>
      </c>
      <c r="F3203" s="243">
        <v>0</v>
      </c>
      <c r="G3203" s="243">
        <v>149773</v>
      </c>
      <c r="H3203" s="243">
        <v>0</v>
      </c>
      <c r="I3203" s="243">
        <v>0</v>
      </c>
      <c r="J3203" s="243">
        <v>0</v>
      </c>
      <c r="K3203" s="243">
        <v>0</v>
      </c>
      <c r="L3203" s="243">
        <v>0</v>
      </c>
      <c r="M3203" s="243">
        <v>149773</v>
      </c>
      <c r="N3203" s="243">
        <v>0</v>
      </c>
    </row>
    <row r="3204" spans="1:14">
      <c r="A3204" t="str">
        <f t="shared" ref="A3204:A3267" si="51">B3204&amp;"_"&amp;D3204&amp;C3204&amp;"_"&amp;E3204</f>
        <v>2009_0TOT_2</v>
      </c>
      <c r="B3204" s="243">
        <v>2009</v>
      </c>
      <c r="C3204" s="243" t="s">
        <v>147</v>
      </c>
      <c r="D3204" s="243">
        <v>0</v>
      </c>
      <c r="E3204" s="243">
        <v>2</v>
      </c>
      <c r="F3204" s="243">
        <v>64.209434264373783</v>
      </c>
      <c r="G3204" s="243">
        <v>300472</v>
      </c>
      <c r="H3204" s="243">
        <v>4871749.9252320463</v>
      </c>
      <c r="I3204" s="243">
        <v>16.213656930536111</v>
      </c>
      <c r="J3204" s="243">
        <v>3.4730219425568011E-2</v>
      </c>
      <c r="K3204" s="243">
        <v>3.4730219425568011E-2</v>
      </c>
      <c r="L3204" s="243">
        <v>4871749.9252320463</v>
      </c>
      <c r="M3204" s="243">
        <v>150699</v>
      </c>
      <c r="N3204" s="243">
        <v>32.327685818963936</v>
      </c>
    </row>
    <row r="3205" spans="1:14">
      <c r="A3205" t="str">
        <f t="shared" si="51"/>
        <v>2009_0TOT_3</v>
      </c>
      <c r="B3205" s="243">
        <v>2009</v>
      </c>
      <c r="C3205" s="243" t="s">
        <v>147</v>
      </c>
      <c r="D3205" s="243">
        <v>0</v>
      </c>
      <c r="E3205" s="243">
        <v>3</v>
      </c>
      <c r="F3205" s="243">
        <v>98.882528767135625</v>
      </c>
      <c r="G3205" s="243">
        <v>450580</v>
      </c>
      <c r="H3205" s="243">
        <v>17794017.701286878</v>
      </c>
      <c r="I3205" s="243">
        <v>39.491361581266098</v>
      </c>
      <c r="J3205" s="243">
        <v>0.12685177784422075</v>
      </c>
      <c r="K3205" s="243">
        <v>9.2121558418652744E-2</v>
      </c>
      <c r="L3205" s="243">
        <v>12922267.776054833</v>
      </c>
      <c r="M3205" s="243">
        <v>150108</v>
      </c>
      <c r="N3205" s="243">
        <v>86.086469582266318</v>
      </c>
    </row>
    <row r="3206" spans="1:14">
      <c r="A3206" t="str">
        <f t="shared" si="51"/>
        <v>2009_0TOT_4</v>
      </c>
      <c r="B3206" s="243">
        <v>2009</v>
      </c>
      <c r="C3206" s="243" t="s">
        <v>147</v>
      </c>
      <c r="D3206" s="243">
        <v>0</v>
      </c>
      <c r="E3206" s="243">
        <v>4</v>
      </c>
      <c r="F3206" s="243">
        <v>112.36650996265411</v>
      </c>
      <c r="G3206" s="243">
        <v>598427</v>
      </c>
      <c r="H3206" s="243">
        <v>33513560.247841686</v>
      </c>
      <c r="I3206" s="243">
        <v>56.002754300594198</v>
      </c>
      <c r="J3206" s="243">
        <v>0.23891482916871928</v>
      </c>
      <c r="K3206" s="243">
        <v>0.11206305132449854</v>
      </c>
      <c r="L3206" s="243">
        <v>15719542.546554808</v>
      </c>
      <c r="M3206" s="243">
        <v>147847</v>
      </c>
      <c r="N3206" s="243">
        <v>106.32304034951542</v>
      </c>
    </row>
    <row r="3207" spans="1:14">
      <c r="A3207" t="str">
        <f t="shared" si="51"/>
        <v>2009_0TOT_5</v>
      </c>
      <c r="B3207" s="243">
        <v>2009</v>
      </c>
      <c r="C3207" s="243" t="s">
        <v>147</v>
      </c>
      <c r="D3207" s="243">
        <v>0</v>
      </c>
      <c r="E3207" s="243">
        <v>5</v>
      </c>
      <c r="F3207" s="243">
        <v>129.22148645705224</v>
      </c>
      <c r="G3207" s="243">
        <v>751061</v>
      </c>
      <c r="H3207" s="243">
        <v>51673245.676508546</v>
      </c>
      <c r="I3207" s="243">
        <v>68.800331366571484</v>
      </c>
      <c r="J3207" s="243">
        <v>0.36837341577850913</v>
      </c>
      <c r="K3207" s="243">
        <v>0.12945858660978984</v>
      </c>
      <c r="L3207" s="243">
        <v>18159685.42866686</v>
      </c>
      <c r="M3207" s="243">
        <v>152634</v>
      </c>
      <c r="N3207" s="243">
        <v>118.9753621648313</v>
      </c>
    </row>
    <row r="3208" spans="1:14">
      <c r="A3208" t="str">
        <f t="shared" si="51"/>
        <v>2009_0TOT_6</v>
      </c>
      <c r="B3208" s="243">
        <v>2009</v>
      </c>
      <c r="C3208" s="243" t="s">
        <v>147</v>
      </c>
      <c r="D3208" s="243">
        <v>0</v>
      </c>
      <c r="E3208" s="243">
        <v>6</v>
      </c>
      <c r="F3208" s="243">
        <v>134.83981195518493</v>
      </c>
      <c r="G3208" s="243">
        <v>898035</v>
      </c>
      <c r="H3208" s="243">
        <v>71034588.076413974</v>
      </c>
      <c r="I3208" s="243">
        <v>79.10002179916593</v>
      </c>
      <c r="J3208" s="243">
        <v>0.50639849511183332</v>
      </c>
      <c r="K3208" s="243">
        <v>0.1380250793333242</v>
      </c>
      <c r="L3208" s="243">
        <v>19361342.399905428</v>
      </c>
      <c r="M3208" s="243">
        <v>146974</v>
      </c>
      <c r="N3208" s="243">
        <v>131.73311197834602</v>
      </c>
    </row>
    <row r="3209" spans="1:14">
      <c r="A3209" t="str">
        <f t="shared" si="51"/>
        <v>2009_0TOT_7</v>
      </c>
      <c r="B3209" s="243">
        <v>2009</v>
      </c>
      <c r="C3209" s="243" t="s">
        <v>147</v>
      </c>
      <c r="D3209" s="243">
        <v>0</v>
      </c>
      <c r="E3209" s="243">
        <v>7</v>
      </c>
      <c r="F3209" s="243">
        <v>148.8856257005167</v>
      </c>
      <c r="G3209" s="243">
        <v>1048254</v>
      </c>
      <c r="H3209" s="243">
        <v>92135110.233322918</v>
      </c>
      <c r="I3209" s="243">
        <v>87.893878996238428</v>
      </c>
      <c r="J3209" s="243">
        <v>0.65682201350878833</v>
      </c>
      <c r="K3209" s="243">
        <v>0.150423518396955</v>
      </c>
      <c r="L3209" s="243">
        <v>21100522.156908944</v>
      </c>
      <c r="M3209" s="243">
        <v>150219</v>
      </c>
      <c r="N3209" s="243">
        <v>140.46506871240618</v>
      </c>
    </row>
    <row r="3210" spans="1:14">
      <c r="A3210" t="str">
        <f t="shared" si="51"/>
        <v>2009_0TOT_8</v>
      </c>
      <c r="B3210" s="243">
        <v>2009</v>
      </c>
      <c r="C3210" s="243" t="s">
        <v>147</v>
      </c>
      <c r="D3210" s="243">
        <v>0</v>
      </c>
      <c r="E3210" s="243">
        <v>8</v>
      </c>
      <c r="F3210" s="243">
        <v>161.05866427980422</v>
      </c>
      <c r="G3210" s="243">
        <v>1197401</v>
      </c>
      <c r="H3210" s="243">
        <v>115107339.35742615</v>
      </c>
      <c r="I3210" s="243">
        <v>96.130986492767377</v>
      </c>
      <c r="J3210" s="243">
        <v>0.82058874423574124</v>
      </c>
      <c r="K3210" s="243">
        <v>0.16376673072695291</v>
      </c>
      <c r="L3210" s="243">
        <v>22972229.124103233</v>
      </c>
      <c r="M3210" s="243">
        <v>149147</v>
      </c>
      <c r="N3210" s="243">
        <v>154.02407774949032</v>
      </c>
    </row>
    <row r="3211" spans="1:14">
      <c r="A3211" t="str">
        <f t="shared" si="51"/>
        <v>2009_0TOT_9</v>
      </c>
      <c r="B3211" s="243">
        <v>2009</v>
      </c>
      <c r="C3211" s="243" t="s">
        <v>147</v>
      </c>
      <c r="D3211" s="243">
        <v>0</v>
      </c>
      <c r="E3211" s="243">
        <v>9</v>
      </c>
      <c r="F3211" s="243">
        <v>171.92076024286081</v>
      </c>
      <c r="G3211" s="243">
        <v>1348344</v>
      </c>
      <c r="H3211" s="243">
        <v>140356075.41828281</v>
      </c>
      <c r="I3211" s="243">
        <v>104.09515332755053</v>
      </c>
      <c r="J3211" s="243">
        <v>1.0005844659106455</v>
      </c>
      <c r="K3211" s="243">
        <v>0.1799957216749043</v>
      </c>
      <c r="L3211" s="243">
        <v>25248736.060856655</v>
      </c>
      <c r="M3211" s="243">
        <v>150943</v>
      </c>
      <c r="N3211" s="243">
        <v>167.27331549562851</v>
      </c>
    </row>
    <row r="3212" spans="1:14">
      <c r="A3212" t="str">
        <f t="shared" si="51"/>
        <v>2009_0TOT_10</v>
      </c>
      <c r="B3212" s="243">
        <v>2009</v>
      </c>
      <c r="C3212" s="243" t="s">
        <v>147</v>
      </c>
      <c r="D3212" s="243">
        <v>0</v>
      </c>
      <c r="E3212" s="243">
        <v>10</v>
      </c>
      <c r="F3212" s="243">
        <v>176.57594422702792</v>
      </c>
      <c r="G3212" s="243">
        <v>1499147</v>
      </c>
      <c r="H3212" s="243">
        <v>166617089.74424639</v>
      </c>
      <c r="I3212" s="243">
        <v>111.14126216057957</v>
      </c>
      <c r="J3212" s="243">
        <v>1.1877966183971587</v>
      </c>
      <c r="K3212" s="243">
        <v>0.18721215248651313</v>
      </c>
      <c r="L3212" s="243">
        <v>26261014.325963587</v>
      </c>
      <c r="M3212" s="243">
        <v>150803</v>
      </c>
      <c r="N3212" s="243">
        <v>174.14119298663545</v>
      </c>
    </row>
    <row r="3213" spans="1:14">
      <c r="A3213" t="str">
        <f t="shared" si="51"/>
        <v>2009_0TOT_11</v>
      </c>
      <c r="B3213" s="243">
        <v>2009</v>
      </c>
      <c r="C3213" s="243" t="s">
        <v>147</v>
      </c>
      <c r="D3213" s="243">
        <v>0</v>
      </c>
      <c r="E3213" s="243">
        <v>11</v>
      </c>
      <c r="F3213" s="243">
        <v>187.27751660442354</v>
      </c>
      <c r="G3213" s="243">
        <v>1647436</v>
      </c>
      <c r="H3213" s="243">
        <v>193666035.09102398</v>
      </c>
      <c r="I3213" s="243">
        <v>117.55602954592712</v>
      </c>
      <c r="J3213" s="243">
        <v>1.3806258525617259</v>
      </c>
      <c r="K3213" s="243">
        <v>0.19282923416456721</v>
      </c>
      <c r="L3213" s="243">
        <v>27048945.346777588</v>
      </c>
      <c r="M3213" s="243">
        <v>148289</v>
      </c>
      <c r="N3213" s="243">
        <v>182.40695767573851</v>
      </c>
    </row>
    <row r="3214" spans="1:14">
      <c r="A3214" t="str">
        <f t="shared" si="51"/>
        <v>2009_0TOT_12</v>
      </c>
      <c r="B3214" s="243">
        <v>2009</v>
      </c>
      <c r="C3214" s="243" t="s">
        <v>147</v>
      </c>
      <c r="D3214" s="243">
        <v>0</v>
      </c>
      <c r="E3214" s="243">
        <v>12</v>
      </c>
      <c r="F3214" s="243">
        <v>196.6413924346447</v>
      </c>
      <c r="G3214" s="243">
        <v>1797357</v>
      </c>
      <c r="H3214" s="243">
        <v>222536345.8414067</v>
      </c>
      <c r="I3214" s="243">
        <v>123.81310215021651</v>
      </c>
      <c r="J3214" s="243">
        <v>1.5864394190693227</v>
      </c>
      <c r="K3214" s="243">
        <v>0.20581356650759686</v>
      </c>
      <c r="L3214" s="243">
        <v>28870310.750382721</v>
      </c>
      <c r="M3214" s="243">
        <v>149921</v>
      </c>
      <c r="N3214" s="243">
        <v>192.57015861942438</v>
      </c>
    </row>
    <row r="3215" spans="1:14">
      <c r="A3215" t="str">
        <f t="shared" si="51"/>
        <v>2009_0TOT_13</v>
      </c>
      <c r="B3215" s="243">
        <v>2009</v>
      </c>
      <c r="C3215" s="243" t="s">
        <v>147</v>
      </c>
      <c r="D3215" s="243">
        <v>0</v>
      </c>
      <c r="E3215" s="243">
        <v>13</v>
      </c>
      <c r="F3215" s="243">
        <v>207.87804343091011</v>
      </c>
      <c r="G3215" s="243">
        <v>1945989</v>
      </c>
      <c r="H3215" s="243">
        <v>252527819.16349569</v>
      </c>
      <c r="I3215" s="243">
        <v>129.76836927829277</v>
      </c>
      <c r="J3215" s="243">
        <v>1.8002456417527677</v>
      </c>
      <c r="K3215" s="243">
        <v>0.21380622268344496</v>
      </c>
      <c r="L3215" s="243">
        <v>29991473.322088987</v>
      </c>
      <c r="M3215" s="243">
        <v>148632</v>
      </c>
      <c r="N3215" s="243">
        <v>201.78342027348745</v>
      </c>
    </row>
    <row r="3216" spans="1:14">
      <c r="A3216" t="str">
        <f t="shared" si="51"/>
        <v>2009_0TOT_14</v>
      </c>
      <c r="B3216" s="243">
        <v>2009</v>
      </c>
      <c r="C3216" s="243" t="s">
        <v>147</v>
      </c>
      <c r="D3216" s="243">
        <v>0</v>
      </c>
      <c r="E3216" s="243">
        <v>14</v>
      </c>
      <c r="F3216" s="243">
        <v>217.2419192611313</v>
      </c>
      <c r="G3216" s="243">
        <v>2095558</v>
      </c>
      <c r="H3216" s="243">
        <v>284199472.26152188</v>
      </c>
      <c r="I3216" s="243">
        <v>135.61995051509999</v>
      </c>
      <c r="J3216" s="243">
        <v>2.0260296985180646</v>
      </c>
      <c r="K3216" s="243">
        <v>0.22578405676529689</v>
      </c>
      <c r="L3216" s="243">
        <v>31671653.098026186</v>
      </c>
      <c r="M3216" s="243">
        <v>149569</v>
      </c>
      <c r="N3216" s="243">
        <v>211.75279033774504</v>
      </c>
    </row>
    <row r="3217" spans="1:14">
      <c r="A3217" t="str">
        <f t="shared" si="51"/>
        <v>2009_0TOT_15</v>
      </c>
      <c r="B3217" s="243">
        <v>2009</v>
      </c>
      <c r="C3217" s="243" t="s">
        <v>147</v>
      </c>
      <c r="D3217" s="243">
        <v>0</v>
      </c>
      <c r="E3217" s="243">
        <v>15</v>
      </c>
      <c r="F3217" s="243">
        <v>224.73301992530824</v>
      </c>
      <c r="G3217" s="243">
        <v>2244437</v>
      </c>
      <c r="H3217" s="243">
        <v>317458564.9293561</v>
      </c>
      <c r="I3217" s="243">
        <v>141.44240401016205</v>
      </c>
      <c r="J3217" s="243">
        <v>2.2631304536833992</v>
      </c>
      <c r="K3217" s="243">
        <v>0.23710075516533458</v>
      </c>
      <c r="L3217" s="243">
        <v>33259092.667834222</v>
      </c>
      <c r="M3217" s="243">
        <v>148879</v>
      </c>
      <c r="N3217" s="243">
        <v>223.39680322835471</v>
      </c>
    </row>
    <row r="3218" spans="1:14">
      <c r="A3218" t="str">
        <f t="shared" si="51"/>
        <v>2009_0TOT_16</v>
      </c>
      <c r="B3218" s="243">
        <v>2009</v>
      </c>
      <c r="C3218" s="243" t="s">
        <v>147</v>
      </c>
      <c r="D3218" s="243">
        <v>0</v>
      </c>
      <c r="E3218" s="243">
        <v>16</v>
      </c>
      <c r="F3218" s="243">
        <v>238.07654298337337</v>
      </c>
      <c r="G3218" s="243">
        <v>2394065</v>
      </c>
      <c r="H3218" s="243">
        <v>351784403.43183184</v>
      </c>
      <c r="I3218" s="243">
        <v>146.94020564681068</v>
      </c>
      <c r="J3218" s="243">
        <v>2.5078359335322671</v>
      </c>
      <c r="K3218" s="243">
        <v>0.24470547984886792</v>
      </c>
      <c r="L3218" s="243">
        <v>34325838.502475739</v>
      </c>
      <c r="M3218" s="243">
        <v>149628</v>
      </c>
      <c r="N3218" s="243">
        <v>229.40785482981619</v>
      </c>
    </row>
    <row r="3219" spans="1:14">
      <c r="A3219" t="str">
        <f t="shared" si="51"/>
        <v>2009_0TOT_17</v>
      </c>
      <c r="B3219" s="243">
        <v>2009</v>
      </c>
      <c r="C3219" s="243" t="s">
        <v>147</v>
      </c>
      <c r="D3219" s="243">
        <v>0</v>
      </c>
      <c r="E3219" s="243">
        <v>17</v>
      </c>
      <c r="F3219" s="243">
        <v>247.67451570935009</v>
      </c>
      <c r="G3219" s="243">
        <v>2543924</v>
      </c>
      <c r="H3219" s="243">
        <v>388197064.55343902</v>
      </c>
      <c r="I3219" s="243">
        <v>152.59774448978783</v>
      </c>
      <c r="J3219" s="243">
        <v>2.7674181637433204</v>
      </c>
      <c r="K3219" s="243">
        <v>0.25958223021105331</v>
      </c>
      <c r="L3219" s="243">
        <v>36412661.121607184</v>
      </c>
      <c r="M3219" s="243">
        <v>149859</v>
      </c>
      <c r="N3219" s="243">
        <v>242.97947485040729</v>
      </c>
    </row>
    <row r="3220" spans="1:14">
      <c r="A3220" t="str">
        <f t="shared" si="51"/>
        <v>2009_0TOT_18</v>
      </c>
      <c r="B3220" s="243">
        <v>2009</v>
      </c>
      <c r="C3220" s="243" t="s">
        <v>147</v>
      </c>
      <c r="D3220" s="243">
        <v>0</v>
      </c>
      <c r="E3220" s="243">
        <v>18</v>
      </c>
      <c r="F3220" s="243">
        <v>260.12847056354428</v>
      </c>
      <c r="G3220" s="243">
        <v>2697349</v>
      </c>
      <c r="H3220" s="243">
        <v>427220289.76832741</v>
      </c>
      <c r="I3220" s="243">
        <v>158.38524780009092</v>
      </c>
      <c r="J3220" s="243">
        <v>3.0456108450603687</v>
      </c>
      <c r="K3220" s="243">
        <v>0.27819268131704833</v>
      </c>
      <c r="L3220" s="243">
        <v>39023225.214888394</v>
      </c>
      <c r="M3220" s="243">
        <v>153425</v>
      </c>
      <c r="N3220" s="243">
        <v>254.34723946480946</v>
      </c>
    </row>
    <row r="3221" spans="1:14">
      <c r="A3221" t="str">
        <f t="shared" si="51"/>
        <v>2009_0TOT_19</v>
      </c>
      <c r="B3221" s="243">
        <v>2009</v>
      </c>
      <c r="C3221" s="243" t="s">
        <v>147</v>
      </c>
      <c r="D3221" s="243">
        <v>0</v>
      </c>
      <c r="E3221" s="243">
        <v>19</v>
      </c>
      <c r="F3221" s="243">
        <v>261.2521356631708</v>
      </c>
      <c r="G3221" s="243">
        <v>2843475</v>
      </c>
      <c r="H3221" s="243">
        <v>465393907.41568983</v>
      </c>
      <c r="I3221" s="243">
        <v>163.67082791854679</v>
      </c>
      <c r="J3221" s="243">
        <v>3.3177467587479916</v>
      </c>
      <c r="K3221" s="243">
        <v>0.27213591368762291</v>
      </c>
      <c r="L3221" s="243">
        <v>38173617.647362411</v>
      </c>
      <c r="M3221" s="243">
        <v>146126</v>
      </c>
      <c r="N3221" s="243">
        <v>261.23768287205843</v>
      </c>
    </row>
    <row r="3222" spans="1:14">
      <c r="A3222" t="str">
        <f t="shared" si="51"/>
        <v>2009_0TOT_20</v>
      </c>
      <c r="B3222" s="243">
        <v>2009</v>
      </c>
      <c r="C3222" s="243" t="s">
        <v>147</v>
      </c>
      <c r="D3222" s="243">
        <v>0</v>
      </c>
      <c r="E3222" s="243">
        <v>20</v>
      </c>
      <c r="F3222" s="243">
        <v>264.06129841223719</v>
      </c>
      <c r="G3222" s="243">
        <v>2993618</v>
      </c>
      <c r="H3222" s="243">
        <v>504711096.10394949</v>
      </c>
      <c r="I3222" s="243">
        <v>168.59569126854177</v>
      </c>
      <c r="J3222" s="243">
        <v>3.5980350763538422</v>
      </c>
      <c r="K3222" s="243">
        <v>0.2802883176058506</v>
      </c>
      <c r="L3222" s="243">
        <v>39317188.688259661</v>
      </c>
      <c r="M3222" s="243">
        <v>150143</v>
      </c>
      <c r="N3222" s="243">
        <v>261.86494667256989</v>
      </c>
    </row>
    <row r="3223" spans="1:14">
      <c r="A3223" t="str">
        <f t="shared" si="51"/>
        <v>2009_0TOT_21</v>
      </c>
      <c r="B3223" s="243">
        <v>2009</v>
      </c>
      <c r="C3223" s="243" t="s">
        <v>147</v>
      </c>
      <c r="D3223" s="243">
        <v>0</v>
      </c>
      <c r="E3223" s="243">
        <v>21</v>
      </c>
      <c r="F3223" s="243">
        <v>272.48878665943624</v>
      </c>
      <c r="G3223" s="243">
        <v>3142473</v>
      </c>
      <c r="H3223" s="243">
        <v>544701088.68799412</v>
      </c>
      <c r="I3223" s="243">
        <v>173.3351690493424</v>
      </c>
      <c r="J3223" s="243">
        <v>3.8831197458434317</v>
      </c>
      <c r="K3223" s="243">
        <v>0.28508466948958944</v>
      </c>
      <c r="L3223" s="243">
        <v>39989992.584044635</v>
      </c>
      <c r="M3223" s="243">
        <v>148855</v>
      </c>
      <c r="N3223" s="243">
        <v>268.65065052597919</v>
      </c>
    </row>
    <row r="3224" spans="1:14">
      <c r="A3224" t="str">
        <f t="shared" si="51"/>
        <v>2009_0TOT_22</v>
      </c>
      <c r="B3224" s="243">
        <v>2009</v>
      </c>
      <c r="C3224" s="243" t="s">
        <v>147</v>
      </c>
      <c r="D3224" s="243">
        <v>0</v>
      </c>
      <c r="E3224" s="243">
        <v>22</v>
      </c>
      <c r="F3224" s="243">
        <v>280.91627490663529</v>
      </c>
      <c r="G3224" s="243">
        <v>3292601</v>
      </c>
      <c r="H3224" s="243">
        <v>586526600.40805805</v>
      </c>
      <c r="I3224" s="243">
        <v>178.13473312073285</v>
      </c>
      <c r="J3224" s="243">
        <v>4.1812896482230775</v>
      </c>
      <c r="K3224" s="243">
        <v>0.2981699023796458</v>
      </c>
      <c r="L3224" s="243">
        <v>41825511.720063925</v>
      </c>
      <c r="M3224" s="243">
        <v>150128</v>
      </c>
      <c r="N3224" s="243">
        <v>278.59900698113557</v>
      </c>
    </row>
    <row r="3225" spans="1:14">
      <c r="A3225" t="str">
        <f t="shared" si="51"/>
        <v>2009_0TOT_23</v>
      </c>
      <c r="B3225" s="243">
        <v>2009</v>
      </c>
      <c r="C3225" s="243" t="s">
        <v>147</v>
      </c>
      <c r="D3225" s="243">
        <v>0</v>
      </c>
      <c r="E3225" s="243">
        <v>23</v>
      </c>
      <c r="F3225" s="243">
        <v>287.93918177930118</v>
      </c>
      <c r="G3225" s="243">
        <v>3441330</v>
      </c>
      <c r="H3225" s="243">
        <v>628655595.69559371</v>
      </c>
      <c r="I3225" s="243">
        <v>182.67809123088855</v>
      </c>
      <c r="J3225" s="243">
        <v>4.4816230546930624</v>
      </c>
      <c r="K3225" s="243">
        <v>0.30033340646998496</v>
      </c>
      <c r="L3225" s="243">
        <v>42128995.287535667</v>
      </c>
      <c r="M3225" s="243">
        <v>148729</v>
      </c>
      <c r="N3225" s="243">
        <v>283.26012605164874</v>
      </c>
    </row>
    <row r="3226" spans="1:14">
      <c r="A3226" t="str">
        <f t="shared" si="51"/>
        <v>2009_0TOT_24</v>
      </c>
      <c r="B3226" s="243">
        <v>2009</v>
      </c>
      <c r="C3226" s="243" t="s">
        <v>147</v>
      </c>
      <c r="D3226" s="243">
        <v>0</v>
      </c>
      <c r="E3226" s="243">
        <v>24</v>
      </c>
      <c r="F3226" s="243">
        <v>299.17583277556656</v>
      </c>
      <c r="G3226" s="243">
        <v>3590415</v>
      </c>
      <c r="H3226" s="243">
        <v>672475578.29841352</v>
      </c>
      <c r="I3226" s="243">
        <v>187.29745121341503</v>
      </c>
      <c r="J3226" s="243">
        <v>4.7940113411152181</v>
      </c>
      <c r="K3226" s="243">
        <v>0.31238828642215566</v>
      </c>
      <c r="L3226" s="243">
        <v>43819982.6028198</v>
      </c>
      <c r="M3226" s="243">
        <v>149085</v>
      </c>
      <c r="N3226" s="243">
        <v>293.92616697065296</v>
      </c>
    </row>
    <row r="3227" spans="1:14">
      <c r="A3227" t="str">
        <f t="shared" si="51"/>
        <v>2009_0TOT_25</v>
      </c>
      <c r="B3227" s="243">
        <v>2009</v>
      </c>
      <c r="C3227" s="243" t="s">
        <v>147</v>
      </c>
      <c r="D3227" s="243">
        <v>0</v>
      </c>
      <c r="E3227" s="243">
        <v>25</v>
      </c>
      <c r="F3227" s="243">
        <v>306.98530521797102</v>
      </c>
      <c r="G3227" s="243">
        <v>3741018</v>
      </c>
      <c r="H3227" s="243">
        <v>717887016.96110797</v>
      </c>
      <c r="I3227" s="243">
        <v>191.89616755682758</v>
      </c>
      <c r="J3227" s="243">
        <v>5.1177449590945896</v>
      </c>
      <c r="K3227" s="243">
        <v>0.3237336179793715</v>
      </c>
      <c r="L3227" s="243">
        <v>45411438.662694454</v>
      </c>
      <c r="M3227" s="243">
        <v>150603</v>
      </c>
      <c r="N3227" s="243">
        <v>301.53077071966993</v>
      </c>
    </row>
    <row r="3228" spans="1:14">
      <c r="A3228" t="str">
        <f t="shared" si="51"/>
        <v>2009_0TOT_26</v>
      </c>
      <c r="B3228" s="243">
        <v>2009</v>
      </c>
      <c r="C3228" s="243" t="s">
        <v>147</v>
      </c>
      <c r="D3228" s="243">
        <v>0</v>
      </c>
      <c r="E3228" s="243">
        <v>26</v>
      </c>
      <c r="F3228" s="243">
        <v>314.6262278954315</v>
      </c>
      <c r="G3228" s="243">
        <v>3891431</v>
      </c>
      <c r="H3228" s="243">
        <v>764604156.00524461</v>
      </c>
      <c r="I3228" s="243">
        <v>196.48405843640671</v>
      </c>
      <c r="J3228" s="243">
        <v>5.4507867848940439</v>
      </c>
      <c r="K3228" s="243">
        <v>0.33304182579945429</v>
      </c>
      <c r="L3228" s="243">
        <v>46717139.044136643</v>
      </c>
      <c r="M3228" s="243">
        <v>150413</v>
      </c>
      <c r="N3228" s="243">
        <v>310.5924291393473</v>
      </c>
    </row>
    <row r="3229" spans="1:14">
      <c r="A3229" t="str">
        <f t="shared" si="51"/>
        <v>2009_0TOT_27</v>
      </c>
      <c r="B3229" s="243">
        <v>2009</v>
      </c>
      <c r="C3229" s="243" t="s">
        <v>147</v>
      </c>
      <c r="D3229" s="243">
        <v>0</v>
      </c>
      <c r="E3229" s="243">
        <v>27</v>
      </c>
      <c r="F3229" s="243">
        <v>324.73921379207036</v>
      </c>
      <c r="G3229" s="243">
        <v>4039459</v>
      </c>
      <c r="H3229" s="243">
        <v>811837176.50549531</v>
      </c>
      <c r="I3229" s="243">
        <v>200.97670913493496</v>
      </c>
      <c r="J3229" s="243">
        <v>5.7875062781524997</v>
      </c>
      <c r="K3229" s="243">
        <v>0.33671949325845585</v>
      </c>
      <c r="L3229" s="243">
        <v>47233020.500250697</v>
      </c>
      <c r="M3229" s="243">
        <v>148028</v>
      </c>
      <c r="N3229" s="243">
        <v>319.0816636058766</v>
      </c>
    </row>
    <row r="3230" spans="1:14">
      <c r="A3230" t="str">
        <f t="shared" si="51"/>
        <v>2009_0TOT_28</v>
      </c>
      <c r="B3230" s="243">
        <v>2009</v>
      </c>
      <c r="C3230" s="243" t="s">
        <v>147</v>
      </c>
      <c r="D3230" s="243">
        <v>0</v>
      </c>
      <c r="E3230" s="243">
        <v>28</v>
      </c>
      <c r="F3230" s="243">
        <v>337.09952988796232</v>
      </c>
      <c r="G3230" s="243">
        <v>4189072</v>
      </c>
      <c r="H3230" s="243">
        <v>861319157.91594827</v>
      </c>
      <c r="I3230" s="243">
        <v>205.6109701423008</v>
      </c>
      <c r="J3230" s="243">
        <v>6.1402583894824048</v>
      </c>
      <c r="K3230" s="243">
        <v>0.35275211132990503</v>
      </c>
      <c r="L3230" s="243">
        <v>49481981.410452962</v>
      </c>
      <c r="M3230" s="243">
        <v>149613</v>
      </c>
      <c r="N3230" s="243">
        <v>330.73316764220328</v>
      </c>
    </row>
    <row r="3231" spans="1:14">
      <c r="A3231" t="str">
        <f t="shared" si="51"/>
        <v>2009_0TOT_29</v>
      </c>
      <c r="B3231" s="243">
        <v>2009</v>
      </c>
      <c r="C3231" s="243" t="s">
        <v>147</v>
      </c>
      <c r="D3231" s="243">
        <v>0</v>
      </c>
      <c r="E3231" s="243">
        <v>29</v>
      </c>
      <c r="F3231" s="243">
        <v>337.09952988796232</v>
      </c>
      <c r="G3231" s="243">
        <v>4340279</v>
      </c>
      <c r="H3231" s="243">
        <v>912290966.53171754</v>
      </c>
      <c r="I3231" s="243">
        <v>210.1917794989026</v>
      </c>
      <c r="J3231" s="243">
        <v>6.5036313303994007</v>
      </c>
      <c r="K3231" s="243">
        <v>0.3633729409169959</v>
      </c>
      <c r="L3231" s="243">
        <v>50971808.615769267</v>
      </c>
      <c r="M3231" s="243">
        <v>151207</v>
      </c>
      <c r="N3231" s="243">
        <v>337.09952988796329</v>
      </c>
    </row>
    <row r="3232" spans="1:14">
      <c r="A3232" t="str">
        <f t="shared" si="51"/>
        <v>2009_0TOT_30</v>
      </c>
      <c r="B3232" s="243">
        <v>2009</v>
      </c>
      <c r="C3232" s="243" t="s">
        <v>147</v>
      </c>
      <c r="D3232" s="243">
        <v>0</v>
      </c>
      <c r="E3232" s="243">
        <v>30</v>
      </c>
      <c r="F3232" s="243">
        <v>348.33618088422776</v>
      </c>
      <c r="G3232" s="243">
        <v>4488107</v>
      </c>
      <c r="H3232" s="243">
        <v>963128276.80933034</v>
      </c>
      <c r="I3232" s="243">
        <v>214.59565843892099</v>
      </c>
      <c r="J3232" s="243">
        <v>6.866045446075316</v>
      </c>
      <c r="K3232" s="243">
        <v>0.3624141156759153</v>
      </c>
      <c r="L3232" s="243">
        <v>50837310.277612805</v>
      </c>
      <c r="M3232" s="243">
        <v>147828</v>
      </c>
      <c r="N3232" s="243">
        <v>343.89500147206758</v>
      </c>
    </row>
    <row r="3233" spans="1:14">
      <c r="A3233" t="str">
        <f t="shared" si="51"/>
        <v>2009_0TOT_31</v>
      </c>
      <c r="B3233" s="243">
        <v>2009</v>
      </c>
      <c r="C3233" s="243" t="s">
        <v>147</v>
      </c>
      <c r="D3233" s="243">
        <v>0</v>
      </c>
      <c r="E3233" s="243">
        <v>31</v>
      </c>
      <c r="F3233" s="243">
        <v>355.35908775689364</v>
      </c>
      <c r="G3233" s="243">
        <v>4638680</v>
      </c>
      <c r="H3233" s="243">
        <v>1016000849.2160009</v>
      </c>
      <c r="I3233" s="243">
        <v>219.02800995455624</v>
      </c>
      <c r="J3233" s="243">
        <v>7.2429687425210867</v>
      </c>
      <c r="K3233" s="243">
        <v>0.37692329644577072</v>
      </c>
      <c r="L3233" s="243">
        <v>52872572.40667057</v>
      </c>
      <c r="M3233" s="243">
        <v>150573</v>
      </c>
      <c r="N3233" s="243">
        <v>351.14245187829539</v>
      </c>
    </row>
    <row r="3234" spans="1:14">
      <c r="A3234" t="str">
        <f t="shared" si="51"/>
        <v>2009_0TOT_32</v>
      </c>
      <c r="B3234" s="243">
        <v>2009</v>
      </c>
      <c r="C3234" s="243" t="s">
        <v>147</v>
      </c>
      <c r="D3234" s="243">
        <v>0</v>
      </c>
      <c r="E3234" s="243">
        <v>32</v>
      </c>
      <c r="F3234" s="243">
        <v>365.19115737862586</v>
      </c>
      <c r="G3234" s="243">
        <v>4788467</v>
      </c>
      <c r="H3234" s="243">
        <v>1069850004.3088669</v>
      </c>
      <c r="I3234" s="243">
        <v>223.42223603271503</v>
      </c>
      <c r="J3234" s="243">
        <v>7.6268539995558262</v>
      </c>
      <c r="K3234" s="243">
        <v>0.38388525703473952</v>
      </c>
      <c r="L3234" s="243">
        <v>53849155.092865944</v>
      </c>
      <c r="M3234" s="243">
        <v>149787</v>
      </c>
      <c r="N3234" s="243">
        <v>359.5048641929269</v>
      </c>
    </row>
    <row r="3235" spans="1:14">
      <c r="A3235" t="str">
        <f t="shared" si="51"/>
        <v>2009_0TOT_33</v>
      </c>
      <c r="B3235" s="243">
        <v>2009</v>
      </c>
      <c r="C3235" s="243" t="s">
        <v>147</v>
      </c>
      <c r="D3235" s="243">
        <v>0</v>
      </c>
      <c r="E3235" s="243">
        <v>33</v>
      </c>
      <c r="F3235" s="243">
        <v>370.80948287675858</v>
      </c>
      <c r="G3235" s="243">
        <v>4938079</v>
      </c>
      <c r="H3235" s="243">
        <v>1124749156.4448938</v>
      </c>
      <c r="I3235" s="243">
        <v>227.77058780244175</v>
      </c>
      <c r="J3235" s="243">
        <v>8.0182245808097559</v>
      </c>
      <c r="K3235" s="243">
        <v>0.39137058125392965</v>
      </c>
      <c r="L3235" s="243">
        <v>54899152.136026978</v>
      </c>
      <c r="M3235" s="243">
        <v>149612</v>
      </c>
      <c r="N3235" s="243">
        <v>366.94350811450272</v>
      </c>
    </row>
    <row r="3236" spans="1:14">
      <c r="A3236" t="str">
        <f t="shared" si="51"/>
        <v>2009_0TOT_34</v>
      </c>
      <c r="B3236" s="243">
        <v>2009</v>
      </c>
      <c r="C3236" s="243" t="s">
        <v>147</v>
      </c>
      <c r="D3236" s="243">
        <v>0</v>
      </c>
      <c r="E3236" s="243">
        <v>34</v>
      </c>
      <c r="F3236" s="243">
        <v>376.4278083748913</v>
      </c>
      <c r="G3236" s="243">
        <v>5088138</v>
      </c>
      <c r="H3236" s="243">
        <v>1180905435.5045342</v>
      </c>
      <c r="I3236" s="243">
        <v>232.08989919387687</v>
      </c>
      <c r="J3236" s="243">
        <v>8.4185570945464612</v>
      </c>
      <c r="K3236" s="243">
        <v>0.40033251373670531</v>
      </c>
      <c r="L3236" s="243">
        <v>56156279.059640408</v>
      </c>
      <c r="M3236" s="243">
        <v>150059</v>
      </c>
      <c r="N3236" s="243">
        <v>374.22799738529784</v>
      </c>
    </row>
    <row r="3237" spans="1:14">
      <c r="A3237" t="str">
        <f t="shared" si="51"/>
        <v>2009_0TOT_35</v>
      </c>
      <c r="B3237" s="243">
        <v>2009</v>
      </c>
      <c r="C3237" s="243" t="s">
        <v>147</v>
      </c>
      <c r="D3237" s="243">
        <v>0</v>
      </c>
      <c r="E3237" s="243">
        <v>35</v>
      </c>
      <c r="F3237" s="243">
        <v>393.2827848692894</v>
      </c>
      <c r="G3237" s="243">
        <v>5236906</v>
      </c>
      <c r="H3237" s="243">
        <v>1238256451.9415214</v>
      </c>
      <c r="I3237" s="243">
        <v>236.44809586834697</v>
      </c>
      <c r="J3237" s="243">
        <v>8.8274067719118374</v>
      </c>
      <c r="K3237" s="243">
        <v>0.40884967736537625</v>
      </c>
      <c r="L3237" s="243">
        <v>57351016.436987162</v>
      </c>
      <c r="M3237" s="243">
        <v>148768</v>
      </c>
      <c r="N3237" s="243">
        <v>385.50640216301332</v>
      </c>
    </row>
    <row r="3238" spans="1:14">
      <c r="A3238" t="str">
        <f t="shared" si="51"/>
        <v>2009_0TOT_36</v>
      </c>
      <c r="B3238" s="243">
        <v>2009</v>
      </c>
      <c r="C3238" s="243" t="s">
        <v>147</v>
      </c>
      <c r="D3238" s="243">
        <v>0</v>
      </c>
      <c r="E3238" s="243">
        <v>36</v>
      </c>
      <c r="F3238" s="243">
        <v>397.77744526779554</v>
      </c>
      <c r="G3238" s="243">
        <v>5385986</v>
      </c>
      <c r="H3238" s="243">
        <v>1297045959.0709736</v>
      </c>
      <c r="I3238" s="243">
        <v>240.8186651563843</v>
      </c>
      <c r="J3238" s="243">
        <v>9.2465113059832618</v>
      </c>
      <c r="K3238" s="243">
        <v>0.41910453407142434</v>
      </c>
      <c r="L3238" s="243">
        <v>58789507.129452229</v>
      </c>
      <c r="M3238" s="243">
        <v>149080</v>
      </c>
      <c r="N3238" s="243">
        <v>394.34871967703401</v>
      </c>
    </row>
    <row r="3239" spans="1:14">
      <c r="A3239" t="str">
        <f t="shared" si="51"/>
        <v>2009_0TOT_37</v>
      </c>
      <c r="B3239" s="243">
        <v>2009</v>
      </c>
      <c r="C3239" s="243" t="s">
        <v>147</v>
      </c>
      <c r="D3239" s="243">
        <v>0</v>
      </c>
      <c r="E3239" s="243">
        <v>37</v>
      </c>
      <c r="F3239" s="243">
        <v>407.89043116443446</v>
      </c>
      <c r="G3239" s="243">
        <v>5535194</v>
      </c>
      <c r="H3239" s="243">
        <v>1357120980.3102319</v>
      </c>
      <c r="I3239" s="243">
        <v>245.18038217092877</v>
      </c>
      <c r="J3239" s="243">
        <v>9.674780141957168</v>
      </c>
      <c r="K3239" s="243">
        <v>0.42826883597390619</v>
      </c>
      <c r="L3239" s="243">
        <v>60075021.239258289</v>
      </c>
      <c r="M3239" s="243">
        <v>149208</v>
      </c>
      <c r="N3239" s="243">
        <v>402.62600691154825</v>
      </c>
    </row>
    <row r="3240" spans="1:14">
      <c r="A3240" t="str">
        <f t="shared" si="51"/>
        <v>2009_0TOT_38</v>
      </c>
      <c r="B3240" s="243">
        <v>2009</v>
      </c>
      <c r="C3240" s="243" t="s">
        <v>147</v>
      </c>
      <c r="D3240" s="243">
        <v>0</v>
      </c>
      <c r="E3240" s="243">
        <v>38</v>
      </c>
      <c r="F3240" s="243">
        <v>419.96983098541978</v>
      </c>
      <c r="G3240" s="243">
        <v>5686649</v>
      </c>
      <c r="H3240" s="243">
        <v>1419866474.6869028</v>
      </c>
      <c r="I3240" s="243">
        <v>249.68421203540129</v>
      </c>
      <c r="J3240" s="243">
        <v>10.122086514638793</v>
      </c>
      <c r="K3240" s="243">
        <v>0.44730637268162532</v>
      </c>
      <c r="L3240" s="243">
        <v>62745494.376670837</v>
      </c>
      <c r="M3240" s="243">
        <v>151455</v>
      </c>
      <c r="N3240" s="243">
        <v>414.28473392539593</v>
      </c>
    </row>
    <row r="3241" spans="1:14">
      <c r="A3241" t="str">
        <f t="shared" si="51"/>
        <v>2009_0TOT_39</v>
      </c>
      <c r="B3241" s="243">
        <v>2009</v>
      </c>
      <c r="C3241" s="243" t="s">
        <v>147</v>
      </c>
      <c r="D3241" s="243">
        <v>0</v>
      </c>
      <c r="E3241" s="243">
        <v>39</v>
      </c>
      <c r="F3241" s="243">
        <v>426.9927378580856</v>
      </c>
      <c r="G3241" s="243">
        <v>5836278</v>
      </c>
      <c r="H3241" s="243">
        <v>1483041252.1064706</v>
      </c>
      <c r="I3241" s="243">
        <v>254.10736981796799</v>
      </c>
      <c r="J3241" s="243">
        <v>10.572453203326843</v>
      </c>
      <c r="K3241" s="243">
        <v>0.45036668868804952</v>
      </c>
      <c r="L3241" s="243">
        <v>63174777.419567823</v>
      </c>
      <c r="M3241" s="243">
        <v>149629</v>
      </c>
      <c r="N3241" s="243">
        <v>422.20944749726203</v>
      </c>
    </row>
    <row r="3242" spans="1:14">
      <c r="A3242" t="str">
        <f t="shared" si="51"/>
        <v>2009_0TOT_40</v>
      </c>
      <c r="B3242" s="243">
        <v>2009</v>
      </c>
      <c r="C3242" s="243" t="s">
        <v>147</v>
      </c>
      <c r="D3242" s="243">
        <v>0</v>
      </c>
      <c r="E3242" s="243">
        <v>40</v>
      </c>
      <c r="F3242" s="243">
        <v>436.35661368830682</v>
      </c>
      <c r="G3242" s="243">
        <v>5985804</v>
      </c>
      <c r="H3242" s="243">
        <v>1547555111.4318852</v>
      </c>
      <c r="I3242" s="243">
        <v>258.53755175276126</v>
      </c>
      <c r="J3242" s="243">
        <v>11.032366073393785</v>
      </c>
      <c r="K3242" s="243">
        <v>0.45991287006694215</v>
      </c>
      <c r="L3242" s="243">
        <v>64513859.325414658</v>
      </c>
      <c r="M3242" s="243">
        <v>149526</v>
      </c>
      <c r="N3242" s="243">
        <v>431.45579581754782</v>
      </c>
    </row>
    <row r="3243" spans="1:14">
      <c r="A3243" t="str">
        <f t="shared" si="51"/>
        <v>2009_0TOT_41</v>
      </c>
      <c r="B3243" s="243">
        <v>2009</v>
      </c>
      <c r="C3243" s="243" t="s">
        <v>147</v>
      </c>
      <c r="D3243" s="243">
        <v>0</v>
      </c>
      <c r="E3243" s="243">
        <v>41</v>
      </c>
      <c r="F3243" s="243">
        <v>449.46603985061643</v>
      </c>
      <c r="G3243" s="243">
        <v>6134486</v>
      </c>
      <c r="H3243" s="243">
        <v>1613770468.4613709</v>
      </c>
      <c r="I3243" s="243">
        <v>263.06531117054811</v>
      </c>
      <c r="J3243" s="243">
        <v>11.504408750926505</v>
      </c>
      <c r="K3243" s="243">
        <v>0.47204267753271978</v>
      </c>
      <c r="L3243" s="243">
        <v>66215357.029485703</v>
      </c>
      <c r="M3243" s="243">
        <v>148682</v>
      </c>
      <c r="N3243" s="243">
        <v>445.34884538468481</v>
      </c>
    </row>
    <row r="3244" spans="1:14">
      <c r="A3244" t="str">
        <f t="shared" si="51"/>
        <v>2009_0TOT_42</v>
      </c>
      <c r="B3244" s="243">
        <v>2009</v>
      </c>
      <c r="C3244" s="243" t="s">
        <v>147</v>
      </c>
      <c r="D3244" s="243">
        <v>0</v>
      </c>
      <c r="E3244" s="243">
        <v>42</v>
      </c>
      <c r="F3244" s="243">
        <v>456.02075293177131</v>
      </c>
      <c r="G3244" s="243">
        <v>6286144</v>
      </c>
      <c r="H3244" s="243">
        <v>1682064251.3900983</v>
      </c>
      <c r="I3244" s="243">
        <v>267.58283796713823</v>
      </c>
      <c r="J3244" s="243">
        <v>11.991268319442604</v>
      </c>
      <c r="K3244" s="243">
        <v>0.48685956851609902</v>
      </c>
      <c r="L3244" s="243">
        <v>68293782.928727388</v>
      </c>
      <c r="M3244" s="243">
        <v>151658</v>
      </c>
      <c r="N3244" s="243">
        <v>450.31441090300143</v>
      </c>
    </row>
    <row r="3245" spans="1:14">
      <c r="A3245" t="str">
        <f t="shared" si="51"/>
        <v>2009_0TOT_43</v>
      </c>
      <c r="B3245" s="243">
        <v>2009</v>
      </c>
      <c r="C3245" s="243" t="s">
        <v>147</v>
      </c>
      <c r="D3245" s="243">
        <v>0</v>
      </c>
      <c r="E3245" s="243">
        <v>43</v>
      </c>
      <c r="F3245" s="243">
        <v>471.00295426012514</v>
      </c>
      <c r="G3245" s="243">
        <v>6435007</v>
      </c>
      <c r="H3245" s="243">
        <v>1751131822.1308856</v>
      </c>
      <c r="I3245" s="243">
        <v>272.12586126648898</v>
      </c>
      <c r="J3245" s="243">
        <v>12.483644144111853</v>
      </c>
      <c r="K3245" s="243">
        <v>0.49237582466924934</v>
      </c>
      <c r="L3245" s="243">
        <v>69067570.740787268</v>
      </c>
      <c r="M3245" s="243">
        <v>148863</v>
      </c>
      <c r="N3245" s="243">
        <v>463.96734407332423</v>
      </c>
    </row>
    <row r="3246" spans="1:14">
      <c r="A3246" t="str">
        <f t="shared" si="51"/>
        <v>2009_0TOT_44</v>
      </c>
      <c r="B3246" s="243">
        <v>2009</v>
      </c>
      <c r="C3246" s="243" t="s">
        <v>147</v>
      </c>
      <c r="D3246" s="243">
        <v>0</v>
      </c>
      <c r="E3246" s="243">
        <v>44</v>
      </c>
      <c r="F3246" s="243">
        <v>478.4004161659999</v>
      </c>
      <c r="G3246" s="243">
        <v>6584745</v>
      </c>
      <c r="H3246" s="243">
        <v>1822249004.8140423</v>
      </c>
      <c r="I3246" s="243">
        <v>276.73797615762527</v>
      </c>
      <c r="J3246" s="243">
        <v>12.990631447939151</v>
      </c>
      <c r="K3246" s="243">
        <v>0.50698730382729806</v>
      </c>
      <c r="L3246" s="243">
        <v>71117182.683156729</v>
      </c>
      <c r="M3246" s="243">
        <v>149738</v>
      </c>
      <c r="N3246" s="243">
        <v>474.94412028447505</v>
      </c>
    </row>
    <row r="3247" spans="1:14">
      <c r="A3247" t="str">
        <f t="shared" si="51"/>
        <v>2009_0TOT_45</v>
      </c>
      <c r="B3247" s="243">
        <v>2009</v>
      </c>
      <c r="C3247" s="243" t="s">
        <v>147</v>
      </c>
      <c r="D3247" s="243">
        <v>0</v>
      </c>
      <c r="E3247" s="243">
        <v>45</v>
      </c>
      <c r="F3247" s="243">
        <v>486.92154317150124</v>
      </c>
      <c r="G3247" s="243">
        <v>6732687</v>
      </c>
      <c r="H3247" s="243">
        <v>1893927517.3861346</v>
      </c>
      <c r="I3247" s="243">
        <v>281.30336630622139</v>
      </c>
      <c r="J3247" s="243">
        <v>13.501620416571102</v>
      </c>
      <c r="K3247" s="243">
        <v>0.51098896863195087</v>
      </c>
      <c r="L3247" s="243">
        <v>71678512.572092295</v>
      </c>
      <c r="M3247" s="243">
        <v>147942</v>
      </c>
      <c r="N3247" s="243">
        <v>484.50414738270604</v>
      </c>
    </row>
    <row r="3248" spans="1:14">
      <c r="A3248" t="str">
        <f t="shared" si="51"/>
        <v>2009_0TOT_46</v>
      </c>
      <c r="B3248" s="243">
        <v>2009</v>
      </c>
      <c r="C3248" s="243" t="s">
        <v>147</v>
      </c>
      <c r="D3248" s="243">
        <v>0</v>
      </c>
      <c r="E3248" s="243">
        <v>46</v>
      </c>
      <c r="F3248" s="243">
        <v>505.64929483194351</v>
      </c>
      <c r="G3248" s="243">
        <v>6882514</v>
      </c>
      <c r="H3248" s="243">
        <v>1968145599.1240232</v>
      </c>
      <c r="I3248" s="243">
        <v>285.96318134972529</v>
      </c>
      <c r="J3248" s="243">
        <v>14.030713720550336</v>
      </c>
      <c r="K3248" s="243">
        <v>0.52909330397923426</v>
      </c>
      <c r="L3248" s="243">
        <v>74218081.737888575</v>
      </c>
      <c r="M3248" s="243">
        <v>149827</v>
      </c>
      <c r="N3248" s="243">
        <v>495.35852508485505</v>
      </c>
    </row>
    <row r="3249" spans="1:14">
      <c r="A3249" t="str">
        <f t="shared" si="51"/>
        <v>2009_0TOT_47</v>
      </c>
      <c r="B3249" s="243">
        <v>2009</v>
      </c>
      <c r="C3249" s="243" t="s">
        <v>147</v>
      </c>
      <c r="D3249" s="243">
        <v>0</v>
      </c>
      <c r="E3249" s="243">
        <v>47</v>
      </c>
      <c r="F3249" s="243">
        <v>514.6386156289559</v>
      </c>
      <c r="G3249" s="243">
        <v>7032853</v>
      </c>
      <c r="H3249" s="243">
        <v>2044418447.7516923</v>
      </c>
      <c r="I3249" s="243">
        <v>290.69546139407328</v>
      </c>
      <c r="J3249" s="243">
        <v>14.574455252793683</v>
      </c>
      <c r="K3249" s="243">
        <v>0.54374153224334698</v>
      </c>
      <c r="L3249" s="243">
        <v>76272848.627669096</v>
      </c>
      <c r="M3249" s="243">
        <v>150339</v>
      </c>
      <c r="N3249" s="243">
        <v>507.33907121684393</v>
      </c>
    </row>
    <row r="3250" spans="1:14">
      <c r="A3250" t="str">
        <f t="shared" si="51"/>
        <v>2009_0TOT_48</v>
      </c>
      <c r="B3250" s="243">
        <v>2009</v>
      </c>
      <c r="C3250" s="243" t="s">
        <v>147</v>
      </c>
      <c r="D3250" s="243">
        <v>0</v>
      </c>
      <c r="E3250" s="243">
        <v>48</v>
      </c>
      <c r="F3250" s="243">
        <v>522.50427132634161</v>
      </c>
      <c r="G3250" s="243">
        <v>7180996</v>
      </c>
      <c r="H3250" s="243">
        <v>2121558746.784797</v>
      </c>
      <c r="I3250" s="243">
        <v>295.4407364639664</v>
      </c>
      <c r="J3250" s="243">
        <v>15.124380752478695</v>
      </c>
      <c r="K3250" s="243">
        <v>0.54992549968501159</v>
      </c>
      <c r="L3250" s="243">
        <v>77140299.033104658</v>
      </c>
      <c r="M3250" s="243">
        <v>148143</v>
      </c>
      <c r="N3250" s="243">
        <v>520.71511332364446</v>
      </c>
    </row>
    <row r="3251" spans="1:14">
      <c r="A3251" t="str">
        <f t="shared" si="51"/>
        <v>2009_0TOT_49</v>
      </c>
      <c r="B3251" s="243">
        <v>2009</v>
      </c>
      <c r="C3251" s="243" t="s">
        <v>147</v>
      </c>
      <c r="D3251" s="243">
        <v>0</v>
      </c>
      <c r="E3251" s="243">
        <v>49</v>
      </c>
      <c r="F3251" s="243">
        <v>522.50427132634161</v>
      </c>
      <c r="G3251" s="243">
        <v>7332447</v>
      </c>
      <c r="H3251" s="243">
        <v>2200692541.1814351</v>
      </c>
      <c r="I3251" s="243">
        <v>300.13071232310784</v>
      </c>
      <c r="J3251" s="243">
        <v>15.688517681826957</v>
      </c>
      <c r="K3251" s="243">
        <v>0.56413692934826187</v>
      </c>
      <c r="L3251" s="243">
        <v>79133794.396638155</v>
      </c>
      <c r="M3251" s="243">
        <v>151451</v>
      </c>
      <c r="N3251" s="243">
        <v>522.50427132629136</v>
      </c>
    </row>
    <row r="3252" spans="1:14">
      <c r="A3252" t="str">
        <f t="shared" si="51"/>
        <v>2009_0TOT_50</v>
      </c>
      <c r="B3252" s="243">
        <v>2009</v>
      </c>
      <c r="C3252" s="243" t="s">
        <v>147</v>
      </c>
      <c r="D3252" s="243">
        <v>0</v>
      </c>
      <c r="E3252" s="243">
        <v>50</v>
      </c>
      <c r="F3252" s="243">
        <v>523.90885270087483</v>
      </c>
      <c r="G3252" s="243">
        <v>7480454</v>
      </c>
      <c r="H3252" s="243">
        <v>2278047464.9171333</v>
      </c>
      <c r="I3252" s="243">
        <v>304.53331641597333</v>
      </c>
      <c r="J3252" s="243">
        <v>16.239973219615244</v>
      </c>
      <c r="K3252" s="243">
        <v>0.55145553778828749</v>
      </c>
      <c r="L3252" s="243">
        <v>77354923.735698223</v>
      </c>
      <c r="M3252" s="243">
        <v>148007</v>
      </c>
      <c r="N3252" s="243">
        <v>522.64368398588056</v>
      </c>
    </row>
    <row r="3253" spans="1:14">
      <c r="A3253" t="str">
        <f t="shared" si="51"/>
        <v>2009_0TOT_51</v>
      </c>
      <c r="B3253" s="243">
        <v>2009</v>
      </c>
      <c r="C3253" s="243" t="s">
        <v>147</v>
      </c>
      <c r="D3253" s="243">
        <v>0</v>
      </c>
      <c r="E3253" s="243">
        <v>51</v>
      </c>
      <c r="F3253" s="243">
        <v>533.74092232260705</v>
      </c>
      <c r="G3253" s="243">
        <v>7629865</v>
      </c>
      <c r="H3253" s="243">
        <v>2356918188.4325156</v>
      </c>
      <c r="I3253" s="243">
        <v>308.9069319617733</v>
      </c>
      <c r="J3253" s="243">
        <v>16.802234742883403</v>
      </c>
      <c r="K3253" s="243">
        <v>0.56226152326815892</v>
      </c>
      <c r="L3253" s="243">
        <v>78870723.51538229</v>
      </c>
      <c r="M3253" s="243">
        <v>149411</v>
      </c>
      <c r="N3253" s="243">
        <v>527.87762290180967</v>
      </c>
    </row>
    <row r="3254" spans="1:14">
      <c r="A3254" t="str">
        <f t="shared" si="51"/>
        <v>2009_0TOT_52</v>
      </c>
      <c r="B3254" s="243">
        <v>2009</v>
      </c>
      <c r="C3254" s="243" t="s">
        <v>147</v>
      </c>
      <c r="D3254" s="243">
        <v>0</v>
      </c>
      <c r="E3254" s="243">
        <v>52</v>
      </c>
      <c r="F3254" s="243">
        <v>543.10479815282827</v>
      </c>
      <c r="G3254" s="243">
        <v>7780584</v>
      </c>
      <c r="H3254" s="243">
        <v>2438142518.9072862</v>
      </c>
      <c r="I3254" s="243">
        <v>313.36240556072477</v>
      </c>
      <c r="J3254" s="243">
        <v>17.381274895472778</v>
      </c>
      <c r="K3254" s="243">
        <v>0.57904015258937491</v>
      </c>
      <c r="L3254" s="243">
        <v>81224330.474770546</v>
      </c>
      <c r="M3254" s="243">
        <v>150719</v>
      </c>
      <c r="N3254" s="243">
        <v>538.91234996762546</v>
      </c>
    </row>
    <row r="3255" spans="1:14">
      <c r="A3255" t="str">
        <f t="shared" si="51"/>
        <v>2009_0TOT_53</v>
      </c>
      <c r="B3255" s="243">
        <v>2009</v>
      </c>
      <c r="C3255" s="243" t="s">
        <v>147</v>
      </c>
      <c r="D3255" s="243">
        <v>0</v>
      </c>
      <c r="E3255" s="243">
        <v>53</v>
      </c>
      <c r="F3255" s="243">
        <v>561.83254981327059</v>
      </c>
      <c r="G3255" s="243">
        <v>7928983</v>
      </c>
      <c r="H3255" s="243">
        <v>2520215020.4058928</v>
      </c>
      <c r="I3255" s="243">
        <v>317.84845804384912</v>
      </c>
      <c r="J3255" s="243">
        <v>17.96636157471486</v>
      </c>
      <c r="K3255" s="243">
        <v>0.58508667924208169</v>
      </c>
      <c r="L3255" s="243">
        <v>82072501.498606682</v>
      </c>
      <c r="M3255" s="243">
        <v>148399</v>
      </c>
      <c r="N3255" s="243">
        <v>553.05292824484457</v>
      </c>
    </row>
    <row r="3256" spans="1:14">
      <c r="A3256" t="str">
        <f t="shared" si="51"/>
        <v>2009_0TOT_54</v>
      </c>
      <c r="B3256" s="243">
        <v>2009</v>
      </c>
      <c r="C3256" s="243" t="s">
        <v>147</v>
      </c>
      <c r="D3256" s="243">
        <v>0</v>
      </c>
      <c r="E3256" s="243">
        <v>54</v>
      </c>
      <c r="F3256" s="243">
        <v>561.83254981327059</v>
      </c>
      <c r="G3256" s="243">
        <v>8080306</v>
      </c>
      <c r="H3256" s="243">
        <v>2605233207.3412914</v>
      </c>
      <c r="I3256" s="243">
        <v>322.41764202262777</v>
      </c>
      <c r="J3256" s="243">
        <v>18.572447751703862</v>
      </c>
      <c r="K3256" s="243">
        <v>0.60608617698900247</v>
      </c>
      <c r="L3256" s="243">
        <v>85018186.935398579</v>
      </c>
      <c r="M3256" s="243">
        <v>151323</v>
      </c>
      <c r="N3256" s="243">
        <v>561.8325498133039</v>
      </c>
    </row>
    <row r="3257" spans="1:14">
      <c r="A3257" t="str">
        <f t="shared" si="51"/>
        <v>2009_0TOT_55</v>
      </c>
      <c r="B3257" s="243">
        <v>2009</v>
      </c>
      <c r="C3257" s="243" t="s">
        <v>147</v>
      </c>
      <c r="D3257" s="243">
        <v>0</v>
      </c>
      <c r="E3257" s="243">
        <v>55</v>
      </c>
      <c r="F3257" s="243">
        <v>576.81475114162447</v>
      </c>
      <c r="G3257" s="243">
        <v>8228815</v>
      </c>
      <c r="H3257" s="243">
        <v>2689499845.8570032</v>
      </c>
      <c r="I3257" s="243">
        <v>326.83926493146379</v>
      </c>
      <c r="J3257" s="243">
        <v>19.17317621495032</v>
      </c>
      <c r="K3257" s="243">
        <v>0.60072846324645823</v>
      </c>
      <c r="L3257" s="243">
        <v>84266638.515711784</v>
      </c>
      <c r="M3257" s="243">
        <v>148509</v>
      </c>
      <c r="N3257" s="243">
        <v>567.41772226404987</v>
      </c>
    </row>
    <row r="3258" spans="1:14">
      <c r="A3258" t="str">
        <f t="shared" si="51"/>
        <v>2009_0TOT_56</v>
      </c>
      <c r="B3258" s="243">
        <v>2009</v>
      </c>
      <c r="C3258" s="243" t="s">
        <v>147</v>
      </c>
      <c r="D3258" s="243">
        <v>0</v>
      </c>
      <c r="E3258" s="243">
        <v>56</v>
      </c>
      <c r="F3258" s="243">
        <v>591.04784240356071</v>
      </c>
      <c r="G3258" s="243">
        <v>8379834</v>
      </c>
      <c r="H3258" s="243">
        <v>2777743720.4961705</v>
      </c>
      <c r="I3258" s="243">
        <v>331.47956397419932</v>
      </c>
      <c r="J3258" s="243">
        <v>19.802257997926819</v>
      </c>
      <c r="K3258" s="243">
        <v>0.62908178297649897</v>
      </c>
      <c r="L3258" s="243">
        <v>88243874.639167309</v>
      </c>
      <c r="M3258" s="243">
        <v>151019</v>
      </c>
      <c r="N3258" s="243">
        <v>584.3229967035096</v>
      </c>
    </row>
    <row r="3259" spans="1:14">
      <c r="A3259" t="str">
        <f t="shared" si="51"/>
        <v>2009_0TOT_57</v>
      </c>
      <c r="B3259" s="243">
        <v>2009</v>
      </c>
      <c r="C3259" s="243" t="s">
        <v>147</v>
      </c>
      <c r="D3259" s="243">
        <v>0</v>
      </c>
      <c r="E3259" s="243">
        <v>57</v>
      </c>
      <c r="F3259" s="243">
        <v>606.77915379833223</v>
      </c>
      <c r="G3259" s="243">
        <v>8528056</v>
      </c>
      <c r="H3259" s="243">
        <v>2866442680.5708423</v>
      </c>
      <c r="I3259" s="243">
        <v>336.11912029785481</v>
      </c>
      <c r="J3259" s="243">
        <v>20.43458403959373</v>
      </c>
      <c r="K3259" s="243">
        <v>0.63232604166691075</v>
      </c>
      <c r="L3259" s="243">
        <v>88698960.074671745</v>
      </c>
      <c r="M3259" s="243">
        <v>148222</v>
      </c>
      <c r="N3259" s="243">
        <v>598.41966829938701</v>
      </c>
    </row>
    <row r="3260" spans="1:14">
      <c r="A3260" t="str">
        <f t="shared" si="51"/>
        <v>2009_0TOT_58</v>
      </c>
      <c r="B3260" s="243">
        <v>2009</v>
      </c>
      <c r="C3260" s="243" t="s">
        <v>147</v>
      </c>
      <c r="D3260" s="243">
        <v>0</v>
      </c>
      <c r="E3260" s="243">
        <v>58</v>
      </c>
      <c r="F3260" s="243">
        <v>618.01580479459767</v>
      </c>
      <c r="G3260" s="243">
        <v>8677084</v>
      </c>
      <c r="H3260" s="243">
        <v>2957884527.2459025</v>
      </c>
      <c r="I3260" s="243">
        <v>340.88462520887231</v>
      </c>
      <c r="J3260" s="243">
        <v>21.086463846325131</v>
      </c>
      <c r="K3260" s="243">
        <v>0.65187980673140089</v>
      </c>
      <c r="L3260" s="243">
        <v>91441846.675060272</v>
      </c>
      <c r="M3260" s="243">
        <v>149028</v>
      </c>
      <c r="N3260" s="243">
        <v>613.58836376426086</v>
      </c>
    </row>
    <row r="3261" spans="1:14">
      <c r="A3261" t="str">
        <f t="shared" si="51"/>
        <v>2009_0TOT_59</v>
      </c>
      <c r="B3261" s="243">
        <v>2009</v>
      </c>
      <c r="C3261" s="243" t="s">
        <v>147</v>
      </c>
      <c r="D3261" s="243">
        <v>0</v>
      </c>
      <c r="E3261" s="243">
        <v>59</v>
      </c>
      <c r="F3261" s="243">
        <v>636.74355645503999</v>
      </c>
      <c r="G3261" s="243">
        <v>8827803</v>
      </c>
      <c r="H3261" s="243">
        <v>3052753180.7958436</v>
      </c>
      <c r="I3261" s="243">
        <v>345.81120362516515</v>
      </c>
      <c r="J3261" s="243">
        <v>21.76277301756009</v>
      </c>
      <c r="K3261" s="243">
        <v>0.67630917123495848</v>
      </c>
      <c r="L3261" s="243">
        <v>94868653.549941063</v>
      </c>
      <c r="M3261" s="243">
        <v>150719</v>
      </c>
      <c r="N3261" s="243">
        <v>629.44057185849863</v>
      </c>
    </row>
    <row r="3262" spans="1:14">
      <c r="A3262" t="str">
        <f t="shared" si="51"/>
        <v>2009_0TOT_60</v>
      </c>
      <c r="B3262" s="243">
        <v>2009</v>
      </c>
      <c r="C3262" s="243" t="s">
        <v>147</v>
      </c>
      <c r="D3262" s="243">
        <v>0</v>
      </c>
      <c r="E3262" s="243">
        <v>60</v>
      </c>
      <c r="F3262" s="243">
        <v>653.13033915792698</v>
      </c>
      <c r="G3262" s="243">
        <v>8977118</v>
      </c>
      <c r="H3262" s="243">
        <v>3149167264.7862077</v>
      </c>
      <c r="I3262" s="243">
        <v>350.79936175353913</v>
      </c>
      <c r="J3262" s="243">
        <v>22.45009940830068</v>
      </c>
      <c r="K3262" s="243">
        <v>0.68732639074059065</v>
      </c>
      <c r="L3262" s="243">
        <v>96414083.990364075</v>
      </c>
      <c r="M3262" s="243">
        <v>149315</v>
      </c>
      <c r="N3262" s="243">
        <v>645.70929906817184</v>
      </c>
    </row>
    <row r="3263" spans="1:14">
      <c r="A3263" t="str">
        <f t="shared" si="51"/>
        <v>2009_0TOT_61</v>
      </c>
      <c r="B3263" s="243">
        <v>2009</v>
      </c>
      <c r="C3263" s="243" t="s">
        <v>147</v>
      </c>
      <c r="D3263" s="243">
        <v>0</v>
      </c>
      <c r="E3263" s="243">
        <v>61</v>
      </c>
      <c r="F3263" s="243">
        <v>674.19905977592464</v>
      </c>
      <c r="G3263" s="243">
        <v>9127825</v>
      </c>
      <c r="H3263" s="243">
        <v>3249195904.4438939</v>
      </c>
      <c r="I3263" s="243">
        <v>355.96606030942684</v>
      </c>
      <c r="J3263" s="243">
        <v>23.16319360596458</v>
      </c>
      <c r="K3263" s="243">
        <v>0.71309419766389937</v>
      </c>
      <c r="L3263" s="243">
        <v>100028639.65768623</v>
      </c>
      <c r="M3263" s="243">
        <v>150707</v>
      </c>
      <c r="N3263" s="243">
        <v>663.72922065787407</v>
      </c>
    </row>
    <row r="3264" spans="1:14">
      <c r="A3264" t="str">
        <f t="shared" si="51"/>
        <v>2009_0TOT_62</v>
      </c>
      <c r="B3264" s="243">
        <v>2009</v>
      </c>
      <c r="C3264" s="243" t="s">
        <v>147</v>
      </c>
      <c r="D3264" s="243">
        <v>0</v>
      </c>
      <c r="E3264" s="243">
        <v>62</v>
      </c>
      <c r="F3264" s="243">
        <v>681.69016044010152</v>
      </c>
      <c r="G3264" s="243">
        <v>9276205</v>
      </c>
      <c r="H3264" s="243">
        <v>3349329343.738399</v>
      </c>
      <c r="I3264" s="243">
        <v>361.0667663919026</v>
      </c>
      <c r="J3264" s="243">
        <v>23.877034909789163</v>
      </c>
      <c r="K3264" s="243">
        <v>0.71384130382458366</v>
      </c>
      <c r="L3264" s="243">
        <v>100133439.29450512</v>
      </c>
      <c r="M3264" s="243">
        <v>148380</v>
      </c>
      <c r="N3264" s="243">
        <v>674.84458346478721</v>
      </c>
    </row>
    <row r="3265" spans="1:14">
      <c r="A3265" t="str">
        <f t="shared" si="51"/>
        <v>2009_0TOT_63</v>
      </c>
      <c r="B3265" s="243">
        <v>2009</v>
      </c>
      <c r="C3265" s="243" t="s">
        <v>147</v>
      </c>
      <c r="D3265" s="243">
        <v>0</v>
      </c>
      <c r="E3265" s="243">
        <v>63</v>
      </c>
      <c r="F3265" s="243">
        <v>702.29068726658818</v>
      </c>
      <c r="G3265" s="243">
        <v>9425626</v>
      </c>
      <c r="H3265" s="243">
        <v>3452846147.2412386</v>
      </c>
      <c r="I3265" s="243">
        <v>366.32539284300464</v>
      </c>
      <c r="J3265" s="243">
        <v>24.614995879679419</v>
      </c>
      <c r="K3265" s="243">
        <v>0.73796096989025628</v>
      </c>
      <c r="L3265" s="243">
        <v>103516803.50283957</v>
      </c>
      <c r="M3265" s="243">
        <v>149421</v>
      </c>
      <c r="N3265" s="243">
        <v>692.78617799934125</v>
      </c>
    </row>
    <row r="3266" spans="1:14">
      <c r="A3266" t="str">
        <f t="shared" si="51"/>
        <v>2009_0TOT_64</v>
      </c>
      <c r="B3266" s="243">
        <v>2009</v>
      </c>
      <c r="C3266" s="243" t="s">
        <v>147</v>
      </c>
      <c r="D3266" s="243">
        <v>0</v>
      </c>
      <c r="E3266" s="243">
        <v>64</v>
      </c>
      <c r="F3266" s="243">
        <v>716.33650101191995</v>
      </c>
      <c r="G3266" s="243">
        <v>9575643</v>
      </c>
      <c r="H3266" s="243">
        <v>3559166645.6665397</v>
      </c>
      <c r="I3266" s="243">
        <v>371.68957172552689</v>
      </c>
      <c r="J3266" s="243">
        <v>25.372944111098661</v>
      </c>
      <c r="K3266" s="243">
        <v>0.75794823141924184</v>
      </c>
      <c r="L3266" s="243">
        <v>106320498.42530107</v>
      </c>
      <c r="M3266" s="243">
        <v>150017</v>
      </c>
      <c r="N3266" s="243">
        <v>708.72300089523901</v>
      </c>
    </row>
    <row r="3267" spans="1:14">
      <c r="A3267" t="str">
        <f t="shared" si="51"/>
        <v>2009_0TOT_65</v>
      </c>
      <c r="B3267" s="243">
        <v>2009</v>
      </c>
      <c r="C3267" s="243" t="s">
        <v>147</v>
      </c>
      <c r="D3267" s="243">
        <v>0</v>
      </c>
      <c r="E3267" s="243">
        <v>65</v>
      </c>
      <c r="F3267" s="243">
        <v>736.0006402553845</v>
      </c>
      <c r="G3267" s="243">
        <v>9724038</v>
      </c>
      <c r="H3267" s="243">
        <v>3667184481.7067957</v>
      </c>
      <c r="I3267" s="243">
        <v>377.12568397067099</v>
      </c>
      <c r="J3267" s="243">
        <v>26.142992493123206</v>
      </c>
      <c r="K3267" s="243">
        <v>0.77004838202454451</v>
      </c>
      <c r="L3267" s="243">
        <v>108017836.04025602</v>
      </c>
      <c r="M3267" s="243">
        <v>148395</v>
      </c>
      <c r="N3267" s="243">
        <v>727.90751737090886</v>
      </c>
    </row>
    <row r="3268" spans="1:14">
      <c r="A3268" t="str">
        <f t="shared" ref="A3268:A3331" si="52">B3268&amp;"_"&amp;D3268&amp;C3268&amp;"_"&amp;E3268</f>
        <v>2009_0TOT_66</v>
      </c>
      <c r="B3268" s="243">
        <v>2009</v>
      </c>
      <c r="C3268" s="243" t="s">
        <v>147</v>
      </c>
      <c r="D3268" s="243">
        <v>0</v>
      </c>
      <c r="E3268" s="243">
        <v>66</v>
      </c>
      <c r="F3268" s="243">
        <v>749.11006641769416</v>
      </c>
      <c r="G3268" s="243">
        <v>9874652</v>
      </c>
      <c r="H3268" s="243">
        <v>3779452904.2273755</v>
      </c>
      <c r="I3268" s="243">
        <v>382.742896076477</v>
      </c>
      <c r="J3268" s="243">
        <v>26.9433428823145</v>
      </c>
      <c r="K3268" s="243">
        <v>0.8003503891912942</v>
      </c>
      <c r="L3268" s="243">
        <v>112268422.52057981</v>
      </c>
      <c r="M3268" s="243">
        <v>150614</v>
      </c>
      <c r="N3268" s="243">
        <v>745.40495917099213</v>
      </c>
    </row>
    <row r="3269" spans="1:14">
      <c r="A3269" t="str">
        <f t="shared" si="52"/>
        <v>2009_0TOT_67</v>
      </c>
      <c r="B3269" s="243">
        <v>2009</v>
      </c>
      <c r="C3269" s="243" t="s">
        <v>147</v>
      </c>
      <c r="D3269" s="243">
        <v>0</v>
      </c>
      <c r="E3269" s="243">
        <v>67</v>
      </c>
      <c r="F3269" s="243">
        <v>769.7105932441807</v>
      </c>
      <c r="G3269" s="243">
        <v>10024151</v>
      </c>
      <c r="H3269" s="243">
        <v>3892831929.1471586</v>
      </c>
      <c r="I3269" s="243">
        <v>388.34530018025055</v>
      </c>
      <c r="J3269" s="243">
        <v>27.751610645264883</v>
      </c>
      <c r="K3269" s="243">
        <v>0.80826776295038272</v>
      </c>
      <c r="L3269" s="243">
        <v>113379024.91978312</v>
      </c>
      <c r="M3269" s="243">
        <v>149499</v>
      </c>
      <c r="N3269" s="243">
        <v>758.39319941794338</v>
      </c>
    </row>
    <row r="3270" spans="1:14">
      <c r="A3270" t="str">
        <f t="shared" si="52"/>
        <v>2009_0TOT_68</v>
      </c>
      <c r="B3270" s="243">
        <v>2009</v>
      </c>
      <c r="C3270" s="243" t="s">
        <v>147</v>
      </c>
      <c r="D3270" s="243">
        <v>0</v>
      </c>
      <c r="E3270" s="243">
        <v>68</v>
      </c>
      <c r="F3270" s="243">
        <v>786.5655697385788</v>
      </c>
      <c r="G3270" s="243">
        <v>10173775</v>
      </c>
      <c r="H3270" s="243">
        <v>4009927261.9512029</v>
      </c>
      <c r="I3270" s="243">
        <v>394.14349756616429</v>
      </c>
      <c r="J3270" s="243">
        <v>28.586371596546812</v>
      </c>
      <c r="K3270" s="243">
        <v>0.83476095128192895</v>
      </c>
      <c r="L3270" s="243">
        <v>117095332.80404425</v>
      </c>
      <c r="M3270" s="243">
        <v>149624</v>
      </c>
      <c r="N3270" s="243">
        <v>782.59726249829066</v>
      </c>
    </row>
    <row r="3271" spans="1:14">
      <c r="A3271" t="str">
        <f t="shared" si="52"/>
        <v>2009_0TOT_69</v>
      </c>
      <c r="B3271" s="243">
        <v>2009</v>
      </c>
      <c r="C3271" s="243" t="s">
        <v>147</v>
      </c>
      <c r="D3271" s="243">
        <v>0</v>
      </c>
      <c r="E3271" s="243">
        <v>69</v>
      </c>
      <c r="F3271" s="243">
        <v>815.78086232886892</v>
      </c>
      <c r="G3271" s="243">
        <v>10323580</v>
      </c>
      <c r="H3271" s="243">
        <v>4129854257.680634</v>
      </c>
      <c r="I3271" s="243">
        <v>400.04090225296204</v>
      </c>
      <c r="J3271" s="243">
        <v>29.441319190461726</v>
      </c>
      <c r="K3271" s="243">
        <v>0.85494759391491471</v>
      </c>
      <c r="L3271" s="243">
        <v>119926995.72943115</v>
      </c>
      <c r="M3271" s="243">
        <v>149805</v>
      </c>
      <c r="N3271" s="243">
        <v>800.55402509549845</v>
      </c>
    </row>
    <row r="3272" spans="1:14">
      <c r="A3272" t="str">
        <f t="shared" si="52"/>
        <v>2009_0TOT_70</v>
      </c>
      <c r="B3272" s="243">
        <v>2009</v>
      </c>
      <c r="C3272" s="243" t="s">
        <v>147</v>
      </c>
      <c r="D3272" s="243">
        <v>0</v>
      </c>
      <c r="E3272" s="243">
        <v>70</v>
      </c>
      <c r="F3272" s="243">
        <v>842.74882471990577</v>
      </c>
      <c r="G3272" s="243">
        <v>10472956</v>
      </c>
      <c r="H3272" s="243">
        <v>4253643090.532373</v>
      </c>
      <c r="I3272" s="243">
        <v>406.15496623230086</v>
      </c>
      <c r="J3272" s="243">
        <v>30.323797436134623</v>
      </c>
      <c r="K3272" s="243">
        <v>0.88247824567289612</v>
      </c>
      <c r="L3272" s="243">
        <v>123788832.85173893</v>
      </c>
      <c r="M3272" s="243">
        <v>149376</v>
      </c>
      <c r="N3272" s="243">
        <v>828.70630390249391</v>
      </c>
    </row>
    <row r="3273" spans="1:14">
      <c r="A3273" t="str">
        <f t="shared" si="52"/>
        <v>2009_0TOT_71</v>
      </c>
      <c r="B3273" s="243">
        <v>2009</v>
      </c>
      <c r="C3273" s="243" t="s">
        <v>147</v>
      </c>
      <c r="D3273" s="243">
        <v>0</v>
      </c>
      <c r="E3273" s="243">
        <v>71</v>
      </c>
      <c r="F3273" s="243">
        <v>853.98547571617132</v>
      </c>
      <c r="G3273" s="243">
        <v>10622031</v>
      </c>
      <c r="H3273" s="243">
        <v>4379494098.3892155</v>
      </c>
      <c r="I3273" s="243">
        <v>412.30289182824032</v>
      </c>
      <c r="J3273" s="243">
        <v>31.220976721787068</v>
      </c>
      <c r="K3273" s="243">
        <v>0.8971792856524452</v>
      </c>
      <c r="L3273" s="243">
        <v>125851007.85684252</v>
      </c>
      <c r="M3273" s="243">
        <v>149075</v>
      </c>
      <c r="N3273" s="243">
        <v>844.21269734591658</v>
      </c>
    </row>
    <row r="3274" spans="1:14">
      <c r="A3274" t="str">
        <f t="shared" si="52"/>
        <v>2009_0TOT_72</v>
      </c>
      <c r="B3274" s="243">
        <v>2009</v>
      </c>
      <c r="C3274" s="243" t="s">
        <v>147</v>
      </c>
      <c r="D3274" s="243">
        <v>0</v>
      </c>
      <c r="E3274" s="243">
        <v>72</v>
      </c>
      <c r="F3274" s="243">
        <v>879.26794045776853</v>
      </c>
      <c r="G3274" s="243">
        <v>10774332</v>
      </c>
      <c r="H3274" s="243">
        <v>4511610551.598731</v>
      </c>
      <c r="I3274" s="243">
        <v>418.73691581053293</v>
      </c>
      <c r="J3274" s="243">
        <v>32.162821742593572</v>
      </c>
      <c r="K3274" s="243">
        <v>0.9418450208065039</v>
      </c>
      <c r="L3274" s="243">
        <v>132116453.20951557</v>
      </c>
      <c r="M3274" s="243">
        <v>152301</v>
      </c>
      <c r="N3274" s="243">
        <v>867.46937452489192</v>
      </c>
    </row>
    <row r="3275" spans="1:14">
      <c r="A3275" t="str">
        <f t="shared" si="52"/>
        <v>2009_0TOT_73</v>
      </c>
      <c r="B3275" s="243">
        <v>2009</v>
      </c>
      <c r="C3275" s="243" t="s">
        <v>147</v>
      </c>
      <c r="D3275" s="243">
        <v>0</v>
      </c>
      <c r="E3275" s="243">
        <v>73</v>
      </c>
      <c r="F3275" s="243">
        <v>898.93207970123296</v>
      </c>
      <c r="G3275" s="243">
        <v>10921135</v>
      </c>
      <c r="H3275" s="243">
        <v>4643157272.6118603</v>
      </c>
      <c r="I3275" s="243">
        <v>425.15336296198706</v>
      </c>
      <c r="J3275" s="243">
        <v>33.100605199383459</v>
      </c>
      <c r="K3275" s="243">
        <v>0.93778345678988728</v>
      </c>
      <c r="L3275" s="243">
        <v>131546721.01312923</v>
      </c>
      <c r="M3275" s="243">
        <v>146803</v>
      </c>
      <c r="N3275" s="243">
        <v>896.07651759929456</v>
      </c>
    </row>
    <row r="3276" spans="1:14">
      <c r="A3276" t="str">
        <f t="shared" si="52"/>
        <v>2009_0TOT_74</v>
      </c>
      <c r="B3276" s="243">
        <v>2009</v>
      </c>
      <c r="C3276" s="243" t="s">
        <v>147</v>
      </c>
      <c r="D3276" s="243">
        <v>0</v>
      </c>
      <c r="E3276" s="243">
        <v>74</v>
      </c>
      <c r="F3276" s="243">
        <v>936.38758302211761</v>
      </c>
      <c r="G3276" s="243">
        <v>11070362</v>
      </c>
      <c r="H3276" s="243">
        <v>4780637723.7700195</v>
      </c>
      <c r="I3276" s="243">
        <v>431.84113796549917</v>
      </c>
      <c r="J3276" s="243">
        <v>34.080689626689427</v>
      </c>
      <c r="K3276" s="243">
        <v>0.98008442730596812</v>
      </c>
      <c r="L3276" s="243">
        <v>137480451.15815926</v>
      </c>
      <c r="M3276" s="243">
        <v>149227</v>
      </c>
      <c r="N3276" s="243">
        <v>921.28402472849587</v>
      </c>
    </row>
    <row r="3277" spans="1:14">
      <c r="A3277" t="str">
        <f t="shared" si="52"/>
        <v>2009_0TOT_75</v>
      </c>
      <c r="B3277" s="243">
        <v>2009</v>
      </c>
      <c r="C3277" s="243" t="s">
        <v>147</v>
      </c>
      <c r="D3277" s="243">
        <v>0</v>
      </c>
      <c r="E3277" s="243">
        <v>75</v>
      </c>
      <c r="F3277" s="243">
        <v>966.35198567882549</v>
      </c>
      <c r="G3277" s="243">
        <v>11220077</v>
      </c>
      <c r="H3277" s="243">
        <v>4922602226.9960194</v>
      </c>
      <c r="I3277" s="243">
        <v>438.73159043347204</v>
      </c>
      <c r="J3277" s="243">
        <v>35.092740414055299</v>
      </c>
      <c r="K3277" s="243">
        <v>1.0120507873658724</v>
      </c>
      <c r="L3277" s="243">
        <v>141964503.22599983</v>
      </c>
      <c r="M3277" s="243">
        <v>149715</v>
      </c>
      <c r="N3277" s="243">
        <v>948.2316616638268</v>
      </c>
    </row>
    <row r="3278" spans="1:14">
      <c r="A3278" t="str">
        <f t="shared" si="52"/>
        <v>2009_0TOT_76</v>
      </c>
      <c r="B3278" s="243">
        <v>2009</v>
      </c>
      <c r="C3278" s="243" t="s">
        <v>147</v>
      </c>
      <c r="D3278" s="243">
        <v>0</v>
      </c>
      <c r="E3278" s="243">
        <v>76</v>
      </c>
      <c r="F3278" s="243">
        <v>991.63445042042258</v>
      </c>
      <c r="G3278" s="243">
        <v>11370328</v>
      </c>
      <c r="H3278" s="243">
        <v>5069835322.3711576</v>
      </c>
      <c r="I3278" s="243">
        <v>445.88294395475288</v>
      </c>
      <c r="J3278" s="243">
        <v>36.14235046948945</v>
      </c>
      <c r="K3278" s="243">
        <v>1.049610055434151</v>
      </c>
      <c r="L3278" s="243">
        <v>147233095.37513828</v>
      </c>
      <c r="M3278" s="243">
        <v>150251</v>
      </c>
      <c r="N3278" s="243">
        <v>979.9142459959553</v>
      </c>
    </row>
    <row r="3279" spans="1:14">
      <c r="A3279" t="str">
        <f t="shared" si="52"/>
        <v>2009_0TOT_77</v>
      </c>
      <c r="B3279" s="243">
        <v>2009</v>
      </c>
      <c r="C3279" s="243" t="s">
        <v>147</v>
      </c>
      <c r="D3279" s="243">
        <v>0</v>
      </c>
      <c r="E3279" s="243">
        <v>77</v>
      </c>
      <c r="F3279" s="243">
        <v>1025.9062359590321</v>
      </c>
      <c r="G3279" s="243">
        <v>11519403</v>
      </c>
      <c r="H3279" s="243">
        <v>5219974999.2991734</v>
      </c>
      <c r="I3279" s="243">
        <v>453.14631316390034</v>
      </c>
      <c r="J3279" s="243">
        <v>37.212681254981383</v>
      </c>
      <c r="K3279" s="243">
        <v>1.0703307854919331</v>
      </c>
      <c r="L3279" s="243">
        <v>150139676.92801571</v>
      </c>
      <c r="M3279" s="243">
        <v>149075</v>
      </c>
      <c r="N3279" s="243">
        <v>1007.1418878283797</v>
      </c>
    </row>
    <row r="3280" spans="1:14">
      <c r="A3280" t="str">
        <f t="shared" si="52"/>
        <v>2009_0TOT_78</v>
      </c>
      <c r="B3280" s="243">
        <v>2009</v>
      </c>
      <c r="C3280" s="243" t="s">
        <v>147</v>
      </c>
      <c r="D3280" s="243">
        <v>0</v>
      </c>
      <c r="E3280" s="243">
        <v>78</v>
      </c>
      <c r="F3280" s="243">
        <v>1067.4818446452141</v>
      </c>
      <c r="G3280" s="243">
        <v>11668722</v>
      </c>
      <c r="H3280" s="243">
        <v>5376044571.5279694</v>
      </c>
      <c r="I3280" s="243">
        <v>460.72265424850889</v>
      </c>
      <c r="J3280" s="243">
        <v>38.325285672767144</v>
      </c>
      <c r="K3280" s="243">
        <v>1.1126044177857608</v>
      </c>
      <c r="L3280" s="243">
        <v>156069572.22879601</v>
      </c>
      <c r="M3280" s="243">
        <v>149319</v>
      </c>
      <c r="N3280" s="243">
        <v>1045.209064009242</v>
      </c>
    </row>
    <row r="3281" spans="1:14">
      <c r="A3281" t="str">
        <f t="shared" si="52"/>
        <v>2009_0TOT_79</v>
      </c>
      <c r="B3281" s="243">
        <v>2009</v>
      </c>
      <c r="C3281" s="243" t="s">
        <v>147</v>
      </c>
      <c r="D3281" s="243">
        <v>0</v>
      </c>
      <c r="E3281" s="243">
        <v>79</v>
      </c>
      <c r="F3281" s="243">
        <v>1104.9373479660987</v>
      </c>
      <c r="G3281" s="243">
        <v>11819169</v>
      </c>
      <c r="H3281" s="243">
        <v>5539017665.5199738</v>
      </c>
      <c r="I3281" s="243">
        <v>468.64696371800534</v>
      </c>
      <c r="J3281" s="243">
        <v>39.487104608811244</v>
      </c>
      <c r="K3281" s="243">
        <v>1.1618189360440994</v>
      </c>
      <c r="L3281" s="243">
        <v>162973093.99200439</v>
      </c>
      <c r="M3281" s="243">
        <v>150447</v>
      </c>
      <c r="N3281" s="243">
        <v>1083.259180920885</v>
      </c>
    </row>
    <row r="3282" spans="1:14">
      <c r="A3282" t="str">
        <f t="shared" si="52"/>
        <v>2009_0TOT_80</v>
      </c>
      <c r="B3282" s="243">
        <v>2009</v>
      </c>
      <c r="C3282" s="243" t="s">
        <v>147</v>
      </c>
      <c r="D3282" s="243">
        <v>0</v>
      </c>
      <c r="E3282" s="243">
        <v>80</v>
      </c>
      <c r="F3282" s="243">
        <v>1123.6650996265412</v>
      </c>
      <c r="G3282" s="243">
        <v>11969121</v>
      </c>
      <c r="H3282" s="243">
        <v>5707063695.5198936</v>
      </c>
      <c r="I3282" s="243">
        <v>476.81560705417661</v>
      </c>
      <c r="J3282" s="243">
        <v>40.685087999802896</v>
      </c>
      <c r="K3282" s="243">
        <v>1.1979833909916522</v>
      </c>
      <c r="L3282" s="243">
        <v>168046029.99991989</v>
      </c>
      <c r="M3282" s="243">
        <v>149952</v>
      </c>
      <c r="N3282" s="243">
        <v>1120.6654796196108</v>
      </c>
    </row>
    <row r="3283" spans="1:14">
      <c r="A3283" t="str">
        <f t="shared" si="52"/>
        <v>2009_0TOT_81</v>
      </c>
      <c r="B3283" s="243">
        <v>2009</v>
      </c>
      <c r="C3283" s="243" t="s">
        <v>147</v>
      </c>
      <c r="D3283" s="243">
        <v>0</v>
      </c>
      <c r="E3283" s="243">
        <v>81</v>
      </c>
      <c r="F3283" s="243">
        <v>1179.8483546078683</v>
      </c>
      <c r="G3283" s="243">
        <v>12118439</v>
      </c>
      <c r="H3283" s="243">
        <v>5878609306.4578571</v>
      </c>
      <c r="I3283" s="243">
        <v>485.0962493154322</v>
      </c>
      <c r="J3283" s="243">
        <v>41.908019554337649</v>
      </c>
      <c r="K3283" s="243">
        <v>1.2229315545347532</v>
      </c>
      <c r="L3283" s="243">
        <v>171545610.93796349</v>
      </c>
      <c r="M3283" s="243">
        <v>149318</v>
      </c>
      <c r="N3283" s="243">
        <v>1148.8608937834922</v>
      </c>
    </row>
    <row r="3284" spans="1:14">
      <c r="A3284" t="str">
        <f t="shared" si="52"/>
        <v>2009_0TOT_82</v>
      </c>
      <c r="B3284" s="243">
        <v>2009</v>
      </c>
      <c r="C3284" s="243" t="s">
        <v>147</v>
      </c>
      <c r="D3284" s="243">
        <v>0</v>
      </c>
      <c r="E3284" s="243">
        <v>82</v>
      </c>
      <c r="F3284" s="243">
        <v>1236.0316095891953</v>
      </c>
      <c r="G3284" s="243">
        <v>12267327</v>
      </c>
      <c r="H3284" s="243">
        <v>6058706406.1533527</v>
      </c>
      <c r="I3284" s="243">
        <v>493.88969627640586</v>
      </c>
      <c r="J3284" s="243">
        <v>43.191913819504606</v>
      </c>
      <c r="K3284" s="243">
        <v>1.2838942651669569</v>
      </c>
      <c r="L3284" s="243">
        <v>180097099.69549561</v>
      </c>
      <c r="M3284" s="243">
        <v>148888</v>
      </c>
      <c r="N3284" s="243">
        <v>1209.6146075942695</v>
      </c>
    </row>
    <row r="3285" spans="1:14">
      <c r="A3285" t="str">
        <f t="shared" si="52"/>
        <v>2009_0TOT_83</v>
      </c>
      <c r="B3285" s="243">
        <v>2009</v>
      </c>
      <c r="C3285" s="243" t="s">
        <v>147</v>
      </c>
      <c r="D3285" s="243">
        <v>0</v>
      </c>
      <c r="E3285" s="243">
        <v>83</v>
      </c>
      <c r="F3285" s="243">
        <v>1295.9604149026106</v>
      </c>
      <c r="G3285" s="243">
        <v>12416906</v>
      </c>
      <c r="H3285" s="243">
        <v>6247844151.5073748</v>
      </c>
      <c r="I3285" s="243">
        <v>503.17238058396953</v>
      </c>
      <c r="J3285" s="243">
        <v>44.540257946074178</v>
      </c>
      <c r="K3285" s="243">
        <v>1.3483441265695717</v>
      </c>
      <c r="L3285" s="243">
        <v>189137745.35402203</v>
      </c>
      <c r="M3285" s="243">
        <v>149579</v>
      </c>
      <c r="N3285" s="243">
        <v>1264.4672404149114</v>
      </c>
    </row>
    <row r="3286" spans="1:14">
      <c r="A3286" t="str">
        <f t="shared" si="52"/>
        <v>2009_0TOT_84</v>
      </c>
      <c r="B3286" s="243">
        <v>2009</v>
      </c>
      <c r="C3286" s="243" t="s">
        <v>147</v>
      </c>
      <c r="D3286" s="243">
        <v>0</v>
      </c>
      <c r="E3286" s="243">
        <v>84</v>
      </c>
      <c r="F3286" s="243">
        <v>1356.8256077990484</v>
      </c>
      <c r="G3286" s="243">
        <v>12566428</v>
      </c>
      <c r="H3286" s="243">
        <v>6446507494.0775261</v>
      </c>
      <c r="I3286" s="243">
        <v>512.99442403820137</v>
      </c>
      <c r="J3286" s="243">
        <v>45.956509105343102</v>
      </c>
      <c r="K3286" s="243">
        <v>1.4162511592689242</v>
      </c>
      <c r="L3286" s="243">
        <v>198663342.57015133</v>
      </c>
      <c r="M3286" s="243">
        <v>149522</v>
      </c>
      <c r="N3286" s="243">
        <v>1328.6562684431142</v>
      </c>
    </row>
    <row r="3287" spans="1:14">
      <c r="A3287" t="str">
        <f t="shared" si="52"/>
        <v>2009_0TOT_85</v>
      </c>
      <c r="B3287" s="243">
        <v>2009</v>
      </c>
      <c r="C3287" s="243" t="s">
        <v>147</v>
      </c>
      <c r="D3287" s="243">
        <v>0</v>
      </c>
      <c r="E3287" s="243">
        <v>85</v>
      </c>
      <c r="F3287" s="243">
        <v>1404.5813745331766</v>
      </c>
      <c r="G3287" s="243">
        <v>12717080</v>
      </c>
      <c r="H3287" s="243">
        <v>6655740653.0210295</v>
      </c>
      <c r="I3287" s="243">
        <v>523.37019606867534</v>
      </c>
      <c r="J3287" s="243">
        <v>47.448111431557841</v>
      </c>
      <c r="K3287" s="243">
        <v>1.4916023262147391</v>
      </c>
      <c r="L3287" s="243">
        <v>209233158.94350338</v>
      </c>
      <c r="M3287" s="243">
        <v>150652</v>
      </c>
      <c r="N3287" s="243">
        <v>1388.8508545754678</v>
      </c>
    </row>
    <row r="3288" spans="1:14">
      <c r="A3288" t="str">
        <f t="shared" si="52"/>
        <v>2009_0TOT_86</v>
      </c>
      <c r="B3288" s="243">
        <v>2009</v>
      </c>
      <c r="C3288" s="243" t="s">
        <v>147</v>
      </c>
      <c r="D3288" s="243">
        <v>0</v>
      </c>
      <c r="E3288" s="243">
        <v>86</v>
      </c>
      <c r="F3288" s="243">
        <v>1497.2837452523661</v>
      </c>
      <c r="G3288" s="243">
        <v>12865990</v>
      </c>
      <c r="H3288" s="243">
        <v>6871285224.7102938</v>
      </c>
      <c r="I3288" s="243">
        <v>534.06579864513287</v>
      </c>
      <c r="J3288" s="243">
        <v>48.984707189888276</v>
      </c>
      <c r="K3288" s="243">
        <v>1.536595758330435</v>
      </c>
      <c r="L3288" s="243">
        <v>215544571.6892643</v>
      </c>
      <c r="M3288" s="243">
        <v>148910</v>
      </c>
      <c r="N3288" s="243">
        <v>1447.4821817827165</v>
      </c>
    </row>
    <row r="3289" spans="1:14">
      <c r="A3289" t="str">
        <f t="shared" si="52"/>
        <v>2009_0TOT_87</v>
      </c>
      <c r="B3289" s="243">
        <v>2009</v>
      </c>
      <c r="C3289" s="243" t="s">
        <v>147</v>
      </c>
      <c r="D3289" s="243">
        <v>0</v>
      </c>
      <c r="E3289" s="243">
        <v>87</v>
      </c>
      <c r="F3289" s="243">
        <v>1573.1311394771576</v>
      </c>
      <c r="G3289" s="243">
        <v>13016717</v>
      </c>
      <c r="H3289" s="243">
        <v>7102117672.5898991</v>
      </c>
      <c r="I3289" s="243">
        <v>545.615124965066</v>
      </c>
      <c r="J3289" s="243">
        <v>50.630288693133821</v>
      </c>
      <c r="K3289" s="243">
        <v>1.6455815032455448</v>
      </c>
      <c r="L3289" s="243">
        <v>230832447.87960529</v>
      </c>
      <c r="M3289" s="243">
        <v>150727</v>
      </c>
      <c r="N3289" s="243">
        <v>1531.4605072721231</v>
      </c>
    </row>
    <row r="3290" spans="1:14">
      <c r="A3290" t="str">
        <f t="shared" si="52"/>
        <v>2009_0TOT_88</v>
      </c>
      <c r="B3290" s="243">
        <v>2009</v>
      </c>
      <c r="C3290" s="243" t="s">
        <v>147</v>
      </c>
      <c r="D3290" s="243">
        <v>0</v>
      </c>
      <c r="E3290" s="243">
        <v>88</v>
      </c>
      <c r="F3290" s="243">
        <v>1685.4976494398118</v>
      </c>
      <c r="G3290" s="243">
        <v>13165143</v>
      </c>
      <c r="H3290" s="243">
        <v>7344042135.5414839</v>
      </c>
      <c r="I3290" s="243">
        <v>557.83990614773302</v>
      </c>
      <c r="J3290" s="243">
        <v>52.354944065776138</v>
      </c>
      <c r="K3290" s="243">
        <v>1.7246553726423173</v>
      </c>
      <c r="L3290" s="243">
        <v>241924462.95158482</v>
      </c>
      <c r="M3290" s="243">
        <v>148426</v>
      </c>
      <c r="N3290" s="243">
        <v>1629.9331852342907</v>
      </c>
    </row>
    <row r="3291" spans="1:14">
      <c r="A3291" t="str">
        <f t="shared" si="52"/>
        <v>2009_0TOT_89</v>
      </c>
      <c r="B3291" s="243">
        <v>2009</v>
      </c>
      <c r="C3291" s="243" t="s">
        <v>147</v>
      </c>
      <c r="D3291" s="243">
        <v>0</v>
      </c>
      <c r="E3291" s="243">
        <v>89</v>
      </c>
      <c r="F3291" s="243">
        <v>1797.8641594024659</v>
      </c>
      <c r="G3291" s="243">
        <v>13314431</v>
      </c>
      <c r="H3291" s="243">
        <v>7601401961.4085131</v>
      </c>
      <c r="I3291" s="243">
        <v>570.91451834543386</v>
      </c>
      <c r="J3291" s="243">
        <v>54.189636601490015</v>
      </c>
      <c r="K3291" s="243">
        <v>1.8346925357138772</v>
      </c>
      <c r="L3291" s="243">
        <v>257359825.86702919</v>
      </c>
      <c r="M3291" s="243">
        <v>149288</v>
      </c>
      <c r="N3291" s="243">
        <v>1723.9150224199479</v>
      </c>
    </row>
    <row r="3292" spans="1:14">
      <c r="A3292" t="str">
        <f t="shared" si="52"/>
        <v>2009_0TOT_90</v>
      </c>
      <c r="B3292" s="243">
        <v>2009</v>
      </c>
      <c r="C3292" s="243" t="s">
        <v>147</v>
      </c>
      <c r="D3292" s="243">
        <v>0</v>
      </c>
      <c r="E3292" s="243">
        <v>90</v>
      </c>
      <c r="F3292" s="243">
        <v>1910.2306693651199</v>
      </c>
      <c r="G3292" s="243">
        <v>13464984</v>
      </c>
      <c r="H3292" s="243">
        <v>7880023190.6138201</v>
      </c>
      <c r="I3292" s="243">
        <v>585.22336087542476</v>
      </c>
      <c r="J3292" s="243">
        <v>56.175899561500408</v>
      </c>
      <c r="K3292" s="243">
        <v>1.9862629600103929</v>
      </c>
      <c r="L3292" s="243">
        <v>278621229.20530701</v>
      </c>
      <c r="M3292" s="243">
        <v>150553</v>
      </c>
      <c r="N3292" s="243">
        <v>1850.6521238720384</v>
      </c>
    </row>
    <row r="3293" spans="1:14">
      <c r="A3293" t="str">
        <f t="shared" si="52"/>
        <v>2009_0TOT_91</v>
      </c>
      <c r="B3293" s="243">
        <v>2009</v>
      </c>
      <c r="C3293" s="243" t="s">
        <v>147</v>
      </c>
      <c r="D3293" s="243">
        <v>0</v>
      </c>
      <c r="E3293" s="243">
        <v>91</v>
      </c>
      <c r="F3293" s="243">
        <v>2078.7804343091011</v>
      </c>
      <c r="G3293" s="243">
        <v>13614517</v>
      </c>
      <c r="H3293" s="243">
        <v>8178275089.1993856</v>
      </c>
      <c r="I3293" s="243">
        <v>600.7025507551524</v>
      </c>
      <c r="J3293" s="243">
        <v>58.302107606030837</v>
      </c>
      <c r="K3293" s="243">
        <v>2.1262080445304292</v>
      </c>
      <c r="L3293" s="243">
        <v>298251898.58556557</v>
      </c>
      <c r="M3293" s="243">
        <v>149533</v>
      </c>
      <c r="N3293" s="243">
        <v>1994.5557073392868</v>
      </c>
    </row>
    <row r="3294" spans="1:14">
      <c r="A3294" t="str">
        <f t="shared" si="52"/>
        <v>2009_0TOT_92</v>
      </c>
      <c r="B3294" s="243">
        <v>2009</v>
      </c>
      <c r="C3294" s="243" t="s">
        <v>147</v>
      </c>
      <c r="D3294" s="243">
        <v>0</v>
      </c>
      <c r="E3294" s="243">
        <v>92</v>
      </c>
      <c r="F3294" s="243">
        <v>2247.3301992530824</v>
      </c>
      <c r="G3294" s="243">
        <v>13764062</v>
      </c>
      <c r="H3294" s="243">
        <v>8504357357.6152735</v>
      </c>
      <c r="I3294" s="243">
        <v>617.8668301272744</v>
      </c>
      <c r="J3294" s="243">
        <v>60.62671558194851</v>
      </c>
      <c r="K3294" s="243">
        <v>2.3246079759176723</v>
      </c>
      <c r="L3294" s="243">
        <v>326082268.41588783</v>
      </c>
      <c r="M3294" s="243">
        <v>149545</v>
      </c>
      <c r="N3294" s="243">
        <v>2180.4959605194945</v>
      </c>
    </row>
    <row r="3295" spans="1:14">
      <c r="A3295" t="str">
        <f t="shared" si="52"/>
        <v>2009_0TOT_93</v>
      </c>
      <c r="B3295" s="243">
        <v>2009</v>
      </c>
      <c r="C3295" s="243" t="s">
        <v>147</v>
      </c>
      <c r="D3295" s="243">
        <v>0</v>
      </c>
      <c r="E3295" s="243">
        <v>93</v>
      </c>
      <c r="F3295" s="243">
        <v>2443.9715916877271</v>
      </c>
      <c r="G3295" s="243">
        <v>13914001</v>
      </c>
      <c r="H3295" s="243">
        <v>8852810420.3640308</v>
      </c>
      <c r="I3295" s="243">
        <v>636.25196091074247</v>
      </c>
      <c r="J3295" s="243">
        <v>63.110802719939116</v>
      </c>
      <c r="K3295" s="243">
        <v>2.4840871379906062</v>
      </c>
      <c r="L3295" s="243">
        <v>348453062.74875736</v>
      </c>
      <c r="M3295" s="243">
        <v>149939</v>
      </c>
      <c r="N3295" s="243">
        <v>2323.9654976274178</v>
      </c>
    </row>
    <row r="3296" spans="1:14">
      <c r="A3296" t="str">
        <f t="shared" si="52"/>
        <v>2009_0TOT_94</v>
      </c>
      <c r="B3296" s="243">
        <v>2009</v>
      </c>
      <c r="C3296" s="243" t="s">
        <v>147</v>
      </c>
      <c r="D3296" s="243">
        <v>0</v>
      </c>
      <c r="E3296" s="243">
        <v>94</v>
      </c>
      <c r="F3296" s="243">
        <v>2696.7962391036986</v>
      </c>
      <c r="G3296" s="243">
        <v>14062535</v>
      </c>
      <c r="H3296" s="243">
        <v>9235570058.3529053</v>
      </c>
      <c r="I3296" s="243">
        <v>656.75001401617169</v>
      </c>
      <c r="J3296" s="243">
        <v>65.839458011902067</v>
      </c>
      <c r="K3296" s="243">
        <v>2.7286552919629514</v>
      </c>
      <c r="L3296" s="243">
        <v>382759637.98887444</v>
      </c>
      <c r="M3296" s="243">
        <v>148534</v>
      </c>
      <c r="N3296" s="243">
        <v>2576.9159787582266</v>
      </c>
    </row>
    <row r="3297" spans="1:14">
      <c r="A3297" t="str">
        <f t="shared" si="52"/>
        <v>2009_0TOT_95</v>
      </c>
      <c r="B3297" s="243">
        <v>2009</v>
      </c>
      <c r="C3297" s="243" t="s">
        <v>147</v>
      </c>
      <c r="D3297" s="243">
        <v>0</v>
      </c>
      <c r="E3297" s="243">
        <v>95</v>
      </c>
      <c r="F3297" s="243">
        <v>3011.4224669991304</v>
      </c>
      <c r="G3297" s="243">
        <v>14211987</v>
      </c>
      <c r="H3297" s="243">
        <v>9661417026.746088</v>
      </c>
      <c r="I3297" s="243">
        <v>679.80761780503235</v>
      </c>
      <c r="J3297" s="243">
        <v>68.87527858582115</v>
      </c>
      <c r="K3297" s="243">
        <v>3.0358205739190822</v>
      </c>
      <c r="L3297" s="243">
        <v>425846968.39318275</v>
      </c>
      <c r="M3297" s="243">
        <v>149452</v>
      </c>
      <c r="N3297" s="243">
        <v>2849.3895591439577</v>
      </c>
    </row>
    <row r="3298" spans="1:14">
      <c r="A3298" t="str">
        <f t="shared" si="52"/>
        <v>2009_0TOT_96</v>
      </c>
      <c r="B3298" s="243">
        <v>2009</v>
      </c>
      <c r="C3298" s="243" t="s">
        <v>147</v>
      </c>
      <c r="D3298" s="243">
        <v>0</v>
      </c>
      <c r="E3298" s="243">
        <v>96</v>
      </c>
      <c r="F3298" s="243">
        <v>3427.1785538609506</v>
      </c>
      <c r="G3298" s="243">
        <v>14361667</v>
      </c>
      <c r="H3298" s="243">
        <v>10147412065.718224</v>
      </c>
      <c r="I3298" s="243">
        <v>706.56227203417427</v>
      </c>
      <c r="J3298" s="243">
        <v>72.339888757172631</v>
      </c>
      <c r="K3298" s="243">
        <v>3.464610171351481</v>
      </c>
      <c r="L3298" s="243">
        <v>485995038.97213554</v>
      </c>
      <c r="M3298" s="243">
        <v>149680</v>
      </c>
      <c r="N3298" s="243">
        <v>3246.893632897752</v>
      </c>
    </row>
    <row r="3299" spans="1:14">
      <c r="A3299" t="str">
        <f t="shared" si="52"/>
        <v>2009_0TOT_97</v>
      </c>
      <c r="B3299" s="243">
        <v>2009</v>
      </c>
      <c r="C3299" s="243" t="s">
        <v>147</v>
      </c>
      <c r="D3299" s="243">
        <v>0</v>
      </c>
      <c r="E3299" s="243">
        <v>97</v>
      </c>
      <c r="F3299" s="243">
        <v>4063.9221103159907</v>
      </c>
      <c r="G3299" s="243">
        <v>14512638</v>
      </c>
      <c r="H3299" s="243">
        <v>10712599970.161295</v>
      </c>
      <c r="I3299" s="243">
        <v>738.15663080422007</v>
      </c>
      <c r="J3299" s="243">
        <v>76.369056969670694</v>
      </c>
      <c r="K3299" s="243">
        <v>4.0291682124980639</v>
      </c>
      <c r="L3299" s="243">
        <v>565187904.44307137</v>
      </c>
      <c r="M3299" s="243">
        <v>150971</v>
      </c>
      <c r="N3299" s="243">
        <v>3743.6852404969918</v>
      </c>
    </row>
    <row r="3300" spans="1:14">
      <c r="A3300" t="str">
        <f t="shared" si="52"/>
        <v>2009_0TOT_98</v>
      </c>
      <c r="B3300" s="243">
        <v>2009</v>
      </c>
      <c r="C3300" s="243" t="s">
        <v>147</v>
      </c>
      <c r="D3300" s="243">
        <v>0</v>
      </c>
      <c r="E3300" s="243">
        <v>98</v>
      </c>
      <c r="F3300" s="243">
        <v>4972.2180658474444</v>
      </c>
      <c r="G3300" s="243">
        <v>14661389</v>
      </c>
      <c r="H3300" s="243">
        <v>11387522213.67881</v>
      </c>
      <c r="I3300" s="243">
        <v>776.70145807322967</v>
      </c>
      <c r="J3300" s="243">
        <v>81.180510343161231</v>
      </c>
      <c r="K3300" s="243">
        <v>4.8114533734905365</v>
      </c>
      <c r="L3300" s="243">
        <v>674922243.51751518</v>
      </c>
      <c r="M3300" s="243">
        <v>148751</v>
      </c>
      <c r="N3300" s="243">
        <v>4537.2618907941132</v>
      </c>
    </row>
    <row r="3301" spans="1:14">
      <c r="A3301" t="str">
        <f t="shared" si="52"/>
        <v>2009_0TOT_99</v>
      </c>
      <c r="B3301" s="243">
        <v>2009</v>
      </c>
      <c r="C3301" s="243" t="s">
        <v>147</v>
      </c>
      <c r="D3301" s="243">
        <v>0</v>
      </c>
      <c r="E3301" s="243">
        <v>99</v>
      </c>
      <c r="F3301" s="243">
        <v>6741.9905977592471</v>
      </c>
      <c r="G3301" s="243">
        <v>14811198</v>
      </c>
      <c r="H3301" s="243">
        <v>12264039354.365513</v>
      </c>
      <c r="I3301" s="243">
        <v>828.02480625574731</v>
      </c>
      <c r="J3301" s="243">
        <v>87.429113636334293</v>
      </c>
      <c r="K3301" s="243">
        <v>6.248603293173062</v>
      </c>
      <c r="L3301" s="243">
        <v>876517140.68670273</v>
      </c>
      <c r="M3301" s="243">
        <v>149809</v>
      </c>
      <c r="N3301" s="243">
        <v>5850.8977477101025</v>
      </c>
    </row>
    <row r="3302" spans="1:14">
      <c r="A3302" t="str">
        <f t="shared" si="52"/>
        <v>2009_0TOT_100</v>
      </c>
      <c r="B3302" s="243">
        <v>2009</v>
      </c>
      <c r="C3302" s="243" t="s">
        <v>147</v>
      </c>
      <c r="D3302" s="243">
        <v>0</v>
      </c>
      <c r="E3302" s="243">
        <v>100</v>
      </c>
      <c r="F3302" s="243">
        <v>83151.217372364044</v>
      </c>
      <c r="G3302" s="243">
        <v>14959881</v>
      </c>
      <c r="H3302" s="243">
        <v>14027408999.453417</v>
      </c>
      <c r="I3302" s="243">
        <v>937.66848810183831</v>
      </c>
      <c r="J3302" s="243">
        <v>100</v>
      </c>
      <c r="K3302" s="243">
        <v>12.570886363665707</v>
      </c>
      <c r="L3302" s="243">
        <v>1763369645.087904</v>
      </c>
      <c r="M3302" s="243">
        <v>148683</v>
      </c>
      <c r="N3302" s="243">
        <v>11859.92780000339</v>
      </c>
    </row>
    <row r="3303" spans="1:14">
      <c r="A3303" t="str">
        <f t="shared" si="52"/>
        <v>2009_1TOT_1</v>
      </c>
      <c r="B3303" s="243">
        <v>2009</v>
      </c>
      <c r="C3303" s="243" t="s">
        <v>147</v>
      </c>
      <c r="D3303" s="243">
        <v>1</v>
      </c>
      <c r="E3303" s="243">
        <v>1</v>
      </c>
      <c r="F3303" s="243">
        <v>0</v>
      </c>
      <c r="G3303" s="243">
        <v>109667</v>
      </c>
      <c r="H3303" s="243">
        <v>0</v>
      </c>
      <c r="I3303" s="243">
        <v>0</v>
      </c>
      <c r="J3303" s="243">
        <v>0</v>
      </c>
      <c r="K3303" s="243">
        <v>0</v>
      </c>
      <c r="L3303" s="243">
        <v>0</v>
      </c>
      <c r="M3303" s="243">
        <v>109667</v>
      </c>
      <c r="N3303" s="243">
        <v>0</v>
      </c>
    </row>
    <row r="3304" spans="1:14">
      <c r="A3304" t="str">
        <f t="shared" si="52"/>
        <v>2009_1TOT_2</v>
      </c>
      <c r="B3304" s="243">
        <v>2009</v>
      </c>
      <c r="C3304" s="243" t="s">
        <v>147</v>
      </c>
      <c r="D3304" s="243">
        <v>1</v>
      </c>
      <c r="E3304" s="243">
        <v>2</v>
      </c>
      <c r="F3304" s="243">
        <v>50.564929483194355</v>
      </c>
      <c r="G3304" s="243">
        <v>217450</v>
      </c>
      <c r="H3304" s="243">
        <v>2544015.6691207052</v>
      </c>
      <c r="I3304" s="243">
        <v>11.699313263374133</v>
      </c>
      <c r="J3304" s="243">
        <v>2.3160508060403692E-2</v>
      </c>
      <c r="K3304" s="243">
        <v>2.3160508060403692E-2</v>
      </c>
      <c r="L3304" s="243">
        <v>2544015.6691207052</v>
      </c>
      <c r="M3304" s="243">
        <v>107783</v>
      </c>
      <c r="N3304" s="243">
        <v>23.603125438340975</v>
      </c>
    </row>
    <row r="3305" spans="1:14">
      <c r="A3305" t="str">
        <f t="shared" si="52"/>
        <v>2009_1TOT_3</v>
      </c>
      <c r="B3305" s="243">
        <v>2009</v>
      </c>
      <c r="C3305" s="243" t="s">
        <v>147</v>
      </c>
      <c r="D3305" s="243">
        <v>1</v>
      </c>
      <c r="E3305" s="243">
        <v>3</v>
      </c>
      <c r="F3305" s="243">
        <v>96.314151396560661</v>
      </c>
      <c r="G3305" s="243">
        <v>325243</v>
      </c>
      <c r="H3305" s="243">
        <v>11397999.476515254</v>
      </c>
      <c r="I3305" s="243">
        <v>35.044565068318931</v>
      </c>
      <c r="J3305" s="243">
        <v>0.1037664437183085</v>
      </c>
      <c r="K3305" s="243">
        <v>8.0605935657904804E-2</v>
      </c>
      <c r="L3305" s="243">
        <v>8853983.8073945493</v>
      </c>
      <c r="M3305" s="243">
        <v>107793</v>
      </c>
      <c r="N3305" s="243">
        <v>82.13876418129702</v>
      </c>
    </row>
    <row r="3306" spans="1:14">
      <c r="A3306" t="str">
        <f t="shared" si="52"/>
        <v>2009_1TOT_4</v>
      </c>
      <c r="B3306" s="243">
        <v>2009</v>
      </c>
      <c r="C3306" s="243" t="s">
        <v>147</v>
      </c>
      <c r="D3306" s="243">
        <v>1</v>
      </c>
      <c r="E3306" s="243">
        <v>4</v>
      </c>
      <c r="F3306" s="243">
        <v>112.36650996265411</v>
      </c>
      <c r="G3306" s="243">
        <v>439295</v>
      </c>
      <c r="H3306" s="243">
        <v>23390462.096580289</v>
      </c>
      <c r="I3306" s="243">
        <v>53.245454868779042</v>
      </c>
      <c r="J3306" s="243">
        <v>0.21294483068638334</v>
      </c>
      <c r="K3306" s="243">
        <v>0.10917838696807484</v>
      </c>
      <c r="L3306" s="243">
        <v>11992462.620065035</v>
      </c>
      <c r="M3306" s="243">
        <v>114052</v>
      </c>
      <c r="N3306" s="243">
        <v>105.14907778964889</v>
      </c>
    </row>
    <row r="3307" spans="1:14">
      <c r="A3307" t="str">
        <f t="shared" si="52"/>
        <v>2009_1TOT_5</v>
      </c>
      <c r="B3307" s="243">
        <v>2009</v>
      </c>
      <c r="C3307" s="243" t="s">
        <v>147</v>
      </c>
      <c r="D3307" s="243">
        <v>1</v>
      </c>
      <c r="E3307" s="243">
        <v>5</v>
      </c>
      <c r="F3307" s="243">
        <v>123.60316095891953</v>
      </c>
      <c r="G3307" s="243">
        <v>540190</v>
      </c>
      <c r="H3307" s="243">
        <v>35081856.388381235</v>
      </c>
      <c r="I3307" s="243">
        <v>64.943550210816994</v>
      </c>
      <c r="J3307" s="243">
        <v>0.3193823165161005</v>
      </c>
      <c r="K3307" s="243">
        <v>0.10643748582971715</v>
      </c>
      <c r="L3307" s="243">
        <v>11691394.291800946</v>
      </c>
      <c r="M3307" s="243">
        <v>100895</v>
      </c>
      <c r="N3307" s="243">
        <v>115.87684515388221</v>
      </c>
    </row>
    <row r="3308" spans="1:14">
      <c r="A3308" t="str">
        <f t="shared" si="52"/>
        <v>2009_1TOT_6</v>
      </c>
      <c r="B3308" s="243">
        <v>2009</v>
      </c>
      <c r="C3308" s="243" t="s">
        <v>147</v>
      </c>
      <c r="D3308" s="243">
        <v>1</v>
      </c>
      <c r="E3308" s="243">
        <v>6</v>
      </c>
      <c r="F3308" s="243">
        <v>134.83981195518493</v>
      </c>
      <c r="G3308" s="243">
        <v>650493</v>
      </c>
      <c r="H3308" s="243">
        <v>49464254.182236537</v>
      </c>
      <c r="I3308" s="243">
        <v>76.041178278992305</v>
      </c>
      <c r="J3308" s="243">
        <v>0.45031847546973214</v>
      </c>
      <c r="K3308" s="243">
        <v>0.13093615895363164</v>
      </c>
      <c r="L3308" s="243">
        <v>14382397.793855302</v>
      </c>
      <c r="M3308" s="243">
        <v>110303</v>
      </c>
      <c r="N3308" s="243">
        <v>130.38990593053046</v>
      </c>
    </row>
    <row r="3309" spans="1:14">
      <c r="A3309" t="str">
        <f t="shared" si="52"/>
        <v>2009_1TOT_7</v>
      </c>
      <c r="B3309" s="243">
        <v>2009</v>
      </c>
      <c r="C3309" s="243" t="s">
        <v>147</v>
      </c>
      <c r="D3309" s="243">
        <v>1</v>
      </c>
      <c r="E3309" s="243">
        <v>7</v>
      </c>
      <c r="F3309" s="243">
        <v>143.26730020238401</v>
      </c>
      <c r="G3309" s="243">
        <v>757033</v>
      </c>
      <c r="H3309" s="243">
        <v>64228663.913090348</v>
      </c>
      <c r="I3309" s="243">
        <v>84.842621012677583</v>
      </c>
      <c r="J3309" s="243">
        <v>0.58473243947520215</v>
      </c>
      <c r="K3309" s="243">
        <v>0.13441396400547001</v>
      </c>
      <c r="L3309" s="243">
        <v>14764409.730853811</v>
      </c>
      <c r="M3309" s="243">
        <v>106540</v>
      </c>
      <c r="N3309" s="243">
        <v>138.58090605269206</v>
      </c>
    </row>
    <row r="3310" spans="1:14">
      <c r="A3310" t="str">
        <f t="shared" si="52"/>
        <v>2009_1TOT_8</v>
      </c>
      <c r="B3310" s="243">
        <v>2009</v>
      </c>
      <c r="C3310" s="243" t="s">
        <v>147</v>
      </c>
      <c r="D3310" s="243">
        <v>1</v>
      </c>
      <c r="E3310" s="243">
        <v>8</v>
      </c>
      <c r="F3310" s="243">
        <v>158.99861159715559</v>
      </c>
      <c r="G3310" s="243">
        <v>864831</v>
      </c>
      <c r="H3310" s="243">
        <v>80608497.012200147</v>
      </c>
      <c r="I3310" s="243">
        <v>93.207224315733527</v>
      </c>
      <c r="J3310" s="243">
        <v>0.73385308410201788</v>
      </c>
      <c r="K3310" s="243">
        <v>0.14912064462681573</v>
      </c>
      <c r="L3310" s="243">
        <v>16379833.099109799</v>
      </c>
      <c r="M3310" s="243">
        <v>107798</v>
      </c>
      <c r="N3310" s="243">
        <v>151.9493227992152</v>
      </c>
    </row>
    <row r="3311" spans="1:14">
      <c r="A3311" t="str">
        <f t="shared" si="52"/>
        <v>2009_1TOT_9</v>
      </c>
      <c r="B3311" s="243">
        <v>2009</v>
      </c>
      <c r="C3311" s="243" t="s">
        <v>147</v>
      </c>
      <c r="D3311" s="243">
        <v>1</v>
      </c>
      <c r="E3311" s="243">
        <v>9</v>
      </c>
      <c r="F3311" s="243">
        <v>170.95761872889517</v>
      </c>
      <c r="G3311" s="243">
        <v>975132</v>
      </c>
      <c r="H3311" s="243">
        <v>98957453.545363486</v>
      </c>
      <c r="I3311" s="243">
        <v>101.48108517140601</v>
      </c>
      <c r="J3311" s="243">
        <v>0.90090046547023506</v>
      </c>
      <c r="K3311" s="243">
        <v>0.16704738136821717</v>
      </c>
      <c r="L3311" s="243">
        <v>18348956.533163339</v>
      </c>
      <c r="M3311" s="243">
        <v>110301</v>
      </c>
      <c r="N3311" s="243">
        <v>166.35349210943997</v>
      </c>
    </row>
    <row r="3312" spans="1:14">
      <c r="A3312" t="str">
        <f t="shared" si="52"/>
        <v>2009_1TOT_10</v>
      </c>
      <c r="B3312" s="243">
        <v>2009</v>
      </c>
      <c r="C3312" s="243" t="s">
        <v>147</v>
      </c>
      <c r="D3312" s="243">
        <v>1</v>
      </c>
      <c r="E3312" s="243">
        <v>10</v>
      </c>
      <c r="F3312" s="243">
        <v>176.57594422702792</v>
      </c>
      <c r="G3312" s="243">
        <v>1081664</v>
      </c>
      <c r="H3312" s="243">
        <v>117506296.96089493</v>
      </c>
      <c r="I3312" s="243">
        <v>108.63474883225746</v>
      </c>
      <c r="J3312" s="243">
        <v>1.0697676004690797</v>
      </c>
      <c r="K3312" s="243">
        <v>0.16886713499884465</v>
      </c>
      <c r="L3312" s="243">
        <v>18548843.415531442</v>
      </c>
      <c r="M3312" s="243">
        <v>106532</v>
      </c>
      <c r="N3312" s="243">
        <v>174.11522749532011</v>
      </c>
    </row>
    <row r="3313" spans="1:14">
      <c r="A3313" t="str">
        <f t="shared" si="52"/>
        <v>2009_1TOT_11</v>
      </c>
      <c r="B3313" s="243">
        <v>2009</v>
      </c>
      <c r="C3313" s="243" t="s">
        <v>147</v>
      </c>
      <c r="D3313" s="243">
        <v>1</v>
      </c>
      <c r="E3313" s="243">
        <v>11</v>
      </c>
      <c r="F3313" s="243">
        <v>187.27751660442354</v>
      </c>
      <c r="G3313" s="243">
        <v>1188204</v>
      </c>
      <c r="H3313" s="243">
        <v>136995945.00401783</v>
      </c>
      <c r="I3313" s="243">
        <v>115.29665360831795</v>
      </c>
      <c r="J3313" s="243">
        <v>1.2471997429185773</v>
      </c>
      <c r="K3313" s="243">
        <v>0.17743214244949757</v>
      </c>
      <c r="L3313" s="243">
        <v>19489648.043122903</v>
      </c>
      <c r="M3313" s="243">
        <v>106540</v>
      </c>
      <c r="N3313" s="243">
        <v>182.93268296529851</v>
      </c>
    </row>
    <row r="3314" spans="1:14">
      <c r="A3314" t="str">
        <f t="shared" si="52"/>
        <v>2009_1TOT_12</v>
      </c>
      <c r="B3314" s="243">
        <v>2009</v>
      </c>
      <c r="C3314" s="243" t="s">
        <v>147</v>
      </c>
      <c r="D3314" s="243">
        <v>1</v>
      </c>
      <c r="E3314" s="243">
        <v>12</v>
      </c>
      <c r="F3314" s="243">
        <v>198.51416760068892</v>
      </c>
      <c r="G3314" s="243">
        <v>1295991</v>
      </c>
      <c r="H3314" s="243">
        <v>157923759.19569531</v>
      </c>
      <c r="I3314" s="243">
        <v>121.8555986852496</v>
      </c>
      <c r="J3314" s="243">
        <v>1.4377248309344481</v>
      </c>
      <c r="K3314" s="243">
        <v>0.19052508801587087</v>
      </c>
      <c r="L3314" s="243">
        <v>20927814.191677481</v>
      </c>
      <c r="M3314" s="243">
        <v>107787</v>
      </c>
      <c r="N3314" s="243">
        <v>194.15898198927033</v>
      </c>
    </row>
    <row r="3315" spans="1:14">
      <c r="A3315" t="str">
        <f t="shared" si="52"/>
        <v>2009_1TOT_13</v>
      </c>
      <c r="B3315" s="243">
        <v>2009</v>
      </c>
      <c r="C3315" s="243" t="s">
        <v>147</v>
      </c>
      <c r="D3315" s="243">
        <v>1</v>
      </c>
      <c r="E3315" s="243">
        <v>13</v>
      </c>
      <c r="F3315" s="243">
        <v>209.00170853053663</v>
      </c>
      <c r="G3315" s="243">
        <v>1406288</v>
      </c>
      <c r="H3315" s="243">
        <v>180552095.24983886</v>
      </c>
      <c r="I3315" s="243">
        <v>128.38913170690418</v>
      </c>
      <c r="J3315" s="243">
        <v>1.6437313292185785</v>
      </c>
      <c r="K3315" s="243">
        <v>0.20600649828413031</v>
      </c>
      <c r="L3315" s="243">
        <v>22628336.054143548</v>
      </c>
      <c r="M3315" s="243">
        <v>110297</v>
      </c>
      <c r="N3315" s="243">
        <v>205.158218756118</v>
      </c>
    </row>
    <row r="3316" spans="1:14">
      <c r="A3316" t="str">
        <f t="shared" si="52"/>
        <v>2009_1TOT_14</v>
      </c>
      <c r="B3316" s="243">
        <v>2009</v>
      </c>
      <c r="C3316" s="243" t="s">
        <v>147</v>
      </c>
      <c r="D3316" s="243">
        <v>1</v>
      </c>
      <c r="E3316" s="243">
        <v>14</v>
      </c>
      <c r="F3316" s="243">
        <v>224.73301992530821</v>
      </c>
      <c r="G3316" s="243">
        <v>1512198</v>
      </c>
      <c r="H3316" s="243">
        <v>203476858.88468316</v>
      </c>
      <c r="I3316" s="243">
        <v>134.55702155715267</v>
      </c>
      <c r="J3316" s="243">
        <v>1.8524364796594064</v>
      </c>
      <c r="K3316" s="243">
        <v>0.20870515044082794</v>
      </c>
      <c r="L3316" s="243">
        <v>22924763.634844303</v>
      </c>
      <c r="M3316" s="243">
        <v>105910</v>
      </c>
      <c r="N3316" s="243">
        <v>216.4551377097942</v>
      </c>
    </row>
    <row r="3317" spans="1:14">
      <c r="A3317" t="str">
        <f t="shared" si="52"/>
        <v>2009_1TOT_15</v>
      </c>
      <c r="B3317" s="243">
        <v>2009</v>
      </c>
      <c r="C3317" s="243" t="s">
        <v>147</v>
      </c>
      <c r="D3317" s="243">
        <v>1</v>
      </c>
      <c r="E3317" s="243">
        <v>15</v>
      </c>
      <c r="F3317" s="243">
        <v>230.3513454234409</v>
      </c>
      <c r="G3317" s="243">
        <v>1619352</v>
      </c>
      <c r="H3317" s="243">
        <v>227631128.8453595</v>
      </c>
      <c r="I3317" s="243">
        <v>140.56927020521758</v>
      </c>
      <c r="J3317" s="243">
        <v>2.0723349539132094</v>
      </c>
      <c r="K3317" s="243">
        <v>0.21989847425380304</v>
      </c>
      <c r="L3317" s="243">
        <v>24154269.960676342</v>
      </c>
      <c r="M3317" s="243">
        <v>107154</v>
      </c>
      <c r="N3317" s="243">
        <v>225.41640965970791</v>
      </c>
    </row>
    <row r="3318" spans="1:14">
      <c r="A3318" t="str">
        <f t="shared" si="52"/>
        <v>2009_1TOT_16</v>
      </c>
      <c r="B3318" s="243">
        <v>2009</v>
      </c>
      <c r="C3318" s="243" t="s">
        <v>147</v>
      </c>
      <c r="D3318" s="243">
        <v>1</v>
      </c>
      <c r="E3318" s="243">
        <v>16</v>
      </c>
      <c r="F3318" s="243">
        <v>243.46077158575062</v>
      </c>
      <c r="G3318" s="243">
        <v>1727770</v>
      </c>
      <c r="H3318" s="243">
        <v>253460999.30156642</v>
      </c>
      <c r="I3318" s="243">
        <v>146.69834486162304</v>
      </c>
      <c r="J3318" s="243">
        <v>2.3074879563736594</v>
      </c>
      <c r="K3318" s="243">
        <v>0.23515300246045001</v>
      </c>
      <c r="L3318" s="243">
        <v>25829870.456206918</v>
      </c>
      <c r="M3318" s="243">
        <v>108418</v>
      </c>
      <c r="N3318" s="243">
        <v>238.24337707951557</v>
      </c>
    </row>
    <row r="3319" spans="1:14">
      <c r="A3319" t="str">
        <f t="shared" si="52"/>
        <v>2009_1TOT_17</v>
      </c>
      <c r="B3319" s="243">
        <v>2009</v>
      </c>
      <c r="C3319" s="243" t="s">
        <v>147</v>
      </c>
      <c r="D3319" s="243">
        <v>1</v>
      </c>
      <c r="E3319" s="243">
        <v>17</v>
      </c>
      <c r="F3319" s="243">
        <v>257.69386284768677</v>
      </c>
      <c r="G3319" s="243">
        <v>1836805</v>
      </c>
      <c r="H3319" s="243">
        <v>280876357.13677692</v>
      </c>
      <c r="I3319" s="243">
        <v>152.91571894500336</v>
      </c>
      <c r="J3319" s="243">
        <v>2.5570751046873741</v>
      </c>
      <c r="K3319" s="243">
        <v>0.24958714831371465</v>
      </c>
      <c r="L3319" s="243">
        <v>27415357.835210502</v>
      </c>
      <c r="M3319" s="243">
        <v>109035</v>
      </c>
      <c r="N3319" s="243">
        <v>251.43630793057736</v>
      </c>
    </row>
    <row r="3320" spans="1:14">
      <c r="A3320" t="str">
        <f t="shared" si="52"/>
        <v>2009_1TOT_18</v>
      </c>
      <c r="B3320" s="243">
        <v>2009</v>
      </c>
      <c r="C3320" s="243" t="s">
        <v>147</v>
      </c>
      <c r="D3320" s="243">
        <v>1</v>
      </c>
      <c r="E3320" s="243">
        <v>18</v>
      </c>
      <c r="F3320" s="243">
        <v>261.2521356631708</v>
      </c>
      <c r="G3320" s="243">
        <v>1943341</v>
      </c>
      <c r="H3320" s="243">
        <v>308652078.73227406</v>
      </c>
      <c r="I3320" s="243">
        <v>158.82548597095109</v>
      </c>
      <c r="J3320" s="243">
        <v>2.8099429748441591</v>
      </c>
      <c r="K3320" s="243">
        <v>0.25286787015678502</v>
      </c>
      <c r="L3320" s="243">
        <v>27775721.595497131</v>
      </c>
      <c r="M3320" s="243">
        <v>106536</v>
      </c>
      <c r="N3320" s="243">
        <v>260.71676799858386</v>
      </c>
    </row>
    <row r="3321" spans="1:14">
      <c r="A3321" t="str">
        <f t="shared" si="52"/>
        <v>2009_1TOT_19</v>
      </c>
      <c r="B3321" s="243">
        <v>2009</v>
      </c>
      <c r="C3321" s="243" t="s">
        <v>147</v>
      </c>
      <c r="D3321" s="243">
        <v>1</v>
      </c>
      <c r="E3321" s="243">
        <v>19</v>
      </c>
      <c r="F3321" s="243">
        <v>264.06129841223719</v>
      </c>
      <c r="G3321" s="243">
        <v>2053643</v>
      </c>
      <c r="H3321" s="243">
        <v>337547578.88384938</v>
      </c>
      <c r="I3321" s="243">
        <v>164.36526644789254</v>
      </c>
      <c r="J3321" s="243">
        <v>3.0730052162812433</v>
      </c>
      <c r="K3321" s="243">
        <v>0.26306224143708423</v>
      </c>
      <c r="L3321" s="243">
        <v>28895500.151575327</v>
      </c>
      <c r="M3321" s="243">
        <v>110302</v>
      </c>
      <c r="N3321" s="243">
        <v>261.96714612224008</v>
      </c>
    </row>
    <row r="3322" spans="1:14">
      <c r="A3322" t="str">
        <f t="shared" si="52"/>
        <v>2009_1TOT_20</v>
      </c>
      <c r="B3322" s="243">
        <v>2009</v>
      </c>
      <c r="C3322" s="243" t="s">
        <v>147</v>
      </c>
      <c r="D3322" s="243">
        <v>1</v>
      </c>
      <c r="E3322" s="243">
        <v>20</v>
      </c>
      <c r="F3322" s="243">
        <v>273.05061920924948</v>
      </c>
      <c r="G3322" s="243">
        <v>2161436</v>
      </c>
      <c r="H3322" s="243">
        <v>366527724.40633255</v>
      </c>
      <c r="I3322" s="243">
        <v>169.57602464580609</v>
      </c>
      <c r="J3322" s="243">
        <v>3.3368380621682063</v>
      </c>
      <c r="K3322" s="243">
        <v>0.26383284588696299</v>
      </c>
      <c r="L3322" s="243">
        <v>28980145.52248317</v>
      </c>
      <c r="M3322" s="243">
        <v>107793</v>
      </c>
      <c r="N3322" s="243">
        <v>268.84997655212464</v>
      </c>
    </row>
    <row r="3323" spans="1:14">
      <c r="A3323" t="str">
        <f t="shared" si="52"/>
        <v>2009_1TOT_21</v>
      </c>
      <c r="B3323" s="243">
        <v>2009</v>
      </c>
      <c r="C3323" s="243" t="s">
        <v>147</v>
      </c>
      <c r="D3323" s="243">
        <v>1</v>
      </c>
      <c r="E3323" s="243">
        <v>21</v>
      </c>
      <c r="F3323" s="243">
        <v>280.91627490663529</v>
      </c>
      <c r="G3323" s="243">
        <v>2267972</v>
      </c>
      <c r="H3323" s="243">
        <v>396282909.08643329</v>
      </c>
      <c r="I3323" s="243">
        <v>174.73007122064703</v>
      </c>
      <c r="J3323" s="243">
        <v>3.6077268003890937</v>
      </c>
      <c r="K3323" s="243">
        <v>0.27088873822088733</v>
      </c>
      <c r="L3323" s="243">
        <v>29755184.680100739</v>
      </c>
      <c r="M3323" s="243">
        <v>106536</v>
      </c>
      <c r="N3323" s="243">
        <v>279.2969951950584</v>
      </c>
    </row>
    <row r="3324" spans="1:14">
      <c r="A3324" t="str">
        <f t="shared" si="52"/>
        <v>2009_1TOT_22</v>
      </c>
      <c r="B3324" s="243">
        <v>2009</v>
      </c>
      <c r="C3324" s="243" t="s">
        <v>147</v>
      </c>
      <c r="D3324" s="243">
        <v>1</v>
      </c>
      <c r="E3324" s="243">
        <v>22</v>
      </c>
      <c r="F3324" s="243">
        <v>292.15292590290068</v>
      </c>
      <c r="G3324" s="243">
        <v>2375766</v>
      </c>
      <c r="H3324" s="243">
        <v>426997089.15961218</v>
      </c>
      <c r="I3324" s="243">
        <v>179.73028032205704</v>
      </c>
      <c r="J3324" s="243">
        <v>3.8873461532838101</v>
      </c>
      <c r="K3324" s="243">
        <v>0.2796193528947164</v>
      </c>
      <c r="L3324" s="243">
        <v>30714180.073178887</v>
      </c>
      <c r="M3324" s="243">
        <v>107794</v>
      </c>
      <c r="N3324" s="243">
        <v>284.93404153458346</v>
      </c>
    </row>
    <row r="3325" spans="1:14">
      <c r="A3325" t="str">
        <f t="shared" si="52"/>
        <v>2009_1TOT_23</v>
      </c>
      <c r="B3325" s="243">
        <v>2009</v>
      </c>
      <c r="C3325" s="243" t="s">
        <v>147</v>
      </c>
      <c r="D3325" s="243">
        <v>1</v>
      </c>
      <c r="E3325" s="243">
        <v>23</v>
      </c>
      <c r="F3325" s="243">
        <v>299.64402656707767</v>
      </c>
      <c r="G3325" s="243">
        <v>2484805</v>
      </c>
      <c r="H3325" s="243">
        <v>459271419.60575968</v>
      </c>
      <c r="I3325" s="243">
        <v>184.83197659605469</v>
      </c>
      <c r="J3325" s="243">
        <v>4.1811689860262229</v>
      </c>
      <c r="K3325" s="243">
        <v>0.29382283274241283</v>
      </c>
      <c r="L3325" s="243">
        <v>32274330.446147501</v>
      </c>
      <c r="M3325" s="243">
        <v>109039</v>
      </c>
      <c r="N3325" s="243">
        <v>295.98887046054625</v>
      </c>
    </row>
    <row r="3326" spans="1:14">
      <c r="A3326" t="str">
        <f t="shared" si="52"/>
        <v>2009_1TOT_24</v>
      </c>
      <c r="B3326" s="243">
        <v>2009</v>
      </c>
      <c r="C3326" s="243" t="s">
        <v>147</v>
      </c>
      <c r="D3326" s="243">
        <v>1</v>
      </c>
      <c r="E3326" s="243">
        <v>24</v>
      </c>
      <c r="F3326" s="243">
        <v>309.00790239729884</v>
      </c>
      <c r="G3326" s="243">
        <v>2593221</v>
      </c>
      <c r="H3326" s="243">
        <v>492191876.53299135</v>
      </c>
      <c r="I3326" s="243">
        <v>189.79943342005612</v>
      </c>
      <c r="J3326" s="243">
        <v>4.4808741007666724</v>
      </c>
      <c r="K3326" s="243">
        <v>0.29970511474044947</v>
      </c>
      <c r="L3326" s="243">
        <v>32920456.927231669</v>
      </c>
      <c r="M3326" s="243">
        <v>108416</v>
      </c>
      <c r="N3326" s="243">
        <v>303.64943299173251</v>
      </c>
    </row>
    <row r="3327" spans="1:14">
      <c r="A3327" t="str">
        <f t="shared" si="52"/>
        <v>2009_1TOT_25</v>
      </c>
      <c r="B3327" s="243">
        <v>2009</v>
      </c>
      <c r="C3327" s="243" t="s">
        <v>147</v>
      </c>
      <c r="D3327" s="243">
        <v>1</v>
      </c>
      <c r="E3327" s="243">
        <v>25</v>
      </c>
      <c r="F3327" s="243">
        <v>317.43539064449783</v>
      </c>
      <c r="G3327" s="243">
        <v>2699753</v>
      </c>
      <c r="H3327" s="243">
        <v>525482184.14909977</v>
      </c>
      <c r="I3327" s="243">
        <v>194.64083719847696</v>
      </c>
      <c r="J3327" s="243">
        <v>4.7839463055627567</v>
      </c>
      <c r="K3327" s="243">
        <v>0.30307220479608432</v>
      </c>
      <c r="L3327" s="243">
        <v>33290307.616108418</v>
      </c>
      <c r="M3327" s="243">
        <v>106532</v>
      </c>
      <c r="N3327" s="243">
        <v>312.49115398291985</v>
      </c>
    </row>
    <row r="3328" spans="1:14">
      <c r="A3328" t="str">
        <f t="shared" si="52"/>
        <v>2009_1TOT_26</v>
      </c>
      <c r="B3328" s="243">
        <v>2009</v>
      </c>
      <c r="C3328" s="243" t="s">
        <v>147</v>
      </c>
      <c r="D3328" s="243">
        <v>1</v>
      </c>
      <c r="E3328" s="243">
        <v>26</v>
      </c>
      <c r="F3328" s="243">
        <v>327.73565405774116</v>
      </c>
      <c r="G3328" s="243">
        <v>2810050</v>
      </c>
      <c r="H3328" s="243">
        <v>561064757.1445179</v>
      </c>
      <c r="I3328" s="243">
        <v>199.66362062757528</v>
      </c>
      <c r="J3328" s="243">
        <v>5.1078871046204624</v>
      </c>
      <c r="K3328" s="243">
        <v>0.32394079905770568</v>
      </c>
      <c r="L3328" s="243">
        <v>35582572.995418131</v>
      </c>
      <c r="M3328" s="243">
        <v>110297</v>
      </c>
      <c r="N3328" s="243">
        <v>322.60689769819788</v>
      </c>
    </row>
    <row r="3329" spans="1:14">
      <c r="A3329" t="str">
        <f t="shared" si="52"/>
        <v>2009_1TOT_27</v>
      </c>
      <c r="B3329" s="243">
        <v>2009</v>
      </c>
      <c r="C3329" s="243" t="s">
        <v>147</v>
      </c>
      <c r="D3329" s="243">
        <v>1</v>
      </c>
      <c r="E3329" s="243">
        <v>27</v>
      </c>
      <c r="F3329" s="243">
        <v>337.09952988796232</v>
      </c>
      <c r="G3329" s="243">
        <v>2916595</v>
      </c>
      <c r="H3329" s="243">
        <v>596677486.70805287</v>
      </c>
      <c r="I3329" s="243">
        <v>204.5801651268184</v>
      </c>
      <c r="J3329" s="243">
        <v>5.4321024465779706</v>
      </c>
      <c r="K3329" s="243">
        <v>0.32421534195750823</v>
      </c>
      <c r="L3329" s="243">
        <v>35612729.563534975</v>
      </c>
      <c r="M3329" s="243">
        <v>106545</v>
      </c>
      <c r="N3329" s="243">
        <v>334.25059424219791</v>
      </c>
    </row>
    <row r="3330" spans="1:14">
      <c r="A3330" t="str">
        <f t="shared" si="52"/>
        <v>2009_1TOT_28</v>
      </c>
      <c r="B3330" s="243">
        <v>2009</v>
      </c>
      <c r="C3330" s="243" t="s">
        <v>147</v>
      </c>
      <c r="D3330" s="243">
        <v>1</v>
      </c>
      <c r="E3330" s="243">
        <v>28</v>
      </c>
      <c r="F3330" s="243">
        <v>343.84152048572162</v>
      </c>
      <c r="G3330" s="243">
        <v>3025641</v>
      </c>
      <c r="H3330" s="243">
        <v>633502350.03402674</v>
      </c>
      <c r="I3330" s="243">
        <v>209.37789712461813</v>
      </c>
      <c r="J3330" s="243">
        <v>5.7673529539694073</v>
      </c>
      <c r="K3330" s="243">
        <v>0.33525050739143669</v>
      </c>
      <c r="L3330" s="243">
        <v>36824863.325973868</v>
      </c>
      <c r="M3330" s="243">
        <v>109046</v>
      </c>
      <c r="N3330" s="243">
        <v>337.70026709804915</v>
      </c>
    </row>
    <row r="3331" spans="1:14">
      <c r="A3331" t="str">
        <f t="shared" si="52"/>
        <v>2009_1TOT_29</v>
      </c>
      <c r="B3331" s="243">
        <v>2009</v>
      </c>
      <c r="C3331" s="243" t="s">
        <v>147</v>
      </c>
      <c r="D3331" s="243">
        <v>1</v>
      </c>
      <c r="E3331" s="243">
        <v>29</v>
      </c>
      <c r="F3331" s="243">
        <v>351.14534363329415</v>
      </c>
      <c r="G3331" s="243">
        <v>3132178</v>
      </c>
      <c r="H3331" s="243">
        <v>670648262.4576056</v>
      </c>
      <c r="I3331" s="243">
        <v>214.11562895135768</v>
      </c>
      <c r="J3331" s="243">
        <v>6.1055262657692912</v>
      </c>
      <c r="K3331" s="243">
        <v>0.33817331179988397</v>
      </c>
      <c r="L3331" s="243">
        <v>37145912.423578858</v>
      </c>
      <c r="M3331" s="243">
        <v>106537</v>
      </c>
      <c r="N3331" s="243">
        <v>348.666777021869</v>
      </c>
    </row>
    <row r="3332" spans="1:14">
      <c r="A3332" t="str">
        <f t="shared" ref="A3332:A3395" si="53">B3332&amp;"_"&amp;D3332&amp;C3332&amp;"_"&amp;E3332</f>
        <v>2009_1TOT_30</v>
      </c>
      <c r="B3332" s="243">
        <v>2009</v>
      </c>
      <c r="C3332" s="243" t="s">
        <v>147</v>
      </c>
      <c r="D3332" s="243">
        <v>1</v>
      </c>
      <c r="E3332" s="243">
        <v>30</v>
      </c>
      <c r="F3332" s="243">
        <v>361.44560704653742</v>
      </c>
      <c r="G3332" s="243">
        <v>3239337</v>
      </c>
      <c r="H3332" s="243">
        <v>708864964.27150536</v>
      </c>
      <c r="I3332" s="243">
        <v>218.830261955303</v>
      </c>
      <c r="J3332" s="243">
        <v>6.4534479555396986</v>
      </c>
      <c r="K3332" s="243">
        <v>0.34792168977040738</v>
      </c>
      <c r="L3332" s="243">
        <v>38216701.813899755</v>
      </c>
      <c r="M3332" s="243">
        <v>107159</v>
      </c>
      <c r="N3332" s="243">
        <v>356.63548385016429</v>
      </c>
    </row>
    <row r="3333" spans="1:14">
      <c r="A3333" t="str">
        <f t="shared" si="53"/>
        <v>2009_1TOT_31</v>
      </c>
      <c r="B3333" s="243">
        <v>2009</v>
      </c>
      <c r="C3333" s="243" t="s">
        <v>147</v>
      </c>
      <c r="D3333" s="243">
        <v>1</v>
      </c>
      <c r="E3333" s="243">
        <v>31</v>
      </c>
      <c r="F3333" s="243">
        <v>368.00032012769225</v>
      </c>
      <c r="G3333" s="243">
        <v>3350265</v>
      </c>
      <c r="H3333" s="243">
        <v>749357973.67059302</v>
      </c>
      <c r="I3333" s="243">
        <v>223.67125396665429</v>
      </c>
      <c r="J3333" s="243">
        <v>6.8220929611350147</v>
      </c>
      <c r="K3333" s="243">
        <v>0.3686450055953161</v>
      </c>
      <c r="L3333" s="243">
        <v>40493009.399087667</v>
      </c>
      <c r="M3333" s="243">
        <v>110928</v>
      </c>
      <c r="N3333" s="243">
        <v>365.03866831717573</v>
      </c>
    </row>
    <row r="3334" spans="1:14">
      <c r="A3334" t="str">
        <f t="shared" si="53"/>
        <v>2009_1TOT_32</v>
      </c>
      <c r="B3334" s="243">
        <v>2009</v>
      </c>
      <c r="C3334" s="243" t="s">
        <v>147</v>
      </c>
      <c r="D3334" s="243">
        <v>1</v>
      </c>
      <c r="E3334" s="243">
        <v>32</v>
      </c>
      <c r="F3334" s="243">
        <v>374.55503320884708</v>
      </c>
      <c r="G3334" s="243">
        <v>3456184</v>
      </c>
      <c r="H3334" s="243">
        <v>788809817.4884218</v>
      </c>
      <c r="I3334" s="243">
        <v>228.2314302387899</v>
      </c>
      <c r="J3334" s="243">
        <v>7.1812592814652758</v>
      </c>
      <c r="K3334" s="243">
        <v>0.35916632033026108</v>
      </c>
      <c r="L3334" s="243">
        <v>39451843.817828774</v>
      </c>
      <c r="M3334" s="243">
        <v>105919</v>
      </c>
      <c r="N3334" s="243">
        <v>372.47183052926079</v>
      </c>
    </row>
    <row r="3335" spans="1:14">
      <c r="A3335" t="str">
        <f t="shared" si="53"/>
        <v>2009_1TOT_33</v>
      </c>
      <c r="B3335" s="243">
        <v>2009</v>
      </c>
      <c r="C3335" s="243" t="s">
        <v>147</v>
      </c>
      <c r="D3335" s="243">
        <v>1</v>
      </c>
      <c r="E3335" s="243">
        <v>33</v>
      </c>
      <c r="F3335" s="243">
        <v>387.66445937115668</v>
      </c>
      <c r="G3335" s="243">
        <v>3562720</v>
      </c>
      <c r="H3335" s="243">
        <v>829193212.7015692</v>
      </c>
      <c r="I3335" s="243">
        <v>232.74161671463634</v>
      </c>
      <c r="J3335" s="243">
        <v>7.548906368585552</v>
      </c>
      <c r="K3335" s="243">
        <v>0.36764708712027616</v>
      </c>
      <c r="L3335" s="243">
        <v>40383395.213147402</v>
      </c>
      <c r="M3335" s="243">
        <v>106536</v>
      </c>
      <c r="N3335" s="243">
        <v>379.05867700258506</v>
      </c>
    </row>
    <row r="3336" spans="1:14">
      <c r="A3336" t="str">
        <f t="shared" si="53"/>
        <v>2009_1TOT_34</v>
      </c>
      <c r="B3336" s="243">
        <v>2009</v>
      </c>
      <c r="C3336" s="243" t="s">
        <v>147</v>
      </c>
      <c r="D3336" s="243">
        <v>1</v>
      </c>
      <c r="E3336" s="243">
        <v>34</v>
      </c>
      <c r="F3336" s="243">
        <v>394.40644996891592</v>
      </c>
      <c r="G3336" s="243">
        <v>3672387</v>
      </c>
      <c r="H3336" s="243">
        <v>872266323.14276099</v>
      </c>
      <c r="I3336" s="243">
        <v>237.52026220078685</v>
      </c>
      <c r="J3336" s="243">
        <v>7.9410404004897979</v>
      </c>
      <c r="K3336" s="243">
        <v>0.39213403190424589</v>
      </c>
      <c r="L3336" s="243">
        <v>43073110.441191792</v>
      </c>
      <c r="M3336" s="243">
        <v>109667</v>
      </c>
      <c r="N3336" s="243">
        <v>392.76273118797627</v>
      </c>
    </row>
    <row r="3337" spans="1:14">
      <c r="A3337" t="str">
        <f t="shared" si="53"/>
        <v>2009_1TOT_35</v>
      </c>
      <c r="B3337" s="243">
        <v>2009</v>
      </c>
      <c r="C3337" s="243" t="s">
        <v>147</v>
      </c>
      <c r="D3337" s="243">
        <v>1</v>
      </c>
      <c r="E3337" s="243">
        <v>35</v>
      </c>
      <c r="F3337" s="243">
        <v>404.51943586555478</v>
      </c>
      <c r="G3337" s="243">
        <v>3780182</v>
      </c>
      <c r="H3337" s="243">
        <v>915392618.63558447</v>
      </c>
      <c r="I3337" s="243">
        <v>242.15570007888098</v>
      </c>
      <c r="J3337" s="243">
        <v>8.3336586247014903</v>
      </c>
      <c r="K3337" s="243">
        <v>0.39261822421169246</v>
      </c>
      <c r="L3337" s="243">
        <v>43126295.492823482</v>
      </c>
      <c r="M3337" s="243">
        <v>107795</v>
      </c>
      <c r="N3337" s="243">
        <v>400.07695619299113</v>
      </c>
    </row>
    <row r="3338" spans="1:14">
      <c r="A3338" t="str">
        <f t="shared" si="53"/>
        <v>2009_1TOT_36</v>
      </c>
      <c r="B3338" s="243">
        <v>2009</v>
      </c>
      <c r="C3338" s="243" t="s">
        <v>147</v>
      </c>
      <c r="D3338" s="243">
        <v>1</v>
      </c>
      <c r="E3338" s="243">
        <v>36</v>
      </c>
      <c r="F3338" s="243">
        <v>417.6288620278645</v>
      </c>
      <c r="G3338" s="243">
        <v>3887351</v>
      </c>
      <c r="H3338" s="243">
        <v>959382617.31941795</v>
      </c>
      <c r="I3338" s="243">
        <v>246.79598454562449</v>
      </c>
      <c r="J3338" s="243">
        <v>8.7341399312675829</v>
      </c>
      <c r="K3338" s="243">
        <v>0.4004813065660926</v>
      </c>
      <c r="L3338" s="243">
        <v>43989998.68383348</v>
      </c>
      <c r="M3338" s="243">
        <v>107169</v>
      </c>
      <c r="N3338" s="243">
        <v>410.47316559670691</v>
      </c>
    </row>
    <row r="3339" spans="1:14">
      <c r="A3339" t="str">
        <f t="shared" si="53"/>
        <v>2009_1TOT_37</v>
      </c>
      <c r="B3339" s="243">
        <v>2009</v>
      </c>
      <c r="C3339" s="243" t="s">
        <v>147</v>
      </c>
      <c r="D3339" s="243">
        <v>1</v>
      </c>
      <c r="E3339" s="243">
        <v>37</v>
      </c>
      <c r="F3339" s="243">
        <v>422.49807745957941</v>
      </c>
      <c r="G3339" s="243">
        <v>3994514</v>
      </c>
      <c r="H3339" s="243">
        <v>1004466533.077989</v>
      </c>
      <c r="I3339" s="243">
        <v>251.46151273421222</v>
      </c>
      <c r="J3339" s="243">
        <v>9.1445801683286394</v>
      </c>
      <c r="K3339" s="243">
        <v>0.41044023706105648</v>
      </c>
      <c r="L3339" s="243">
        <v>45083915.758571029</v>
      </c>
      <c r="M3339" s="243">
        <v>107163</v>
      </c>
      <c r="N3339" s="243">
        <v>420.70412137184502</v>
      </c>
    </row>
    <row r="3340" spans="1:14">
      <c r="A3340" t="str">
        <f t="shared" si="53"/>
        <v>2009_1TOT_38</v>
      </c>
      <c r="B3340" s="243">
        <v>2009</v>
      </c>
      <c r="C3340" s="243" t="s">
        <v>147</v>
      </c>
      <c r="D3340" s="243">
        <v>1</v>
      </c>
      <c r="E3340" s="243">
        <v>38</v>
      </c>
      <c r="F3340" s="243">
        <v>434.4838385222626</v>
      </c>
      <c r="G3340" s="243">
        <v>4102936</v>
      </c>
      <c r="H3340" s="243">
        <v>1050962640.8964785</v>
      </c>
      <c r="I3340" s="243">
        <v>256.14892381857248</v>
      </c>
      <c r="J3340" s="243">
        <v>9.567876885003237</v>
      </c>
      <c r="K3340" s="243">
        <v>0.42329671667459756</v>
      </c>
      <c r="L3340" s="243">
        <v>46496107.818489552</v>
      </c>
      <c r="M3340" s="243">
        <v>108422</v>
      </c>
      <c r="N3340" s="243">
        <v>428.84384920486201</v>
      </c>
    </row>
    <row r="3341" spans="1:14">
      <c r="A3341" t="str">
        <f t="shared" si="53"/>
        <v>2009_1TOT_39</v>
      </c>
      <c r="B3341" s="243">
        <v>2009</v>
      </c>
      <c r="C3341" s="243" t="s">
        <v>147</v>
      </c>
      <c r="D3341" s="243">
        <v>1</v>
      </c>
      <c r="E3341" s="243">
        <v>39</v>
      </c>
      <c r="F3341" s="243">
        <v>449.46603985061643</v>
      </c>
      <c r="G3341" s="243">
        <v>4211975</v>
      </c>
      <c r="H3341" s="243">
        <v>1099102258.2769904</v>
      </c>
      <c r="I3341" s="243">
        <v>260.94700426213126</v>
      </c>
      <c r="J3341" s="243">
        <v>10.00613597668228</v>
      </c>
      <c r="K3341" s="243">
        <v>0.43825909167904342</v>
      </c>
      <c r="L3341" s="243">
        <v>48139617.38051188</v>
      </c>
      <c r="M3341" s="243">
        <v>109039</v>
      </c>
      <c r="N3341" s="243">
        <v>441.48990159953667</v>
      </c>
    </row>
    <row r="3342" spans="1:14">
      <c r="A3342" t="str">
        <f t="shared" si="53"/>
        <v>2009_1TOT_40</v>
      </c>
      <c r="B3342" s="243">
        <v>2009</v>
      </c>
      <c r="C3342" s="243" t="s">
        <v>147</v>
      </c>
      <c r="D3342" s="243">
        <v>1</v>
      </c>
      <c r="E3342" s="243">
        <v>40</v>
      </c>
      <c r="F3342" s="243">
        <v>449.46603985061648</v>
      </c>
      <c r="G3342" s="243">
        <v>4318511</v>
      </c>
      <c r="H3342" s="243">
        <v>1146986572.2985134</v>
      </c>
      <c r="I3342" s="243">
        <v>265.59769612686256</v>
      </c>
      <c r="J3342" s="243">
        <v>10.442070807714867</v>
      </c>
      <c r="K3342" s="243">
        <v>0.43593483103258635</v>
      </c>
      <c r="L3342" s="243">
        <v>47884314.021522999</v>
      </c>
      <c r="M3342" s="243">
        <v>106536</v>
      </c>
      <c r="N3342" s="243">
        <v>449.46603985059511</v>
      </c>
    </row>
    <row r="3343" spans="1:14">
      <c r="A3343" t="str">
        <f t="shared" si="53"/>
        <v>2009_1TOT_41</v>
      </c>
      <c r="B3343" s="243">
        <v>2009</v>
      </c>
      <c r="C3343" s="243" t="s">
        <v>147</v>
      </c>
      <c r="D3343" s="243">
        <v>1</v>
      </c>
      <c r="E3343" s="243">
        <v>41</v>
      </c>
      <c r="F3343" s="243">
        <v>467.72559771954775</v>
      </c>
      <c r="G3343" s="243">
        <v>4426299</v>
      </c>
      <c r="H3343" s="243">
        <v>1196493402.9526544</v>
      </c>
      <c r="I3343" s="243">
        <v>270.31463598655546</v>
      </c>
      <c r="J3343" s="243">
        <v>10.892776895860377</v>
      </c>
      <c r="K3343" s="243">
        <v>0.45070608814551072</v>
      </c>
      <c r="L3343" s="243">
        <v>49506830.654140949</v>
      </c>
      <c r="M3343" s="243">
        <v>107788</v>
      </c>
      <c r="N3343" s="243">
        <v>459.29816541860828</v>
      </c>
    </row>
    <row r="3344" spans="1:14">
      <c r="A3344" t="str">
        <f t="shared" si="53"/>
        <v>2009_1TOT_42</v>
      </c>
      <c r="B3344" s="243">
        <v>2009</v>
      </c>
      <c r="C3344" s="243" t="s">
        <v>147</v>
      </c>
      <c r="D3344" s="243">
        <v>1</v>
      </c>
      <c r="E3344" s="243">
        <v>42</v>
      </c>
      <c r="F3344" s="243">
        <v>477.55766734127997</v>
      </c>
      <c r="G3344" s="243">
        <v>4535970</v>
      </c>
      <c r="H3344" s="243">
        <v>1248274001.0614123</v>
      </c>
      <c r="I3344" s="243">
        <v>275.19450107946312</v>
      </c>
      <c r="J3344" s="243">
        <v>11.364183174692345</v>
      </c>
      <c r="K3344" s="243">
        <v>0.47140627883196728</v>
      </c>
      <c r="L3344" s="243">
        <v>51780598.108757973</v>
      </c>
      <c r="M3344" s="243">
        <v>109671</v>
      </c>
      <c r="N3344" s="243">
        <v>472.14485241091967</v>
      </c>
    </row>
    <row r="3345" spans="1:14">
      <c r="A3345" t="str">
        <f t="shared" si="53"/>
        <v>2009_1TOT_43</v>
      </c>
      <c r="B3345" s="243">
        <v>2009</v>
      </c>
      <c r="C3345" s="243" t="s">
        <v>147</v>
      </c>
      <c r="D3345" s="243">
        <v>1</v>
      </c>
      <c r="E3345" s="243">
        <v>43</v>
      </c>
      <c r="F3345" s="243">
        <v>486.54698813829236</v>
      </c>
      <c r="G3345" s="243">
        <v>4643766</v>
      </c>
      <c r="H3345" s="243">
        <v>1300132375.3087866</v>
      </c>
      <c r="I3345" s="243">
        <v>279.97370567526156</v>
      </c>
      <c r="J3345" s="243">
        <v>11.836297521052041</v>
      </c>
      <c r="K3345" s="243">
        <v>0.47211434635969596</v>
      </c>
      <c r="L3345" s="243">
        <v>51858374.247374296</v>
      </c>
      <c r="M3345" s="243">
        <v>107796</v>
      </c>
      <c r="N3345" s="243">
        <v>481.07883638886688</v>
      </c>
    </row>
    <row r="3346" spans="1:14">
      <c r="A3346" t="str">
        <f t="shared" si="53"/>
        <v>2009_1TOT_44</v>
      </c>
      <c r="B3346" s="243">
        <v>2009</v>
      </c>
      <c r="C3346" s="243" t="s">
        <v>147</v>
      </c>
      <c r="D3346" s="243">
        <v>1</v>
      </c>
      <c r="E3346" s="243">
        <v>44</v>
      </c>
      <c r="F3346" s="243">
        <v>494.41264383567813</v>
      </c>
      <c r="G3346" s="243">
        <v>4750308</v>
      </c>
      <c r="H3346" s="243">
        <v>1352331354.2121809</v>
      </c>
      <c r="I3346" s="243">
        <v>284.68287829171936</v>
      </c>
      <c r="J3346" s="243">
        <v>12.311512704005201</v>
      </c>
      <c r="K3346" s="243">
        <v>0.47521518295316056</v>
      </c>
      <c r="L3346" s="243">
        <v>52198978.903394222</v>
      </c>
      <c r="M3346" s="243">
        <v>106542</v>
      </c>
      <c r="N3346" s="243">
        <v>489.93804230626625</v>
      </c>
    </row>
    <row r="3347" spans="1:14">
      <c r="A3347" t="str">
        <f t="shared" si="53"/>
        <v>2009_1TOT_45</v>
      </c>
      <c r="B3347" s="243">
        <v>2009</v>
      </c>
      <c r="C3347" s="243" t="s">
        <v>147</v>
      </c>
      <c r="D3347" s="243">
        <v>1</v>
      </c>
      <c r="E3347" s="243">
        <v>45</v>
      </c>
      <c r="F3347" s="243">
        <v>505.64929483194351</v>
      </c>
      <c r="G3347" s="243">
        <v>4858107</v>
      </c>
      <c r="H3347" s="243">
        <v>1406513803.666141</v>
      </c>
      <c r="I3347" s="243">
        <v>289.51890184101359</v>
      </c>
      <c r="J3347" s="243">
        <v>12.80478523866085</v>
      </c>
      <c r="K3347" s="243">
        <v>0.4932725346556488</v>
      </c>
      <c r="L3347" s="243">
        <v>54182449.45396018</v>
      </c>
      <c r="M3347" s="243">
        <v>107799</v>
      </c>
      <c r="N3347" s="243">
        <v>502.62478737242628</v>
      </c>
    </row>
    <row r="3348" spans="1:14">
      <c r="A3348" t="str">
        <f t="shared" si="53"/>
        <v>2009_1TOT_46</v>
      </c>
      <c r="B3348" s="243">
        <v>2009</v>
      </c>
      <c r="C3348" s="243" t="s">
        <v>147</v>
      </c>
      <c r="D3348" s="243">
        <v>1</v>
      </c>
      <c r="E3348" s="243">
        <v>46</v>
      </c>
      <c r="F3348" s="243">
        <v>521.88001293766024</v>
      </c>
      <c r="G3348" s="243">
        <v>4966530</v>
      </c>
      <c r="H3348" s="243">
        <v>1462278679.7015295</v>
      </c>
      <c r="I3348" s="243">
        <v>294.42662778671013</v>
      </c>
      <c r="J3348" s="243">
        <v>13.31246405392201</v>
      </c>
      <c r="K3348" s="243">
        <v>0.50767881526116021</v>
      </c>
      <c r="L3348" s="243">
        <v>55764876.03538847</v>
      </c>
      <c r="M3348" s="243">
        <v>108423</v>
      </c>
      <c r="N3348" s="243">
        <v>514.32699736576626</v>
      </c>
    </row>
    <row r="3349" spans="1:14">
      <c r="A3349" t="str">
        <f t="shared" si="53"/>
        <v>2009_1TOT_47</v>
      </c>
      <c r="B3349" s="243">
        <v>2009</v>
      </c>
      <c r="C3349" s="243" t="s">
        <v>147</v>
      </c>
      <c r="D3349" s="243">
        <v>1</v>
      </c>
      <c r="E3349" s="243">
        <v>47</v>
      </c>
      <c r="F3349" s="243">
        <v>522.50427132634161</v>
      </c>
      <c r="G3349" s="243">
        <v>5074331</v>
      </c>
      <c r="H3349" s="243">
        <v>1518605162.6547759</v>
      </c>
      <c r="I3349" s="243">
        <v>299.27199519597281</v>
      </c>
      <c r="J3349" s="243">
        <v>13.825255692074046</v>
      </c>
      <c r="K3349" s="243">
        <v>0.5127916381520361</v>
      </c>
      <c r="L3349" s="243">
        <v>56326482.953246355</v>
      </c>
      <c r="M3349" s="243">
        <v>107801</v>
      </c>
      <c r="N3349" s="243">
        <v>522.50427132629898</v>
      </c>
    </row>
    <row r="3350" spans="1:14">
      <c r="A3350" t="str">
        <f t="shared" si="53"/>
        <v>2009_1TOT_48</v>
      </c>
      <c r="B3350" s="243">
        <v>2009</v>
      </c>
      <c r="C3350" s="243" t="s">
        <v>147</v>
      </c>
      <c r="D3350" s="243">
        <v>1</v>
      </c>
      <c r="E3350" s="243">
        <v>48</v>
      </c>
      <c r="F3350" s="243">
        <v>522.50427132634172</v>
      </c>
      <c r="G3350" s="243">
        <v>5184628</v>
      </c>
      <c r="H3350" s="243">
        <v>1576235816.269253</v>
      </c>
      <c r="I3350" s="243">
        <v>304.02100522337435</v>
      </c>
      <c r="J3350" s="243">
        <v>14.349920391967881</v>
      </c>
      <c r="K3350" s="243">
        <v>0.52466469989383491</v>
      </c>
      <c r="L3350" s="243">
        <v>57630653.614477158</v>
      </c>
      <c r="M3350" s="243">
        <v>110297</v>
      </c>
      <c r="N3350" s="243">
        <v>522.50427132630227</v>
      </c>
    </row>
    <row r="3351" spans="1:14">
      <c r="A3351" t="str">
        <f t="shared" si="53"/>
        <v>2009_1TOT_49</v>
      </c>
      <c r="B3351" s="243">
        <v>2009</v>
      </c>
      <c r="C3351" s="243" t="s">
        <v>147</v>
      </c>
      <c r="D3351" s="243">
        <v>1</v>
      </c>
      <c r="E3351" s="243">
        <v>49</v>
      </c>
      <c r="F3351" s="243">
        <v>531.86814715656283</v>
      </c>
      <c r="G3351" s="243">
        <v>5291168</v>
      </c>
      <c r="H3351" s="243">
        <v>1632255527.8818486</v>
      </c>
      <c r="I3351" s="243">
        <v>308.48680818334412</v>
      </c>
      <c r="J3351" s="243">
        <v>14.859919209228883</v>
      </c>
      <c r="K3351" s="243">
        <v>0.50999881726100149</v>
      </c>
      <c r="L3351" s="243">
        <v>56019711.612595558</v>
      </c>
      <c r="M3351" s="243">
        <v>106540</v>
      </c>
      <c r="N3351" s="243">
        <v>525.80919478689282</v>
      </c>
    </row>
    <row r="3352" spans="1:14">
      <c r="A3352" t="str">
        <f t="shared" si="53"/>
        <v>2009_1TOT_50</v>
      </c>
      <c r="B3352" s="243">
        <v>2009</v>
      </c>
      <c r="C3352" s="243" t="s">
        <v>147</v>
      </c>
      <c r="D3352" s="243">
        <v>1</v>
      </c>
      <c r="E3352" s="243">
        <v>50</v>
      </c>
      <c r="F3352" s="243">
        <v>542.16841056980616</v>
      </c>
      <c r="G3352" s="243">
        <v>5398963</v>
      </c>
      <c r="H3352" s="243">
        <v>1690118996.664762</v>
      </c>
      <c r="I3352" s="243">
        <v>313.04511563882954</v>
      </c>
      <c r="J3352" s="243">
        <v>15.386703439143938</v>
      </c>
      <c r="K3352" s="243">
        <v>0.52678422991505514</v>
      </c>
      <c r="L3352" s="243">
        <v>57863468.782913446</v>
      </c>
      <c r="M3352" s="243">
        <v>107795</v>
      </c>
      <c r="N3352" s="243">
        <v>536.79176940408593</v>
      </c>
    </row>
    <row r="3353" spans="1:14">
      <c r="A3353" t="str">
        <f t="shared" si="53"/>
        <v>2009_1TOT_51</v>
      </c>
      <c r="B3353" s="243">
        <v>2009</v>
      </c>
      <c r="C3353" s="243" t="s">
        <v>147</v>
      </c>
      <c r="D3353" s="243">
        <v>1</v>
      </c>
      <c r="E3353" s="243">
        <v>51</v>
      </c>
      <c r="F3353" s="243">
        <v>559.21066458080861</v>
      </c>
      <c r="G3353" s="243">
        <v>5506127</v>
      </c>
      <c r="H3353" s="243">
        <v>1748985740.0385017</v>
      </c>
      <c r="I3353" s="243">
        <v>317.64355236239589</v>
      </c>
      <c r="J3353" s="243">
        <v>15.922621397883731</v>
      </c>
      <c r="K3353" s="243">
        <v>0.53591795873979287</v>
      </c>
      <c r="L3353" s="243">
        <v>58866743.373739719</v>
      </c>
      <c r="M3353" s="243">
        <v>107164</v>
      </c>
      <c r="N3353" s="243">
        <v>549.3145400856605</v>
      </c>
    </row>
    <row r="3354" spans="1:14">
      <c r="A3354" t="str">
        <f t="shared" si="53"/>
        <v>2009_1TOT_52</v>
      </c>
      <c r="B3354" s="243">
        <v>2009</v>
      </c>
      <c r="C3354" s="243" t="s">
        <v>147</v>
      </c>
      <c r="D3354" s="243">
        <v>1</v>
      </c>
      <c r="E3354" s="243">
        <v>52</v>
      </c>
      <c r="F3354" s="243">
        <v>561.83254981327059</v>
      </c>
      <c r="G3354" s="243">
        <v>5613915</v>
      </c>
      <c r="H3354" s="243">
        <v>1809538918.4792931</v>
      </c>
      <c r="I3354" s="243">
        <v>322.33101471598576</v>
      </c>
      <c r="J3354" s="243">
        <v>16.473892521872422</v>
      </c>
      <c r="K3354" s="243">
        <v>0.55127112398869116</v>
      </c>
      <c r="L3354" s="243">
        <v>60553178.440791368</v>
      </c>
      <c r="M3354" s="243">
        <v>107788</v>
      </c>
      <c r="N3354" s="243">
        <v>561.78033214078903</v>
      </c>
    </row>
    <row r="3355" spans="1:14">
      <c r="A3355" t="str">
        <f t="shared" si="53"/>
        <v>2009_1TOT_53</v>
      </c>
      <c r="B3355" s="243">
        <v>2009</v>
      </c>
      <c r="C3355" s="243" t="s">
        <v>147</v>
      </c>
      <c r="D3355" s="243">
        <v>1</v>
      </c>
      <c r="E3355" s="243">
        <v>53</v>
      </c>
      <c r="F3355" s="243">
        <v>575.87836355860225</v>
      </c>
      <c r="G3355" s="243">
        <v>5721715</v>
      </c>
      <c r="H3355" s="243">
        <v>1870420719.145905</v>
      </c>
      <c r="I3355" s="243">
        <v>326.89861678638397</v>
      </c>
      <c r="J3355" s="243">
        <v>17.028155395401935</v>
      </c>
      <c r="K3355" s="243">
        <v>0.5542628735295132</v>
      </c>
      <c r="L3355" s="243">
        <v>60881800.66661191</v>
      </c>
      <c r="M3355" s="243">
        <v>107800</v>
      </c>
      <c r="N3355" s="243">
        <v>564.76623995001773</v>
      </c>
    </row>
    <row r="3356" spans="1:14">
      <c r="A3356" t="str">
        <f t="shared" si="53"/>
        <v>2009_1TOT_54</v>
      </c>
      <c r="B3356" s="243">
        <v>2009</v>
      </c>
      <c r="C3356" s="243" t="s">
        <v>147</v>
      </c>
      <c r="D3356" s="243">
        <v>1</v>
      </c>
      <c r="E3356" s="243">
        <v>54</v>
      </c>
      <c r="F3356" s="243">
        <v>589.92417730393413</v>
      </c>
      <c r="G3356" s="243">
        <v>5830114</v>
      </c>
      <c r="H3356" s="243">
        <v>1933601837.0330732</v>
      </c>
      <c r="I3356" s="243">
        <v>331.65763774654721</v>
      </c>
      <c r="J3356" s="243">
        <v>17.603351062572038</v>
      </c>
      <c r="K3356" s="243">
        <v>0.57519566717010306</v>
      </c>
      <c r="L3356" s="243">
        <v>63181117.887168169</v>
      </c>
      <c r="M3356" s="243">
        <v>108399</v>
      </c>
      <c r="N3356" s="243">
        <v>582.8570179352962</v>
      </c>
    </row>
    <row r="3357" spans="1:14">
      <c r="A3357" t="str">
        <f t="shared" si="53"/>
        <v>2009_1TOT_55</v>
      </c>
      <c r="B3357" s="243">
        <v>2009</v>
      </c>
      <c r="C3357" s="243" t="s">
        <v>147</v>
      </c>
      <c r="D3357" s="243">
        <v>1</v>
      </c>
      <c r="E3357" s="243">
        <v>55</v>
      </c>
      <c r="F3357" s="243">
        <v>603.9699910492659</v>
      </c>
      <c r="G3357" s="243">
        <v>5937914</v>
      </c>
      <c r="H3357" s="243">
        <v>1997963325.1637805</v>
      </c>
      <c r="I3357" s="243">
        <v>336.47562513767974</v>
      </c>
      <c r="J3357" s="243">
        <v>18.189292722729355</v>
      </c>
      <c r="K3357" s="243">
        <v>0.5859416601573173</v>
      </c>
      <c r="L3357" s="243">
        <v>64361488.130707264</v>
      </c>
      <c r="M3357" s="243">
        <v>107800</v>
      </c>
      <c r="N3357" s="243">
        <v>597.04534444069816</v>
      </c>
    </row>
    <row r="3358" spans="1:14">
      <c r="A3358" t="str">
        <f t="shared" si="53"/>
        <v>2009_1TOT_56</v>
      </c>
      <c r="B3358" s="243">
        <v>2009</v>
      </c>
      <c r="C3358" s="243" t="s">
        <v>147</v>
      </c>
      <c r="D3358" s="243">
        <v>1</v>
      </c>
      <c r="E3358" s="243">
        <v>56</v>
      </c>
      <c r="F3358" s="243">
        <v>618.01580479459767</v>
      </c>
      <c r="G3358" s="243">
        <v>6047590</v>
      </c>
      <c r="H3358" s="243">
        <v>2065149048.9407098</v>
      </c>
      <c r="I3358" s="243">
        <v>341.48297899505587</v>
      </c>
      <c r="J3358" s="243">
        <v>18.80094599042226</v>
      </c>
      <c r="K3358" s="243">
        <v>0.61165326769290473</v>
      </c>
      <c r="L3358" s="243">
        <v>67185723.776929379</v>
      </c>
      <c r="M3358" s="243">
        <v>109676</v>
      </c>
      <c r="N3358" s="243">
        <v>612.5836443426947</v>
      </c>
    </row>
    <row r="3359" spans="1:14">
      <c r="A3359" t="str">
        <f t="shared" si="53"/>
        <v>2009_1TOT_57</v>
      </c>
      <c r="B3359" s="243">
        <v>2009</v>
      </c>
      <c r="C3359" s="243" t="s">
        <v>147</v>
      </c>
      <c r="D3359" s="243">
        <v>1</v>
      </c>
      <c r="E3359" s="243">
        <v>57</v>
      </c>
      <c r="F3359" s="243">
        <v>636.74355645503999</v>
      </c>
      <c r="G3359" s="243">
        <v>6154137</v>
      </c>
      <c r="H3359" s="243">
        <v>2132069323.7597132</v>
      </c>
      <c r="I3359" s="243">
        <v>346.44489125928027</v>
      </c>
      <c r="J3359" s="243">
        <v>19.410182632775825</v>
      </c>
      <c r="K3359" s="243">
        <v>0.60923664235356512</v>
      </c>
      <c r="L3359" s="243">
        <v>66920274.819003344</v>
      </c>
      <c r="M3359" s="243">
        <v>106547</v>
      </c>
      <c r="N3359" s="243">
        <v>628.08220615318442</v>
      </c>
    </row>
    <row r="3360" spans="1:14">
      <c r="A3360" t="str">
        <f t="shared" si="53"/>
        <v>2009_1TOT_58</v>
      </c>
      <c r="B3360" s="243">
        <v>2009</v>
      </c>
      <c r="C3360" s="243" t="s">
        <v>147</v>
      </c>
      <c r="D3360" s="243">
        <v>1</v>
      </c>
      <c r="E3360" s="243">
        <v>58</v>
      </c>
      <c r="F3360" s="243">
        <v>647.98020745130543</v>
      </c>
      <c r="G3360" s="243">
        <v>6261921</v>
      </c>
      <c r="H3360" s="243">
        <v>2201414321.680233</v>
      </c>
      <c r="I3360" s="243">
        <v>351.5557480971467</v>
      </c>
      <c r="J3360" s="243">
        <v>20.041493753529256</v>
      </c>
      <c r="K3360" s="243">
        <v>0.63131112075343054</v>
      </c>
      <c r="L3360" s="243">
        <v>69344997.920519829</v>
      </c>
      <c r="M3360" s="243">
        <v>107784</v>
      </c>
      <c r="N3360" s="243">
        <v>643.37005418726187</v>
      </c>
    </row>
    <row r="3361" spans="1:14">
      <c r="A3361" t="str">
        <f t="shared" si="53"/>
        <v>2009_1TOT_59</v>
      </c>
      <c r="B3361" s="243">
        <v>2009</v>
      </c>
      <c r="C3361" s="243" t="s">
        <v>147</v>
      </c>
      <c r="D3361" s="243">
        <v>1</v>
      </c>
      <c r="E3361" s="243">
        <v>59</v>
      </c>
      <c r="F3361" s="243">
        <v>674.19905977592464</v>
      </c>
      <c r="G3361" s="243">
        <v>6370971</v>
      </c>
      <c r="H3361" s="243">
        <v>2273314621.7420382</v>
      </c>
      <c r="I3361" s="243">
        <v>356.82388473311812</v>
      </c>
      <c r="J3361" s="243">
        <v>20.696068133451391</v>
      </c>
      <c r="K3361" s="243">
        <v>0.65457437992213485</v>
      </c>
      <c r="L3361" s="243">
        <v>71900300.061805248</v>
      </c>
      <c r="M3361" s="243">
        <v>109050</v>
      </c>
      <c r="N3361" s="243">
        <v>659.33333390009398</v>
      </c>
    </row>
    <row r="3362" spans="1:14">
      <c r="A3362" t="str">
        <f t="shared" si="53"/>
        <v>2009_1TOT_60</v>
      </c>
      <c r="B3362" s="243">
        <v>2009</v>
      </c>
      <c r="C3362" s="243" t="s">
        <v>147</v>
      </c>
      <c r="D3362" s="243">
        <v>1</v>
      </c>
      <c r="E3362" s="243">
        <v>60</v>
      </c>
      <c r="F3362" s="243">
        <v>674.19905977592475</v>
      </c>
      <c r="G3362" s="243">
        <v>6479387</v>
      </c>
      <c r="H3362" s="243">
        <v>2346408587.0067072</v>
      </c>
      <c r="I3362" s="243">
        <v>362.13434804970086</v>
      </c>
      <c r="J3362" s="243">
        <v>21.361509542569895</v>
      </c>
      <c r="K3362" s="243">
        <v>0.66544140911850391</v>
      </c>
      <c r="L3362" s="243">
        <v>73093965.264668941</v>
      </c>
      <c r="M3362" s="243">
        <v>108416</v>
      </c>
      <c r="N3362" s="243">
        <v>674.19905977594578</v>
      </c>
    </row>
    <row r="3363" spans="1:14">
      <c r="A3363" t="str">
        <f t="shared" si="53"/>
        <v>2009_1TOT_61</v>
      </c>
      <c r="B3363" s="243">
        <v>2009</v>
      </c>
      <c r="C3363" s="243" t="s">
        <v>147</v>
      </c>
      <c r="D3363" s="243">
        <v>1</v>
      </c>
      <c r="E3363" s="243">
        <v>61</v>
      </c>
      <c r="F3363" s="243">
        <v>702.29068726658818</v>
      </c>
      <c r="G3363" s="243">
        <v>6587175</v>
      </c>
      <c r="H3363" s="243">
        <v>2420727722.7748942</v>
      </c>
      <c r="I3363" s="243">
        <v>367.49102958019091</v>
      </c>
      <c r="J3363" s="243">
        <v>22.03810480253394</v>
      </c>
      <c r="K3363" s="243">
        <v>0.67659525996404568</v>
      </c>
      <c r="L3363" s="243">
        <v>74319135.768187046</v>
      </c>
      <c r="M3363" s="243">
        <v>107788</v>
      </c>
      <c r="N3363" s="243">
        <v>689.49359639465479</v>
      </c>
    </row>
    <row r="3364" spans="1:14">
      <c r="A3364" t="str">
        <f t="shared" si="53"/>
        <v>2009_1TOT_62</v>
      </c>
      <c r="B3364" s="243">
        <v>2009</v>
      </c>
      <c r="C3364" s="243" t="s">
        <v>147</v>
      </c>
      <c r="D3364" s="243">
        <v>1</v>
      </c>
      <c r="E3364" s="243">
        <v>62</v>
      </c>
      <c r="F3364" s="243">
        <v>714.93191963738673</v>
      </c>
      <c r="G3364" s="243">
        <v>6694954</v>
      </c>
      <c r="H3364" s="243">
        <v>2497040198.8007054</v>
      </c>
      <c r="I3364" s="243">
        <v>372.97346610607116</v>
      </c>
      <c r="J3364" s="243">
        <v>22.732847267196529</v>
      </c>
      <c r="K3364" s="243">
        <v>0.69474246466258904</v>
      </c>
      <c r="L3364" s="243">
        <v>76312476.025811195</v>
      </c>
      <c r="M3364" s="243">
        <v>107779</v>
      </c>
      <c r="N3364" s="243">
        <v>708.04587188423716</v>
      </c>
    </row>
    <row r="3365" spans="1:14">
      <c r="A3365" t="str">
        <f t="shared" si="53"/>
        <v>2009_1TOT_63</v>
      </c>
      <c r="B3365" s="243">
        <v>2009</v>
      </c>
      <c r="C3365" s="243" t="s">
        <v>147</v>
      </c>
      <c r="D3365" s="243">
        <v>1</v>
      </c>
      <c r="E3365" s="243">
        <v>63</v>
      </c>
      <c r="F3365" s="243">
        <v>736.0006402553845</v>
      </c>
      <c r="G3365" s="243">
        <v>6801492</v>
      </c>
      <c r="H3365" s="243">
        <v>2574502212.6896195</v>
      </c>
      <c r="I3365" s="243">
        <v>378.52021478370034</v>
      </c>
      <c r="J3365" s="243">
        <v>23.438055029407124</v>
      </c>
      <c r="K3365" s="243">
        <v>0.70520776221059478</v>
      </c>
      <c r="L3365" s="243">
        <v>77462013.888914108</v>
      </c>
      <c r="M3365" s="243">
        <v>106538</v>
      </c>
      <c r="N3365" s="243">
        <v>727.08342458948084</v>
      </c>
    </row>
    <row r="3366" spans="1:14">
      <c r="A3366" t="str">
        <f t="shared" si="53"/>
        <v>2009_1TOT_64</v>
      </c>
      <c r="B3366" s="243">
        <v>2009</v>
      </c>
      <c r="C3366" s="243" t="s">
        <v>147</v>
      </c>
      <c r="D3366" s="243">
        <v>1</v>
      </c>
      <c r="E3366" s="243">
        <v>64</v>
      </c>
      <c r="F3366" s="243">
        <v>749.11006641769416</v>
      </c>
      <c r="G3366" s="243">
        <v>6909915</v>
      </c>
      <c r="H3366" s="243">
        <v>2655320632.5843086</v>
      </c>
      <c r="I3366" s="243">
        <v>384.27688800575817</v>
      </c>
      <c r="J3366" s="243">
        <v>24.173819234054097</v>
      </c>
      <c r="K3366" s="243">
        <v>0.73576420464697279</v>
      </c>
      <c r="L3366" s="243">
        <v>80818419.894689083</v>
      </c>
      <c r="M3366" s="243">
        <v>108423</v>
      </c>
      <c r="N3366" s="243">
        <v>745.39922244070988</v>
      </c>
    </row>
    <row r="3367" spans="1:14">
      <c r="A3367" t="str">
        <f t="shared" si="53"/>
        <v>2009_1TOT_65</v>
      </c>
      <c r="B3367" s="243">
        <v>2009</v>
      </c>
      <c r="C3367" s="243" t="s">
        <v>147</v>
      </c>
      <c r="D3367" s="243">
        <v>1</v>
      </c>
      <c r="E3367" s="243">
        <v>65</v>
      </c>
      <c r="F3367" s="243">
        <v>771.58336841022492</v>
      </c>
      <c r="G3367" s="243">
        <v>7018332</v>
      </c>
      <c r="H3367" s="243">
        <v>2737631730.9764752</v>
      </c>
      <c r="I3367" s="243">
        <v>390.06871304698541</v>
      </c>
      <c r="J3367" s="243">
        <v>24.923172660179556</v>
      </c>
      <c r="K3367" s="243">
        <v>0.74935342612545952</v>
      </c>
      <c r="L3367" s="243">
        <v>82311098.392166615</v>
      </c>
      <c r="M3367" s="243">
        <v>108417</v>
      </c>
      <c r="N3367" s="243">
        <v>759.20841189266093</v>
      </c>
    </row>
    <row r="3368" spans="1:14">
      <c r="A3368" t="str">
        <f t="shared" si="53"/>
        <v>2009_1TOT_66</v>
      </c>
      <c r="B3368" s="243">
        <v>2009</v>
      </c>
      <c r="C3368" s="243" t="s">
        <v>147</v>
      </c>
      <c r="D3368" s="243">
        <v>1</v>
      </c>
      <c r="E3368" s="243">
        <v>66</v>
      </c>
      <c r="F3368" s="243">
        <v>786.5655697385788</v>
      </c>
      <c r="G3368" s="243">
        <v>7126127</v>
      </c>
      <c r="H3368" s="243">
        <v>2822049862.9573035</v>
      </c>
      <c r="I3368" s="243">
        <v>396.01453397579127</v>
      </c>
      <c r="J3368" s="243">
        <v>25.691708345677895</v>
      </c>
      <c r="K3368" s="243">
        <v>0.76853568549833895</v>
      </c>
      <c r="L3368" s="243">
        <v>84418131.980828285</v>
      </c>
      <c r="M3368" s="243">
        <v>107795</v>
      </c>
      <c r="N3368" s="243">
        <v>783.13587810963668</v>
      </c>
    </row>
    <row r="3369" spans="1:14">
      <c r="A3369" t="str">
        <f t="shared" si="53"/>
        <v>2009_1TOT_67</v>
      </c>
      <c r="B3369" s="243">
        <v>2009</v>
      </c>
      <c r="C3369" s="243" t="s">
        <v>147</v>
      </c>
      <c r="D3369" s="243">
        <v>1</v>
      </c>
      <c r="E3369" s="243">
        <v>67</v>
      </c>
      <c r="F3369" s="243">
        <v>815.78086232886881</v>
      </c>
      <c r="G3369" s="243">
        <v>7233297</v>
      </c>
      <c r="H3369" s="243">
        <v>2907766509.1628923</v>
      </c>
      <c r="I3369" s="243">
        <v>401.99738917991232</v>
      </c>
      <c r="J3369" s="243">
        <v>26.472065597188646</v>
      </c>
      <c r="K3369" s="243">
        <v>0.78035725151075042</v>
      </c>
      <c r="L3369" s="243">
        <v>85716646.205588818</v>
      </c>
      <c r="M3369" s="243">
        <v>107170</v>
      </c>
      <c r="N3369" s="243">
        <v>799.81941033487749</v>
      </c>
    </row>
    <row r="3370" spans="1:14">
      <c r="A3370" t="str">
        <f t="shared" si="53"/>
        <v>2009_1TOT_68</v>
      </c>
      <c r="B3370" s="243">
        <v>2009</v>
      </c>
      <c r="C3370" s="243" t="s">
        <v>147</v>
      </c>
      <c r="D3370" s="243">
        <v>1</v>
      </c>
      <c r="E3370" s="243">
        <v>68</v>
      </c>
      <c r="F3370" s="243">
        <v>842.74882471990577</v>
      </c>
      <c r="G3370" s="243">
        <v>7341090</v>
      </c>
      <c r="H3370" s="243">
        <v>2996990619.4191575</v>
      </c>
      <c r="I3370" s="243">
        <v>408.24872320311528</v>
      </c>
      <c r="J3370" s="243">
        <v>27.284354511072113</v>
      </c>
      <c r="K3370" s="243">
        <v>0.81228891388346725</v>
      </c>
      <c r="L3370" s="243">
        <v>89224110.256265163</v>
      </c>
      <c r="M3370" s="243">
        <v>107793</v>
      </c>
      <c r="N3370" s="243">
        <v>827.73566239241109</v>
      </c>
    </row>
    <row r="3371" spans="1:14">
      <c r="A3371" t="str">
        <f t="shared" si="53"/>
        <v>2009_1TOT_69</v>
      </c>
      <c r="B3371" s="243">
        <v>2009</v>
      </c>
      <c r="C3371" s="243" t="s">
        <v>147</v>
      </c>
      <c r="D3371" s="243">
        <v>1</v>
      </c>
      <c r="E3371" s="243">
        <v>69</v>
      </c>
      <c r="F3371" s="243">
        <v>853.98547571617121</v>
      </c>
      <c r="G3371" s="243">
        <v>7449506</v>
      </c>
      <c r="H3371" s="243">
        <v>3088531286.5404935</v>
      </c>
      <c r="I3371" s="243">
        <v>414.59544922045751</v>
      </c>
      <c r="J3371" s="243">
        <v>28.117733166892741</v>
      </c>
      <c r="K3371" s="243">
        <v>0.83337865582062776</v>
      </c>
      <c r="L3371" s="243">
        <v>91540667.121335983</v>
      </c>
      <c r="M3371" s="243">
        <v>108416</v>
      </c>
      <c r="N3371" s="243">
        <v>844.34647211976073</v>
      </c>
    </row>
    <row r="3372" spans="1:14">
      <c r="A3372" t="str">
        <f t="shared" si="53"/>
        <v>2009_1TOT_70</v>
      </c>
      <c r="B3372" s="243">
        <v>2009</v>
      </c>
      <c r="C3372" s="243" t="s">
        <v>147</v>
      </c>
      <c r="D3372" s="243">
        <v>1</v>
      </c>
      <c r="E3372" s="243">
        <v>70</v>
      </c>
      <c r="F3372" s="243">
        <v>880.20432804079053</v>
      </c>
      <c r="G3372" s="243">
        <v>7558562</v>
      </c>
      <c r="H3372" s="243">
        <v>3183163537.4606423</v>
      </c>
      <c r="I3372" s="243">
        <v>421.13348246143147</v>
      </c>
      <c r="J3372" s="243">
        <v>28.979257345699306</v>
      </c>
      <c r="K3372" s="243">
        <v>0.86152417880656529</v>
      </c>
      <c r="L3372" s="243">
        <v>94632250.920148849</v>
      </c>
      <c r="M3372" s="243">
        <v>109056</v>
      </c>
      <c r="N3372" s="243">
        <v>867.73997689397049</v>
      </c>
    </row>
    <row r="3373" spans="1:14">
      <c r="A3373" t="str">
        <f t="shared" si="53"/>
        <v>2009_1TOT_71</v>
      </c>
      <c r="B3373" s="243">
        <v>2009</v>
      </c>
      <c r="C3373" s="243" t="s">
        <v>147</v>
      </c>
      <c r="D3373" s="243">
        <v>1</v>
      </c>
      <c r="E3373" s="243">
        <v>71</v>
      </c>
      <c r="F3373" s="243">
        <v>898.93207970123296</v>
      </c>
      <c r="G3373" s="243">
        <v>7665730</v>
      </c>
      <c r="H3373" s="243">
        <v>3279269353.1476555</v>
      </c>
      <c r="I3373" s="243">
        <v>427.78304912221739</v>
      </c>
      <c r="J3373" s="243">
        <v>29.854196736163072</v>
      </c>
      <c r="K3373" s="243">
        <v>0.87493939046376568</v>
      </c>
      <c r="L3373" s="243">
        <v>96105815.687013149</v>
      </c>
      <c r="M3373" s="243">
        <v>107168</v>
      </c>
      <c r="N3373" s="243">
        <v>896.77716936971069</v>
      </c>
    </row>
    <row r="3374" spans="1:14">
      <c r="A3374" t="str">
        <f t="shared" si="53"/>
        <v>2009_1TOT_72</v>
      </c>
      <c r="B3374" s="243">
        <v>2009</v>
      </c>
      <c r="C3374" s="243" t="s">
        <v>147</v>
      </c>
      <c r="D3374" s="243">
        <v>1</v>
      </c>
      <c r="E3374" s="243">
        <v>72</v>
      </c>
      <c r="F3374" s="243">
        <v>936.38758302211761</v>
      </c>
      <c r="G3374" s="243">
        <v>7773529</v>
      </c>
      <c r="H3374" s="243">
        <v>3378876966.3358822</v>
      </c>
      <c r="I3374" s="243">
        <v>434.66448331715009</v>
      </c>
      <c r="J3374" s="243">
        <v>30.76101620120232</v>
      </c>
      <c r="K3374" s="243">
        <v>0.90681946503924848</v>
      </c>
      <c r="L3374" s="243">
        <v>99607613.1882267</v>
      </c>
      <c r="M3374" s="243">
        <v>107799</v>
      </c>
      <c r="N3374" s="243">
        <v>924.01240445854512</v>
      </c>
    </row>
    <row r="3375" spans="1:14">
      <c r="A3375" t="str">
        <f t="shared" si="53"/>
        <v>2009_1TOT_73</v>
      </c>
      <c r="B3375" s="243">
        <v>2009</v>
      </c>
      <c r="C3375" s="243" t="s">
        <v>147</v>
      </c>
      <c r="D3375" s="243">
        <v>1</v>
      </c>
      <c r="E3375" s="243">
        <v>73</v>
      </c>
      <c r="F3375" s="243">
        <v>969.1611484278917</v>
      </c>
      <c r="G3375" s="243">
        <v>7880701</v>
      </c>
      <c r="H3375" s="243">
        <v>3480705450.0364056</v>
      </c>
      <c r="I3375" s="243">
        <v>441.67459849528683</v>
      </c>
      <c r="J3375" s="243">
        <v>31.688054287543899</v>
      </c>
      <c r="K3375" s="243">
        <v>0.9270380863415788</v>
      </c>
      <c r="L3375" s="243">
        <v>101828483.70052338</v>
      </c>
      <c r="M3375" s="243">
        <v>107172</v>
      </c>
      <c r="N3375" s="243">
        <v>950.14074292280986</v>
      </c>
    </row>
    <row r="3376" spans="1:14">
      <c r="A3376" t="str">
        <f t="shared" si="53"/>
        <v>2009_1TOT_74</v>
      </c>
      <c r="B3376" s="243">
        <v>2009</v>
      </c>
      <c r="C3376" s="243" t="s">
        <v>147</v>
      </c>
      <c r="D3376" s="243">
        <v>1</v>
      </c>
      <c r="E3376" s="243">
        <v>74</v>
      </c>
      <c r="F3376" s="243">
        <v>991.63445042042258</v>
      </c>
      <c r="G3376" s="243">
        <v>7989120</v>
      </c>
      <c r="H3376" s="243">
        <v>3587048077.7415886</v>
      </c>
      <c r="I3376" s="243">
        <v>448.99163834584891</v>
      </c>
      <c r="J3376" s="243">
        <v>32.656188767227228</v>
      </c>
      <c r="K3376" s="243">
        <v>0.96813447968332866</v>
      </c>
      <c r="L3376" s="243">
        <v>106342627.70518303</v>
      </c>
      <c r="M3376" s="243">
        <v>108419</v>
      </c>
      <c r="N3376" s="243">
        <v>980.84863082285415</v>
      </c>
    </row>
    <row r="3377" spans="1:14">
      <c r="A3377" t="str">
        <f t="shared" si="53"/>
        <v>2009_1TOT_75</v>
      </c>
      <c r="B3377" s="243">
        <v>2009</v>
      </c>
      <c r="C3377" s="243" t="s">
        <v>147</v>
      </c>
      <c r="D3377" s="243">
        <v>1</v>
      </c>
      <c r="E3377" s="243">
        <v>75</v>
      </c>
      <c r="F3377" s="243">
        <v>1025.9062359590321</v>
      </c>
      <c r="G3377" s="243">
        <v>8096908</v>
      </c>
      <c r="H3377" s="243">
        <v>3695716552.8243742</v>
      </c>
      <c r="I3377" s="243">
        <v>456.43553722289721</v>
      </c>
      <c r="J3377" s="243">
        <v>33.645497568904744</v>
      </c>
      <c r="K3377" s="243">
        <v>0.98930880167751667</v>
      </c>
      <c r="L3377" s="243">
        <v>108668475.08278561</v>
      </c>
      <c r="M3377" s="243">
        <v>107788</v>
      </c>
      <c r="N3377" s="243">
        <v>1008.1685816861395</v>
      </c>
    </row>
    <row r="3378" spans="1:14">
      <c r="A3378" t="str">
        <f t="shared" si="53"/>
        <v>2009_1TOT_76</v>
      </c>
      <c r="B3378" s="243">
        <v>2009</v>
      </c>
      <c r="C3378" s="243" t="s">
        <v>147</v>
      </c>
      <c r="D3378" s="243">
        <v>1</v>
      </c>
      <c r="E3378" s="243">
        <v>76</v>
      </c>
      <c r="F3378" s="243">
        <v>1067.4818446452141</v>
      </c>
      <c r="G3378" s="243">
        <v>8205956</v>
      </c>
      <c r="H3378" s="243">
        <v>3810046592.263063</v>
      </c>
      <c r="I3378" s="243">
        <v>464.30258610490512</v>
      </c>
      <c r="J3378" s="243">
        <v>34.686348783819327</v>
      </c>
      <c r="K3378" s="243">
        <v>1.0408512149145821</v>
      </c>
      <c r="L3378" s="243">
        <v>114330039.43868876</v>
      </c>
      <c r="M3378" s="243">
        <v>109048</v>
      </c>
      <c r="N3378" s="243">
        <v>1048.4377470351474</v>
      </c>
    </row>
    <row r="3379" spans="1:14">
      <c r="A3379" t="str">
        <f t="shared" si="53"/>
        <v>2009_1TOT_77</v>
      </c>
      <c r="B3379" s="243">
        <v>2009</v>
      </c>
      <c r="C3379" s="243" t="s">
        <v>147</v>
      </c>
      <c r="D3379" s="243">
        <v>1</v>
      </c>
      <c r="E3379" s="243">
        <v>77</v>
      </c>
      <c r="F3379" s="243">
        <v>1110.5556734642314</v>
      </c>
      <c r="G3379" s="243">
        <v>8313117</v>
      </c>
      <c r="H3379" s="243">
        <v>3926611452.6992841</v>
      </c>
      <c r="I3379" s="243">
        <v>472.33925045194047</v>
      </c>
      <c r="J3379" s="243">
        <v>35.747545624099025</v>
      </c>
      <c r="K3379" s="243">
        <v>1.061196840279699</v>
      </c>
      <c r="L3379" s="243">
        <v>116564860.43622112</v>
      </c>
      <c r="M3379" s="243">
        <v>107161</v>
      </c>
      <c r="N3379" s="243">
        <v>1087.7545043086675</v>
      </c>
    </row>
    <row r="3380" spans="1:14">
      <c r="A3380" t="str">
        <f t="shared" si="53"/>
        <v>2009_1TOT_78</v>
      </c>
      <c r="B3380" s="243">
        <v>2009</v>
      </c>
      <c r="C3380" s="243" t="s">
        <v>147</v>
      </c>
      <c r="D3380" s="243">
        <v>1</v>
      </c>
      <c r="E3380" s="243">
        <v>78</v>
      </c>
      <c r="F3380" s="243">
        <v>1123.6650996265412</v>
      </c>
      <c r="G3380" s="243">
        <v>8423409</v>
      </c>
      <c r="H3380" s="243">
        <v>4050329331.9992261</v>
      </c>
      <c r="I3380" s="243">
        <v>480.84205955085713</v>
      </c>
      <c r="J3380" s="243">
        <v>36.873862955993729</v>
      </c>
      <c r="K3380" s="243">
        <v>1.126317331894704</v>
      </c>
      <c r="L3380" s="243">
        <v>123717879.29994202</v>
      </c>
      <c r="M3380" s="243">
        <v>110292</v>
      </c>
      <c r="N3380" s="243">
        <v>1121.7303095414175</v>
      </c>
    </row>
    <row r="3381" spans="1:14">
      <c r="A3381" t="str">
        <f t="shared" si="53"/>
        <v>2009_1TOT_79</v>
      </c>
      <c r="B3381" s="243">
        <v>2009</v>
      </c>
      <c r="C3381" s="243" t="s">
        <v>147</v>
      </c>
      <c r="D3381" s="243">
        <v>1</v>
      </c>
      <c r="E3381" s="243">
        <v>79</v>
      </c>
      <c r="F3381" s="243">
        <v>1171.4208663606692</v>
      </c>
      <c r="G3381" s="243">
        <v>8529320</v>
      </c>
      <c r="H3381" s="243">
        <v>4171496164.630106</v>
      </c>
      <c r="I3381" s="243">
        <v>489.07722592540858</v>
      </c>
      <c r="J3381" s="243">
        <v>37.976955770186585</v>
      </c>
      <c r="K3381" s="243">
        <v>1.1030928141928555</v>
      </c>
      <c r="L3381" s="243">
        <v>121166832.63087988</v>
      </c>
      <c r="M3381" s="243">
        <v>105911</v>
      </c>
      <c r="N3381" s="243">
        <v>1144.0438918609009</v>
      </c>
    </row>
    <row r="3382" spans="1:14">
      <c r="A3382" t="str">
        <f t="shared" si="53"/>
        <v>2009_1TOT_80</v>
      </c>
      <c r="B3382" s="243">
        <v>2009</v>
      </c>
      <c r="C3382" s="243" t="s">
        <v>147</v>
      </c>
      <c r="D3382" s="243">
        <v>1</v>
      </c>
      <c r="E3382" s="243">
        <v>80</v>
      </c>
      <c r="F3382" s="243">
        <v>1230.6942003659692</v>
      </c>
      <c r="G3382" s="243">
        <v>8637751</v>
      </c>
      <c r="H3382" s="243">
        <v>4301810904.0035839</v>
      </c>
      <c r="I3382" s="243">
        <v>498.02441677279006</v>
      </c>
      <c r="J3382" s="243">
        <v>39.163330370108774</v>
      </c>
      <c r="K3382" s="243">
        <v>1.1863745999221891</v>
      </c>
      <c r="L3382" s="243">
        <v>130314739.37347794</v>
      </c>
      <c r="M3382" s="243">
        <v>108431</v>
      </c>
      <c r="N3382" s="243">
        <v>1201.8217979496449</v>
      </c>
    </row>
    <row r="3383" spans="1:14">
      <c r="A3383" t="str">
        <f t="shared" si="53"/>
        <v>2009_1TOT_81</v>
      </c>
      <c r="B3383" s="243">
        <v>2009</v>
      </c>
      <c r="C3383" s="243" t="s">
        <v>147</v>
      </c>
      <c r="D3383" s="243">
        <v>1</v>
      </c>
      <c r="E3383" s="243">
        <v>81</v>
      </c>
      <c r="F3383" s="243">
        <v>1292.2148645705224</v>
      </c>
      <c r="G3383" s="243">
        <v>8745547</v>
      </c>
      <c r="H3383" s="243">
        <v>4437153823.2020903</v>
      </c>
      <c r="I3383" s="243">
        <v>507.36149759438604</v>
      </c>
      <c r="J3383" s="243">
        <v>40.395481102929921</v>
      </c>
      <c r="K3383" s="243">
        <v>1.2321507328211467</v>
      </c>
      <c r="L3383" s="243">
        <v>135342919.19850636</v>
      </c>
      <c r="M3383" s="243">
        <v>107796</v>
      </c>
      <c r="N3383" s="243">
        <v>1255.5467660999143</v>
      </c>
    </row>
    <row r="3384" spans="1:14">
      <c r="A3384" t="str">
        <f t="shared" si="53"/>
        <v>2009_1TOT_82</v>
      </c>
      <c r="B3384" s="243">
        <v>2009</v>
      </c>
      <c r="C3384" s="243" t="s">
        <v>147</v>
      </c>
      <c r="D3384" s="243">
        <v>1</v>
      </c>
      <c r="E3384" s="243">
        <v>82</v>
      </c>
      <c r="F3384" s="243">
        <v>1348.3981195518493</v>
      </c>
      <c r="G3384" s="243">
        <v>8853966</v>
      </c>
      <c r="H3384" s="243">
        <v>4580786893.8112106</v>
      </c>
      <c r="I3384" s="243">
        <v>517.37118640518952</v>
      </c>
      <c r="J3384" s="243">
        <v>41.703104687942208</v>
      </c>
      <c r="K3384" s="243">
        <v>1.307623585012287</v>
      </c>
      <c r="L3384" s="243">
        <v>143633070.60912037</v>
      </c>
      <c r="M3384" s="243">
        <v>108419</v>
      </c>
      <c r="N3384" s="243">
        <v>1324.7961206902883</v>
      </c>
    </row>
    <row r="3385" spans="1:14">
      <c r="A3385" t="str">
        <f t="shared" si="53"/>
        <v>2009_1TOT_83</v>
      </c>
      <c r="B3385" s="243">
        <v>2009</v>
      </c>
      <c r="C3385" s="243" t="s">
        <v>147</v>
      </c>
      <c r="D3385" s="243">
        <v>1</v>
      </c>
      <c r="E3385" s="243">
        <v>83</v>
      </c>
      <c r="F3385" s="243">
        <v>1404.5813745331764</v>
      </c>
      <c r="G3385" s="243">
        <v>8960511</v>
      </c>
      <c r="H3385" s="243">
        <v>4727980923.8923168</v>
      </c>
      <c r="I3385" s="243">
        <v>527.64635006779372</v>
      </c>
      <c r="J3385" s="243">
        <v>43.043146953214524</v>
      </c>
      <c r="K3385" s="243">
        <v>1.3400422652723165</v>
      </c>
      <c r="L3385" s="243">
        <v>147194030.08110619</v>
      </c>
      <c r="M3385" s="243">
        <v>106545</v>
      </c>
      <c r="N3385" s="243">
        <v>1381.5198280642562</v>
      </c>
    </row>
    <row r="3386" spans="1:14">
      <c r="A3386" t="str">
        <f t="shared" si="53"/>
        <v>2009_1TOT_84</v>
      </c>
      <c r="B3386" s="243">
        <v>2009</v>
      </c>
      <c r="C3386" s="243" t="s">
        <v>147</v>
      </c>
      <c r="D3386" s="243">
        <v>1</v>
      </c>
      <c r="E3386" s="243">
        <v>84</v>
      </c>
      <c r="F3386" s="243">
        <v>1460.7646295145034</v>
      </c>
      <c r="G3386" s="243">
        <v>9068303</v>
      </c>
      <c r="H3386" s="243">
        <v>4882108939.5103407</v>
      </c>
      <c r="I3386" s="243">
        <v>538.3707336985035</v>
      </c>
      <c r="J3386" s="243">
        <v>44.446315648826001</v>
      </c>
      <c r="K3386" s="243">
        <v>1.4031686956114768</v>
      </c>
      <c r="L3386" s="243">
        <v>154128015.61802387</v>
      </c>
      <c r="M3386" s="243">
        <v>107792</v>
      </c>
      <c r="N3386" s="243">
        <v>1429.8650699311997</v>
      </c>
    </row>
    <row r="3387" spans="1:14">
      <c r="A3387" t="str">
        <f t="shared" si="53"/>
        <v>2009_1TOT_85</v>
      </c>
      <c r="B3387" s="243">
        <v>2009</v>
      </c>
      <c r="C3387" s="243" t="s">
        <v>147</v>
      </c>
      <c r="D3387" s="243">
        <v>1</v>
      </c>
      <c r="E3387" s="243">
        <v>85</v>
      </c>
      <c r="F3387" s="243">
        <v>1550.6578374846267</v>
      </c>
      <c r="G3387" s="243">
        <v>9177344</v>
      </c>
      <c r="H3387" s="243">
        <v>5046252477.3419046</v>
      </c>
      <c r="I3387" s="243">
        <v>549.85979356793257</v>
      </c>
      <c r="J3387" s="243">
        <v>45.940664829593864</v>
      </c>
      <c r="K3387" s="243">
        <v>1.4943491807678626</v>
      </c>
      <c r="L3387" s="243">
        <v>164143537.83156395</v>
      </c>
      <c r="M3387" s="243">
        <v>109041</v>
      </c>
      <c r="N3387" s="243">
        <v>1505.3377888277248</v>
      </c>
    </row>
    <row r="3388" spans="1:14">
      <c r="A3388" t="str">
        <f t="shared" si="53"/>
        <v>2009_1TOT_86</v>
      </c>
      <c r="B3388" s="243">
        <v>2009</v>
      </c>
      <c r="C3388" s="243" t="s">
        <v>147</v>
      </c>
      <c r="D3388" s="243">
        <v>1</v>
      </c>
      <c r="E3388" s="243">
        <v>86</v>
      </c>
      <c r="F3388" s="243">
        <v>1658.5296870487746</v>
      </c>
      <c r="G3388" s="243">
        <v>9285126</v>
      </c>
      <c r="H3388" s="243">
        <v>5218833114.2219038</v>
      </c>
      <c r="I3388" s="243">
        <v>562.06379043449749</v>
      </c>
      <c r="J3388" s="243">
        <v>47.511824661683391</v>
      </c>
      <c r="K3388" s="243">
        <v>1.5711598320895277</v>
      </c>
      <c r="L3388" s="243">
        <v>172580636.87999916</v>
      </c>
      <c r="M3388" s="243">
        <v>107782</v>
      </c>
      <c r="N3388" s="243">
        <v>1601.2009136961567</v>
      </c>
    </row>
    <row r="3389" spans="1:14">
      <c r="A3389" t="str">
        <f t="shared" si="53"/>
        <v>2009_1TOT_87</v>
      </c>
      <c r="B3389" s="243">
        <v>2009</v>
      </c>
      <c r="C3389" s="243" t="s">
        <v>147</v>
      </c>
      <c r="D3389" s="243">
        <v>1</v>
      </c>
      <c r="E3389" s="243">
        <v>87</v>
      </c>
      <c r="F3389" s="243">
        <v>1760.4086560815813</v>
      </c>
      <c r="G3389" s="243">
        <v>9392903</v>
      </c>
      <c r="H3389" s="243">
        <v>5401423954.9773226</v>
      </c>
      <c r="I3389" s="243">
        <v>575.05373524855122</v>
      </c>
      <c r="J3389" s="243">
        <v>49.1741165612193</v>
      </c>
      <c r="K3389" s="243">
        <v>1.6622918995359086</v>
      </c>
      <c r="L3389" s="243">
        <v>182590840.75541878</v>
      </c>
      <c r="M3389" s="243">
        <v>107777</v>
      </c>
      <c r="N3389" s="243">
        <v>1694.1540472959794</v>
      </c>
    </row>
    <row r="3390" spans="1:14">
      <c r="A3390" t="str">
        <f t="shared" si="53"/>
        <v>2009_1TOT_88</v>
      </c>
      <c r="B3390" s="243">
        <v>2009</v>
      </c>
      <c r="C3390" s="243" t="s">
        <v>147</v>
      </c>
      <c r="D3390" s="243">
        <v>1</v>
      </c>
      <c r="E3390" s="243">
        <v>88</v>
      </c>
      <c r="F3390" s="243">
        <v>1872.7751660442352</v>
      </c>
      <c r="G3390" s="243">
        <v>9500067</v>
      </c>
      <c r="H3390" s="243">
        <v>5596121616.5404272</v>
      </c>
      <c r="I3390" s="243">
        <v>589.0612788878675</v>
      </c>
      <c r="J3390" s="243">
        <v>50.946627955196909</v>
      </c>
      <c r="K3390" s="243">
        <v>1.7725113939776094</v>
      </c>
      <c r="L3390" s="243">
        <v>194697661.56310463</v>
      </c>
      <c r="M3390" s="243">
        <v>107164</v>
      </c>
      <c r="N3390" s="243">
        <v>1816.8196555102891</v>
      </c>
    </row>
    <row r="3391" spans="1:14">
      <c r="A3391" t="str">
        <f t="shared" si="53"/>
        <v>2009_1TOT_89</v>
      </c>
      <c r="B3391" s="243">
        <v>2009</v>
      </c>
      <c r="C3391" s="243" t="s">
        <v>147</v>
      </c>
      <c r="D3391" s="243">
        <v>1</v>
      </c>
      <c r="E3391" s="243">
        <v>89</v>
      </c>
      <c r="F3391" s="243">
        <v>2022.597179327774</v>
      </c>
      <c r="G3391" s="243">
        <v>9608490</v>
      </c>
      <c r="H3391" s="243">
        <v>5805938361.036974</v>
      </c>
      <c r="I3391" s="243">
        <v>604.2508615856367</v>
      </c>
      <c r="J3391" s="243">
        <v>52.856782228656847</v>
      </c>
      <c r="K3391" s="243">
        <v>1.9101542734599377</v>
      </c>
      <c r="L3391" s="243">
        <v>209816744.49654675</v>
      </c>
      <c r="M3391" s="243">
        <v>108423</v>
      </c>
      <c r="N3391" s="243">
        <v>1935.1682253446847</v>
      </c>
    </row>
    <row r="3392" spans="1:14">
      <c r="A3392" t="str">
        <f t="shared" si="53"/>
        <v>2009_1TOT_90</v>
      </c>
      <c r="B3392" s="243">
        <v>2009</v>
      </c>
      <c r="C3392" s="243" t="s">
        <v>147</v>
      </c>
      <c r="D3392" s="243">
        <v>1</v>
      </c>
      <c r="E3392" s="243">
        <v>90</v>
      </c>
      <c r="F3392" s="243">
        <v>2191.1469442717553</v>
      </c>
      <c r="G3392" s="243">
        <v>9717540</v>
      </c>
      <c r="H3392" s="243">
        <v>6034667435.1987963</v>
      </c>
      <c r="I3392" s="243">
        <v>621.00772779929866</v>
      </c>
      <c r="J3392" s="243">
        <v>54.93911278584423</v>
      </c>
      <c r="K3392" s="243">
        <v>2.0823305571873831</v>
      </c>
      <c r="L3392" s="243">
        <v>228729074.16182232</v>
      </c>
      <c r="M3392" s="243">
        <v>109050</v>
      </c>
      <c r="N3392" s="243">
        <v>2097.4697309658168</v>
      </c>
    </row>
    <row r="3393" spans="1:14">
      <c r="A3393" t="str">
        <f t="shared" si="53"/>
        <v>2009_1TOT_91</v>
      </c>
      <c r="B3393" s="243">
        <v>2009</v>
      </c>
      <c r="C3393" s="243" t="s">
        <v>147</v>
      </c>
      <c r="D3393" s="243">
        <v>1</v>
      </c>
      <c r="E3393" s="243">
        <v>91</v>
      </c>
      <c r="F3393" s="243">
        <v>2275.4218267437459</v>
      </c>
      <c r="G3393" s="243">
        <v>9825328</v>
      </c>
      <c r="H3393" s="243">
        <v>6276635887.0171652</v>
      </c>
      <c r="I3393" s="243">
        <v>638.82202070171752</v>
      </c>
      <c r="J3393" s="243">
        <v>57.141973541273337</v>
      </c>
      <c r="K3393" s="243">
        <v>2.2028607554291071</v>
      </c>
      <c r="L3393" s="243">
        <v>241968451.81836891</v>
      </c>
      <c r="M3393" s="243">
        <v>107788</v>
      </c>
      <c r="N3393" s="243">
        <v>2244.8551955539479</v>
      </c>
    </row>
    <row r="3394" spans="1:14">
      <c r="A3394" t="str">
        <f t="shared" si="53"/>
        <v>2009_1TOT_92</v>
      </c>
      <c r="B3394" s="243">
        <v>2009</v>
      </c>
      <c r="C3394" s="243" t="s">
        <v>147</v>
      </c>
      <c r="D3394" s="243">
        <v>1</v>
      </c>
      <c r="E3394" s="243">
        <v>92</v>
      </c>
      <c r="F3394" s="243">
        <v>2472.0632191783907</v>
      </c>
      <c r="G3394" s="243">
        <v>9931869</v>
      </c>
      <c r="H3394" s="243">
        <v>6530785403.0991421</v>
      </c>
      <c r="I3394" s="243">
        <v>657.55855248384182</v>
      </c>
      <c r="J3394" s="243">
        <v>59.45572969742107</v>
      </c>
      <c r="K3394" s="243">
        <v>2.3137561561477327</v>
      </c>
      <c r="L3394" s="243">
        <v>254149516.08197689</v>
      </c>
      <c r="M3394" s="243">
        <v>106541</v>
      </c>
      <c r="N3394" s="243">
        <v>2385.4620857883529</v>
      </c>
    </row>
    <row r="3395" spans="1:14">
      <c r="A3395" t="str">
        <f t="shared" si="53"/>
        <v>2009_1TOT_93</v>
      </c>
      <c r="B3395" s="243">
        <v>2009</v>
      </c>
      <c r="C3395" s="243" t="s">
        <v>147</v>
      </c>
      <c r="D3395" s="243">
        <v>1</v>
      </c>
      <c r="E3395" s="243">
        <v>93</v>
      </c>
      <c r="F3395" s="243">
        <v>2696.796239103699</v>
      </c>
      <c r="G3395" s="243">
        <v>10040280</v>
      </c>
      <c r="H3395" s="243">
        <v>6812633738.7290516</v>
      </c>
      <c r="I3395" s="243">
        <v>678.53025400975389</v>
      </c>
      <c r="J3395" s="243">
        <v>62.02165361385044</v>
      </c>
      <c r="K3395" s="243">
        <v>2.5659239164293695</v>
      </c>
      <c r="L3395" s="243">
        <v>281848335.62990952</v>
      </c>
      <c r="M3395" s="243">
        <v>108411</v>
      </c>
      <c r="N3395" s="243">
        <v>2599.8130782845792</v>
      </c>
    </row>
    <row r="3396" spans="1:14">
      <c r="A3396" t="str">
        <f t="shared" ref="A3396:A3459" si="54">B3396&amp;"_"&amp;D3396&amp;C3396&amp;"_"&amp;E3396</f>
        <v>2009_1TOT_94</v>
      </c>
      <c r="B3396" s="243">
        <v>2009</v>
      </c>
      <c r="C3396" s="243" t="s">
        <v>147</v>
      </c>
      <c r="D3396" s="243">
        <v>1</v>
      </c>
      <c r="E3396" s="243">
        <v>94</v>
      </c>
      <c r="F3396" s="243">
        <v>2966.4758630140686</v>
      </c>
      <c r="G3396" s="243">
        <v>10148069</v>
      </c>
      <c r="H3396" s="243">
        <v>7118282476.1482019</v>
      </c>
      <c r="I3396" s="243">
        <v>701.44206510107506</v>
      </c>
      <c r="J3396" s="243">
        <v>64.804254417993747</v>
      </c>
      <c r="K3396" s="243">
        <v>2.782600804143307</v>
      </c>
      <c r="L3396" s="243">
        <v>305648737.41915035</v>
      </c>
      <c r="M3396" s="243">
        <v>107789</v>
      </c>
      <c r="N3396" s="243">
        <v>2835.6208650154499</v>
      </c>
    </row>
    <row r="3397" spans="1:14">
      <c r="A3397" t="str">
        <f t="shared" si="54"/>
        <v>2009_1TOT_95</v>
      </c>
      <c r="B3397" s="243">
        <v>2009</v>
      </c>
      <c r="C3397" s="243" t="s">
        <v>147</v>
      </c>
      <c r="D3397" s="243">
        <v>1</v>
      </c>
      <c r="E3397" s="243">
        <v>95</v>
      </c>
      <c r="F3397" s="243">
        <v>3370.9952988796235</v>
      </c>
      <c r="G3397" s="243">
        <v>10255865</v>
      </c>
      <c r="H3397" s="243">
        <v>7459567649.5429535</v>
      </c>
      <c r="I3397" s="243">
        <v>727.34651338945605</v>
      </c>
      <c r="J3397" s="243">
        <v>67.911286385307619</v>
      </c>
      <c r="K3397" s="243">
        <v>3.1070319673138727</v>
      </c>
      <c r="L3397" s="243">
        <v>341285173.39475155</v>
      </c>
      <c r="M3397" s="243">
        <v>107796</v>
      </c>
      <c r="N3397" s="243">
        <v>3166.0281772491703</v>
      </c>
    </row>
    <row r="3398" spans="1:14">
      <c r="A3398" t="str">
        <f t="shared" si="54"/>
        <v>2009_1TOT_96</v>
      </c>
      <c r="B3398" s="243">
        <v>2009</v>
      </c>
      <c r="C3398" s="243" t="s">
        <v>147</v>
      </c>
      <c r="D3398" s="243">
        <v>1</v>
      </c>
      <c r="E3398" s="243">
        <v>96</v>
      </c>
      <c r="F3398" s="243">
        <v>3884.1356943757442</v>
      </c>
      <c r="G3398" s="243">
        <v>10364920</v>
      </c>
      <c r="H3398" s="243">
        <v>7847835585.4289064</v>
      </c>
      <c r="I3398" s="243">
        <v>757.15351256246129</v>
      </c>
      <c r="J3398" s="243">
        <v>71.446045533151619</v>
      </c>
      <c r="K3398" s="243">
        <v>3.5347591478439995</v>
      </c>
      <c r="L3398" s="243">
        <v>388267935.88595295</v>
      </c>
      <c r="M3398" s="243">
        <v>109055</v>
      </c>
      <c r="N3398" s="243">
        <v>3560.2946759520696</v>
      </c>
    </row>
    <row r="3399" spans="1:14">
      <c r="A3399" t="str">
        <f t="shared" si="54"/>
        <v>2009_1TOT_97</v>
      </c>
      <c r="B3399" s="243">
        <v>2009</v>
      </c>
      <c r="C3399" s="243" t="s">
        <v>147</v>
      </c>
      <c r="D3399" s="243">
        <v>1</v>
      </c>
      <c r="E3399" s="243">
        <v>97</v>
      </c>
      <c r="F3399" s="243">
        <v>4494.6603985061647</v>
      </c>
      <c r="G3399" s="243">
        <v>10472709</v>
      </c>
      <c r="H3399" s="243">
        <v>8303305001.1238098</v>
      </c>
      <c r="I3399" s="243">
        <v>792.85168728776955</v>
      </c>
      <c r="J3399" s="243">
        <v>75.592601390299791</v>
      </c>
      <c r="K3399" s="243">
        <v>4.1465558571481722</v>
      </c>
      <c r="L3399" s="243">
        <v>455469415.69490337</v>
      </c>
      <c r="M3399" s="243">
        <v>107789</v>
      </c>
      <c r="N3399" s="243">
        <v>4225.5649063902938</v>
      </c>
    </row>
    <row r="3400" spans="1:14">
      <c r="A3400" t="str">
        <f t="shared" si="54"/>
        <v>2009_1TOT_98</v>
      </c>
      <c r="B3400" s="243">
        <v>2009</v>
      </c>
      <c r="C3400" s="243" t="s">
        <v>147</v>
      </c>
      <c r="D3400" s="243">
        <v>1</v>
      </c>
      <c r="E3400" s="243">
        <v>98</v>
      </c>
      <c r="F3400" s="243">
        <v>5618.3254981327054</v>
      </c>
      <c r="G3400" s="243">
        <v>10579883</v>
      </c>
      <c r="H3400" s="243">
        <v>8842933528.4500465</v>
      </c>
      <c r="I3400" s="243">
        <v>835.82526654123171</v>
      </c>
      <c r="J3400" s="243">
        <v>80.505334833125957</v>
      </c>
      <c r="K3400" s="243">
        <v>4.9127334428261662</v>
      </c>
      <c r="L3400" s="243">
        <v>539628527.32623672</v>
      </c>
      <c r="M3400" s="243">
        <v>107174</v>
      </c>
      <c r="N3400" s="243">
        <v>5035.0693948740991</v>
      </c>
    </row>
    <row r="3401" spans="1:14">
      <c r="A3401" t="str">
        <f t="shared" si="54"/>
        <v>2009_1TOT_99</v>
      </c>
      <c r="B3401" s="243">
        <v>2009</v>
      </c>
      <c r="C3401" s="243" t="s">
        <v>147</v>
      </c>
      <c r="D3401" s="243">
        <v>1</v>
      </c>
      <c r="E3401" s="243">
        <v>99</v>
      </c>
      <c r="F3401" s="243">
        <v>7528.5561674978253</v>
      </c>
      <c r="G3401" s="243">
        <v>10687677</v>
      </c>
      <c r="H3401" s="243">
        <v>9534293098.9993916</v>
      </c>
      <c r="I3401" s="243">
        <v>892.08282576273507</v>
      </c>
      <c r="J3401" s="243">
        <v>86.799415133299462</v>
      </c>
      <c r="K3401" s="243">
        <v>6.2940803001735048</v>
      </c>
      <c r="L3401" s="243">
        <v>691359570.54934502</v>
      </c>
      <c r="M3401" s="243">
        <v>107794</v>
      </c>
      <c r="N3401" s="243">
        <v>6413.7110650810346</v>
      </c>
    </row>
    <row r="3402" spans="1:14">
      <c r="A3402" t="str">
        <f t="shared" si="54"/>
        <v>2009_1TOT_100</v>
      </c>
      <c r="B3402" s="243">
        <v>2009</v>
      </c>
      <c r="C3402" s="243" t="s">
        <v>147</v>
      </c>
      <c r="D3402" s="243">
        <v>1</v>
      </c>
      <c r="E3402" s="243">
        <v>100</v>
      </c>
      <c r="F3402" s="243">
        <v>83151.217372364044</v>
      </c>
      <c r="G3402" s="243">
        <v>10795480</v>
      </c>
      <c r="H3402" s="243">
        <v>10984282652.547142</v>
      </c>
      <c r="I3402" s="243">
        <v>1017.4890465775622</v>
      </c>
      <c r="J3402" s="243">
        <v>100</v>
      </c>
      <c r="K3402" s="243">
        <v>13.200584866700538</v>
      </c>
      <c r="L3402" s="243">
        <v>1449989553.5477505</v>
      </c>
      <c r="M3402" s="243">
        <v>107803</v>
      </c>
      <c r="N3402" s="243">
        <v>13450.363659153738</v>
      </c>
    </row>
    <row r="3403" spans="1:14">
      <c r="A3403" t="str">
        <f t="shared" si="54"/>
        <v>2009_2TOT_1</v>
      </c>
      <c r="B3403" s="243">
        <v>2009</v>
      </c>
      <c r="C3403" s="243" t="s">
        <v>147</v>
      </c>
      <c r="D3403" s="243">
        <v>2</v>
      </c>
      <c r="E3403" s="243">
        <v>1</v>
      </c>
      <c r="F3403" s="243">
        <v>0</v>
      </c>
      <c r="G3403" s="243">
        <v>57027</v>
      </c>
      <c r="H3403" s="243">
        <v>0</v>
      </c>
      <c r="I3403" s="243">
        <v>0</v>
      </c>
      <c r="J3403" s="243">
        <v>0</v>
      </c>
      <c r="K3403" s="243">
        <v>0</v>
      </c>
      <c r="L3403" s="243">
        <v>0</v>
      </c>
      <c r="M3403" s="243">
        <v>57027</v>
      </c>
      <c r="N3403" s="243">
        <v>0</v>
      </c>
    </row>
    <row r="3404" spans="1:14">
      <c r="A3404" t="str">
        <f t="shared" si="54"/>
        <v>2009_2TOT_2</v>
      </c>
      <c r="B3404" s="243">
        <v>2009</v>
      </c>
      <c r="C3404" s="243" t="s">
        <v>147</v>
      </c>
      <c r="D3404" s="243">
        <v>2</v>
      </c>
      <c r="E3404" s="243">
        <v>2</v>
      </c>
      <c r="F3404" s="243">
        <v>86.297479651318355</v>
      </c>
      <c r="G3404" s="243">
        <v>110914</v>
      </c>
      <c r="H3404" s="243">
        <v>2447053.0412312741</v>
      </c>
      <c r="I3404" s="243">
        <v>22.0626164526685</v>
      </c>
      <c r="J3404" s="243">
        <v>3.3560227911739106E-2</v>
      </c>
      <c r="K3404" s="243">
        <v>3.3560227911739106E-2</v>
      </c>
      <c r="L3404" s="243">
        <v>2447053.0412312741</v>
      </c>
      <c r="M3404" s="243">
        <v>53887</v>
      </c>
      <c r="N3404" s="243">
        <v>45.410823412535009</v>
      </c>
    </row>
    <row r="3405" spans="1:14">
      <c r="A3405" t="str">
        <f t="shared" si="54"/>
        <v>2009_2TOT_3</v>
      </c>
      <c r="B3405" s="243">
        <v>2009</v>
      </c>
      <c r="C3405" s="243" t="s">
        <v>147</v>
      </c>
      <c r="D3405" s="243">
        <v>2</v>
      </c>
      <c r="E3405" s="243">
        <v>3</v>
      </c>
      <c r="F3405" s="243">
        <v>112.36650996265412</v>
      </c>
      <c r="G3405" s="243">
        <v>164810</v>
      </c>
      <c r="H3405" s="243">
        <v>8101050.3367057154</v>
      </c>
      <c r="I3405" s="243">
        <v>49.153876201114713</v>
      </c>
      <c r="J3405" s="243">
        <v>0.11110224872261751</v>
      </c>
      <c r="K3405" s="243">
        <v>7.7542020810878409E-2</v>
      </c>
      <c r="L3405" s="243">
        <v>5653997.2954744417</v>
      </c>
      <c r="M3405" s="243">
        <v>53896</v>
      </c>
      <c r="N3405" s="243">
        <v>104.90569421616524</v>
      </c>
    </row>
    <row r="3406" spans="1:14">
      <c r="A3406" t="str">
        <f t="shared" si="54"/>
        <v>2009_2TOT_4</v>
      </c>
      <c r="B3406" s="243">
        <v>2009</v>
      </c>
      <c r="C3406" s="243" t="s">
        <v>147</v>
      </c>
      <c r="D3406" s="243">
        <v>2</v>
      </c>
      <c r="E3406" s="243">
        <v>4</v>
      </c>
      <c r="F3406" s="243">
        <v>131.09426162309646</v>
      </c>
      <c r="G3406" s="243">
        <v>219952</v>
      </c>
      <c r="H3406" s="243">
        <v>14913950.850603238</v>
      </c>
      <c r="I3406" s="243">
        <v>67.805479607383603</v>
      </c>
      <c r="J3406" s="243">
        <v>0.20453810406940648</v>
      </c>
      <c r="K3406" s="243">
        <v>9.3435855346788971E-2</v>
      </c>
      <c r="L3406" s="243">
        <v>6812900.5138975224</v>
      </c>
      <c r="M3406" s="243">
        <v>55142</v>
      </c>
      <c r="N3406" s="243">
        <v>123.5519298157035</v>
      </c>
    </row>
    <row r="3407" spans="1:14">
      <c r="A3407" t="str">
        <f t="shared" si="54"/>
        <v>2009_2TOT_5</v>
      </c>
      <c r="B3407" s="243">
        <v>2009</v>
      </c>
      <c r="C3407" s="243" t="s">
        <v>147</v>
      </c>
      <c r="D3407" s="243">
        <v>2</v>
      </c>
      <c r="E3407" s="243">
        <v>5</v>
      </c>
      <c r="F3407" s="243">
        <v>140.45813745331765</v>
      </c>
      <c r="G3407" s="243">
        <v>276363</v>
      </c>
      <c r="H3407" s="243">
        <v>22571087.453618769</v>
      </c>
      <c r="I3407" s="243">
        <v>81.671886083226653</v>
      </c>
      <c r="J3407" s="243">
        <v>0.30955227630787158</v>
      </c>
      <c r="K3407" s="243">
        <v>0.1050141722384651</v>
      </c>
      <c r="L3407" s="243">
        <v>7657136.6030155309</v>
      </c>
      <c r="M3407" s="243">
        <v>56411</v>
      </c>
      <c r="N3407" s="243">
        <v>135.73835959326249</v>
      </c>
    </row>
    <row r="3408" spans="1:14">
      <c r="A3408" t="str">
        <f t="shared" si="54"/>
        <v>2009_2TOT_6</v>
      </c>
      <c r="B3408" s="243">
        <v>2009</v>
      </c>
      <c r="C3408" s="243" t="s">
        <v>147</v>
      </c>
      <c r="D3408" s="243">
        <v>2</v>
      </c>
      <c r="E3408" s="243">
        <v>6</v>
      </c>
      <c r="F3408" s="243">
        <v>168.54976494398116</v>
      </c>
      <c r="G3408" s="243">
        <v>331511</v>
      </c>
      <c r="H3408" s="243">
        <v>31248685.586730067</v>
      </c>
      <c r="I3408" s="243">
        <v>94.261383745124803</v>
      </c>
      <c r="J3408" s="243">
        <v>0.42856161781653129</v>
      </c>
      <c r="K3408" s="243">
        <v>0.11900934150865972</v>
      </c>
      <c r="L3408" s="243">
        <v>8677598.1331112981</v>
      </c>
      <c r="M3408" s="243">
        <v>55148</v>
      </c>
      <c r="N3408" s="243">
        <v>157.35109402174689</v>
      </c>
    </row>
    <row r="3409" spans="1:14">
      <c r="A3409" t="str">
        <f t="shared" si="54"/>
        <v>2009_2TOT_7</v>
      </c>
      <c r="B3409" s="243">
        <v>2009</v>
      </c>
      <c r="C3409" s="243" t="s">
        <v>147</v>
      </c>
      <c r="D3409" s="243">
        <v>2</v>
      </c>
      <c r="E3409" s="243">
        <v>7</v>
      </c>
      <c r="F3409" s="243">
        <v>177.5390857409935</v>
      </c>
      <c r="G3409" s="243">
        <v>386033</v>
      </c>
      <c r="H3409" s="243">
        <v>40646789.518671393</v>
      </c>
      <c r="I3409" s="243">
        <v>105.29356173868916</v>
      </c>
      <c r="J3409" s="243">
        <v>0.55745237113484203</v>
      </c>
      <c r="K3409" s="243">
        <v>0.12889075331831074</v>
      </c>
      <c r="L3409" s="243">
        <v>9398103.9319413267</v>
      </c>
      <c r="M3409" s="243">
        <v>54522</v>
      </c>
      <c r="N3409" s="243">
        <v>172.37269234329861</v>
      </c>
    </row>
    <row r="3410" spans="1:14">
      <c r="A3410" t="str">
        <f t="shared" si="54"/>
        <v>2009_2TOT_8</v>
      </c>
      <c r="B3410" s="243">
        <v>2009</v>
      </c>
      <c r="C3410" s="243" t="s">
        <v>147</v>
      </c>
      <c r="D3410" s="243">
        <v>2</v>
      </c>
      <c r="E3410" s="243">
        <v>8</v>
      </c>
      <c r="F3410" s="243">
        <v>196.6413924346447</v>
      </c>
      <c r="G3410" s="243">
        <v>441183</v>
      </c>
      <c r="H3410" s="243">
        <v>50990880.793523431</v>
      </c>
      <c r="I3410" s="243">
        <v>115.57761924988822</v>
      </c>
      <c r="J3410" s="243">
        <v>0.69931691386220041</v>
      </c>
      <c r="K3410" s="243">
        <v>0.14186454272735838</v>
      </c>
      <c r="L3410" s="243">
        <v>10344091.274852037</v>
      </c>
      <c r="M3410" s="243">
        <v>55150</v>
      </c>
      <c r="N3410" s="243">
        <v>187.5628517652228</v>
      </c>
    </row>
    <row r="3411" spans="1:14">
      <c r="A3411" t="str">
        <f t="shared" si="54"/>
        <v>2009_2TOT_9</v>
      </c>
      <c r="B3411" s="243">
        <v>2009</v>
      </c>
      <c r="C3411" s="243" t="s">
        <v>147</v>
      </c>
      <c r="D3411" s="243">
        <v>2</v>
      </c>
      <c r="E3411" s="243">
        <v>9</v>
      </c>
      <c r="F3411" s="243">
        <v>213.49636892904283</v>
      </c>
      <c r="G3411" s="243">
        <v>495075</v>
      </c>
      <c r="H3411" s="243">
        <v>62091053.861395903</v>
      </c>
      <c r="I3411" s="243">
        <v>125.41746980032501</v>
      </c>
      <c r="J3411" s="243">
        <v>0.85155077710126892</v>
      </c>
      <c r="K3411" s="243">
        <v>0.15223386323906851</v>
      </c>
      <c r="L3411" s="243">
        <v>11100173.067872472</v>
      </c>
      <c r="M3411" s="243">
        <v>53892</v>
      </c>
      <c r="N3411" s="243">
        <v>205.97070191999688</v>
      </c>
    </row>
    <row r="3412" spans="1:14">
      <c r="A3412" t="str">
        <f t="shared" si="54"/>
        <v>2009_2TOT_10</v>
      </c>
      <c r="B3412" s="243">
        <v>2009</v>
      </c>
      <c r="C3412" s="243" t="s">
        <v>147</v>
      </c>
      <c r="D3412" s="243">
        <v>2</v>
      </c>
      <c r="E3412" s="243">
        <v>10</v>
      </c>
      <c r="F3412" s="243">
        <v>224.73301992530824</v>
      </c>
      <c r="G3412" s="243">
        <v>550849</v>
      </c>
      <c r="H3412" s="243">
        <v>74518269.542114869</v>
      </c>
      <c r="I3412" s="243">
        <v>135.27894131080362</v>
      </c>
      <c r="J3412" s="243">
        <v>1.0219844307761461</v>
      </c>
      <c r="K3412" s="243">
        <v>0.17043365367487717</v>
      </c>
      <c r="L3412" s="243">
        <v>12427215.680718966</v>
      </c>
      <c r="M3412" s="243">
        <v>55774</v>
      </c>
      <c r="N3412" s="243">
        <v>222.81377847597386</v>
      </c>
    </row>
    <row r="3413" spans="1:14">
      <c r="A3413" t="str">
        <f t="shared" si="54"/>
        <v>2009_2TOT_11</v>
      </c>
      <c r="B3413" s="243">
        <v>2009</v>
      </c>
      <c r="C3413" s="243" t="s">
        <v>147</v>
      </c>
      <c r="D3413" s="243">
        <v>2</v>
      </c>
      <c r="E3413" s="243">
        <v>11</v>
      </c>
      <c r="F3413" s="243">
        <v>243.46077158575056</v>
      </c>
      <c r="G3413" s="243">
        <v>604742</v>
      </c>
      <c r="H3413" s="243">
        <v>87294538.272622257</v>
      </c>
      <c r="I3413" s="243">
        <v>144.35005055481884</v>
      </c>
      <c r="J3413" s="243">
        <v>1.1972051894735993</v>
      </c>
      <c r="K3413" s="243">
        <v>0.17522075869745324</v>
      </c>
      <c r="L3413" s="243">
        <v>12776268.730507389</v>
      </c>
      <c r="M3413" s="243">
        <v>53893</v>
      </c>
      <c r="N3413" s="243">
        <v>237.06731357518396</v>
      </c>
    </row>
    <row r="3414" spans="1:14">
      <c r="A3414" t="str">
        <f t="shared" si="54"/>
        <v>2009_2TOT_12</v>
      </c>
      <c r="B3414" s="243">
        <v>2009</v>
      </c>
      <c r="C3414" s="243" t="s">
        <v>147</v>
      </c>
      <c r="D3414" s="243">
        <v>2</v>
      </c>
      <c r="E3414" s="243">
        <v>12</v>
      </c>
      <c r="F3414" s="243">
        <v>260.69030311335757</v>
      </c>
      <c r="G3414" s="243">
        <v>659256</v>
      </c>
      <c r="H3414" s="243">
        <v>101044622.1449918</v>
      </c>
      <c r="I3414" s="243">
        <v>153.2706902098605</v>
      </c>
      <c r="J3414" s="243">
        <v>1.3857813832818304</v>
      </c>
      <c r="K3414" s="243">
        <v>0.1885761938082311</v>
      </c>
      <c r="L3414" s="243">
        <v>13750083.872369543</v>
      </c>
      <c r="M3414" s="243">
        <v>54514</v>
      </c>
      <c r="N3414" s="243">
        <v>252.2303238135074</v>
      </c>
    </row>
    <row r="3415" spans="1:14">
      <c r="A3415" t="str">
        <f t="shared" si="54"/>
        <v>2009_2TOT_13</v>
      </c>
      <c r="B3415" s="243">
        <v>2009</v>
      </c>
      <c r="C3415" s="243" t="s">
        <v>147</v>
      </c>
      <c r="D3415" s="243">
        <v>2</v>
      </c>
      <c r="E3415" s="243">
        <v>13</v>
      </c>
      <c r="F3415" s="243">
        <v>261.81396821298409</v>
      </c>
      <c r="G3415" s="243">
        <v>715033</v>
      </c>
      <c r="H3415" s="243">
        <v>115616130.24686758</v>
      </c>
      <c r="I3415" s="243">
        <v>161.69341869098011</v>
      </c>
      <c r="J3415" s="243">
        <v>1.5856230396239603</v>
      </c>
      <c r="K3415" s="243">
        <v>0.19984165634212991</v>
      </c>
      <c r="L3415" s="243">
        <v>14571508.101875782</v>
      </c>
      <c r="M3415" s="243">
        <v>55777</v>
      </c>
      <c r="N3415" s="243">
        <v>261.24581999526293</v>
      </c>
    </row>
    <row r="3416" spans="1:14">
      <c r="A3416" t="str">
        <f t="shared" si="54"/>
        <v>2009_2TOT_14</v>
      </c>
      <c r="B3416" s="243">
        <v>2009</v>
      </c>
      <c r="C3416" s="243" t="s">
        <v>147</v>
      </c>
      <c r="D3416" s="243">
        <v>2</v>
      </c>
      <c r="E3416" s="243">
        <v>14</v>
      </c>
      <c r="F3416" s="243">
        <v>271.08420528490308</v>
      </c>
      <c r="G3416" s="243">
        <v>769560</v>
      </c>
      <c r="H3416" s="243">
        <v>130112506.43489392</v>
      </c>
      <c r="I3416" s="243">
        <v>169.07389473841405</v>
      </c>
      <c r="J3416" s="243">
        <v>1.7844342956806252</v>
      </c>
      <c r="K3416" s="243">
        <v>0.19881125605666483</v>
      </c>
      <c r="L3416" s="243">
        <v>14496376.188026339</v>
      </c>
      <c r="M3416" s="243">
        <v>54527</v>
      </c>
      <c r="N3416" s="243">
        <v>265.85684501304564</v>
      </c>
    </row>
    <row r="3417" spans="1:14">
      <c r="A3417" t="str">
        <f t="shared" si="54"/>
        <v>2009_2TOT_15</v>
      </c>
      <c r="B3417" s="243">
        <v>2009</v>
      </c>
      <c r="C3417" s="243" t="s">
        <v>147</v>
      </c>
      <c r="D3417" s="243">
        <v>2</v>
      </c>
      <c r="E3417" s="243">
        <v>15</v>
      </c>
      <c r="F3417" s="243">
        <v>280.91627490663529</v>
      </c>
      <c r="G3417" s="243">
        <v>824080</v>
      </c>
      <c r="H3417" s="243">
        <v>145237937.04611421</v>
      </c>
      <c r="I3417" s="243">
        <v>176.24252141310819</v>
      </c>
      <c r="J3417" s="243">
        <v>1.9918727492093375</v>
      </c>
      <c r="K3417" s="243">
        <v>0.20743845352871237</v>
      </c>
      <c r="L3417" s="243">
        <v>15125430.611220285</v>
      </c>
      <c r="M3417" s="243">
        <v>54520</v>
      </c>
      <c r="N3417" s="243">
        <v>277.42902808547848</v>
      </c>
    </row>
    <row r="3418" spans="1:14">
      <c r="A3418" t="str">
        <f t="shared" si="54"/>
        <v>2009_2TOT_16</v>
      </c>
      <c r="B3418" s="243">
        <v>2009</v>
      </c>
      <c r="C3418" s="243" t="s">
        <v>147</v>
      </c>
      <c r="D3418" s="243">
        <v>2</v>
      </c>
      <c r="E3418" s="243">
        <v>16</v>
      </c>
      <c r="F3418" s="243">
        <v>292.15292590290073</v>
      </c>
      <c r="G3418" s="243">
        <v>879225</v>
      </c>
      <c r="H3418" s="243">
        <v>161061430.18010879</v>
      </c>
      <c r="I3418" s="243">
        <v>183.18568077580687</v>
      </c>
      <c r="J3418" s="243">
        <v>2.208884815147024</v>
      </c>
      <c r="K3418" s="243">
        <v>0.2170120659376864</v>
      </c>
      <c r="L3418" s="243">
        <v>15823493.133994579</v>
      </c>
      <c r="M3418" s="243">
        <v>55145</v>
      </c>
      <c r="N3418" s="243">
        <v>286.94338804958886</v>
      </c>
    </row>
    <row r="3419" spans="1:14">
      <c r="A3419" t="str">
        <f t="shared" si="54"/>
        <v>2009_2TOT_17</v>
      </c>
      <c r="B3419" s="243">
        <v>2009</v>
      </c>
      <c r="C3419" s="243" t="s">
        <v>147</v>
      </c>
      <c r="D3419" s="243">
        <v>2</v>
      </c>
      <c r="E3419" s="243">
        <v>17</v>
      </c>
      <c r="F3419" s="243">
        <v>303.38957689916617</v>
      </c>
      <c r="G3419" s="243">
        <v>935627</v>
      </c>
      <c r="H3419" s="243">
        <v>177883079.7040396</v>
      </c>
      <c r="I3419" s="243">
        <v>190.1217896704986</v>
      </c>
      <c r="J3419" s="243">
        <v>2.4395861454256922</v>
      </c>
      <c r="K3419" s="243">
        <v>0.23070133027866824</v>
      </c>
      <c r="L3419" s="243">
        <v>16821649.523930818</v>
      </c>
      <c r="M3419" s="243">
        <v>56402</v>
      </c>
      <c r="N3419" s="243">
        <v>298.24562114695965</v>
      </c>
    </row>
    <row r="3420" spans="1:14">
      <c r="A3420" t="str">
        <f t="shared" si="54"/>
        <v>2009_2TOT_18</v>
      </c>
      <c r="B3420" s="243">
        <v>2009</v>
      </c>
      <c r="C3420" s="243" t="s">
        <v>147</v>
      </c>
      <c r="D3420" s="243">
        <v>2</v>
      </c>
      <c r="E3420" s="243">
        <v>18</v>
      </c>
      <c r="F3420" s="243">
        <v>314.6262278954315</v>
      </c>
      <c r="G3420" s="243">
        <v>990771</v>
      </c>
      <c r="H3420" s="243">
        <v>194961038.82905412</v>
      </c>
      <c r="I3420" s="243">
        <v>196.77709463544463</v>
      </c>
      <c r="J3420" s="243">
        <v>2.6738026461904107</v>
      </c>
      <c r="K3420" s="243">
        <v>0.23421650076471856</v>
      </c>
      <c r="L3420" s="243">
        <v>17077959.125014514</v>
      </c>
      <c r="M3420" s="243">
        <v>55144</v>
      </c>
      <c r="N3420" s="243">
        <v>309.69750335511594</v>
      </c>
    </row>
    <row r="3421" spans="1:14">
      <c r="A3421" t="str">
        <f t="shared" si="54"/>
        <v>2009_2TOT_19</v>
      </c>
      <c r="B3421" s="243">
        <v>2009</v>
      </c>
      <c r="C3421" s="243" t="s">
        <v>147</v>
      </c>
      <c r="D3421" s="243">
        <v>2</v>
      </c>
      <c r="E3421" s="243">
        <v>19</v>
      </c>
      <c r="F3421" s="243">
        <v>327.2674602662301</v>
      </c>
      <c r="G3421" s="243">
        <v>1044034</v>
      </c>
      <c r="H3421" s="243">
        <v>211990797.68414879</v>
      </c>
      <c r="I3421" s="243">
        <v>203.04970689091428</v>
      </c>
      <c r="J3421" s="243">
        <v>2.9073581020097761</v>
      </c>
      <c r="K3421" s="243">
        <v>0.23355545581936532</v>
      </c>
      <c r="L3421" s="243">
        <v>17029758.855094671</v>
      </c>
      <c r="M3421" s="243">
        <v>53263</v>
      </c>
      <c r="N3421" s="243">
        <v>319.72962197200064</v>
      </c>
    </row>
    <row r="3422" spans="1:14">
      <c r="A3422" t="str">
        <f t="shared" si="54"/>
        <v>2009_2TOT_20</v>
      </c>
      <c r="B3422" s="243">
        <v>2009</v>
      </c>
      <c r="C3422" s="243" t="s">
        <v>147</v>
      </c>
      <c r="D3422" s="243">
        <v>2</v>
      </c>
      <c r="E3422" s="243">
        <v>20</v>
      </c>
      <c r="F3422" s="243">
        <v>337.09952988796232</v>
      </c>
      <c r="G3422" s="243">
        <v>1099812</v>
      </c>
      <c r="H3422" s="243">
        <v>230601266.63126788</v>
      </c>
      <c r="I3422" s="243">
        <v>209.67335020100515</v>
      </c>
      <c r="J3422" s="243">
        <v>3.1625922832416618</v>
      </c>
      <c r="K3422" s="243">
        <v>0.25523418123188568</v>
      </c>
      <c r="L3422" s="243">
        <v>18610468.947119087</v>
      </c>
      <c r="M3422" s="243">
        <v>55778</v>
      </c>
      <c r="N3422" s="243">
        <v>333.65249645234837</v>
      </c>
    </row>
    <row r="3423" spans="1:14">
      <c r="A3423" t="str">
        <f t="shared" si="54"/>
        <v>2009_2TOT_21</v>
      </c>
      <c r="B3423" s="243">
        <v>2009</v>
      </c>
      <c r="C3423" s="243" t="s">
        <v>147</v>
      </c>
      <c r="D3423" s="243">
        <v>2</v>
      </c>
      <c r="E3423" s="243">
        <v>21</v>
      </c>
      <c r="F3423" s="243">
        <v>343.84152048572162</v>
      </c>
      <c r="G3423" s="243">
        <v>1153707</v>
      </c>
      <c r="H3423" s="243">
        <v>248832613.20237538</v>
      </c>
      <c r="I3423" s="243">
        <v>215.68094256373186</v>
      </c>
      <c r="J3423" s="243">
        <v>3.4126269722144884</v>
      </c>
      <c r="K3423" s="243">
        <v>0.25003468897282666</v>
      </c>
      <c r="L3423" s="243">
        <v>18231346.571107507</v>
      </c>
      <c r="M3423" s="243">
        <v>53895</v>
      </c>
      <c r="N3423" s="243">
        <v>338.27528659629849</v>
      </c>
    </row>
    <row r="3424" spans="1:14">
      <c r="A3424" t="str">
        <f t="shared" si="54"/>
        <v>2009_2TOT_22</v>
      </c>
      <c r="B3424" s="243">
        <v>2009</v>
      </c>
      <c r="C3424" s="243" t="s">
        <v>147</v>
      </c>
      <c r="D3424" s="243">
        <v>2</v>
      </c>
      <c r="E3424" s="243">
        <v>22</v>
      </c>
      <c r="F3424" s="243">
        <v>357.77496772109072</v>
      </c>
      <c r="G3424" s="243">
        <v>1210107</v>
      </c>
      <c r="H3424" s="243">
        <v>268685815.50374305</v>
      </c>
      <c r="I3424" s="243">
        <v>222.03475849965585</v>
      </c>
      <c r="J3424" s="243">
        <v>3.6849046804559547</v>
      </c>
      <c r="K3424" s="243">
        <v>0.27227770824146624</v>
      </c>
      <c r="L3424" s="243">
        <v>19853202.30136767</v>
      </c>
      <c r="M3424" s="243">
        <v>56400</v>
      </c>
      <c r="N3424" s="243">
        <v>352.00713300297286</v>
      </c>
    </row>
    <row r="3425" spans="1:14">
      <c r="A3425" t="str">
        <f t="shared" si="54"/>
        <v>2009_2TOT_23</v>
      </c>
      <c r="B3425" s="243">
        <v>2009</v>
      </c>
      <c r="C3425" s="243" t="s">
        <v>147</v>
      </c>
      <c r="D3425" s="243">
        <v>2</v>
      </c>
      <c r="E3425" s="243">
        <v>23</v>
      </c>
      <c r="F3425" s="243">
        <v>367.06393254467008</v>
      </c>
      <c r="G3425" s="243">
        <v>1264635</v>
      </c>
      <c r="H3425" s="243">
        <v>288527136.13289183</v>
      </c>
      <c r="I3425" s="243">
        <v>228.15052258785485</v>
      </c>
      <c r="J3425" s="243">
        <v>3.9570194369260783</v>
      </c>
      <c r="K3425" s="243">
        <v>0.27211475647012362</v>
      </c>
      <c r="L3425" s="243">
        <v>19841320.629148781</v>
      </c>
      <c r="M3425" s="243">
        <v>54528</v>
      </c>
      <c r="N3425" s="243">
        <v>363.87398454278133</v>
      </c>
    </row>
    <row r="3426" spans="1:14">
      <c r="A3426" t="str">
        <f t="shared" si="54"/>
        <v>2009_2TOT_24</v>
      </c>
      <c r="B3426" s="243">
        <v>2009</v>
      </c>
      <c r="C3426" s="243" t="s">
        <v>147</v>
      </c>
      <c r="D3426" s="243">
        <v>2</v>
      </c>
      <c r="E3426" s="243">
        <v>24</v>
      </c>
      <c r="F3426" s="243">
        <v>374.55503320884708</v>
      </c>
      <c r="G3426" s="243">
        <v>1319774</v>
      </c>
      <c r="H3426" s="243">
        <v>308999260.81205642</v>
      </c>
      <c r="I3426" s="243">
        <v>234.13043506847114</v>
      </c>
      <c r="J3426" s="243">
        <v>4.2377853862103665</v>
      </c>
      <c r="K3426" s="243">
        <v>0.28076594928428822</v>
      </c>
      <c r="L3426" s="243">
        <v>20472124.679164588</v>
      </c>
      <c r="M3426" s="243">
        <v>55139</v>
      </c>
      <c r="N3426" s="243">
        <v>371.28211754229471</v>
      </c>
    </row>
    <row r="3427" spans="1:14">
      <c r="A3427" t="str">
        <f t="shared" si="54"/>
        <v>2009_2TOT_25</v>
      </c>
      <c r="B3427" s="243">
        <v>2009</v>
      </c>
      <c r="C3427" s="243" t="s">
        <v>147</v>
      </c>
      <c r="D3427" s="243">
        <v>2</v>
      </c>
      <c r="E3427" s="243">
        <v>25</v>
      </c>
      <c r="F3427" s="243">
        <v>386.72807178813463</v>
      </c>
      <c r="G3427" s="243">
        <v>1375546</v>
      </c>
      <c r="H3427" s="243">
        <v>330139833.5393784</v>
      </c>
      <c r="I3427" s="243">
        <v>240.0063927628581</v>
      </c>
      <c r="J3427" s="243">
        <v>4.5277187987516143</v>
      </c>
      <c r="K3427" s="243">
        <v>0.28993341254124783</v>
      </c>
      <c r="L3427" s="243">
        <v>21140572.727321982</v>
      </c>
      <c r="M3427" s="243">
        <v>55772</v>
      </c>
      <c r="N3427" s="243">
        <v>379.05351659115655</v>
      </c>
    </row>
    <row r="3428" spans="1:14">
      <c r="A3428" t="str">
        <f t="shared" si="54"/>
        <v>2009_2TOT_26</v>
      </c>
      <c r="B3428" s="243">
        <v>2009</v>
      </c>
      <c r="C3428" s="243" t="s">
        <v>147</v>
      </c>
      <c r="D3428" s="243">
        <v>2</v>
      </c>
      <c r="E3428" s="243">
        <v>26</v>
      </c>
      <c r="F3428" s="243">
        <v>396.65378016816902</v>
      </c>
      <c r="G3428" s="243">
        <v>1428813</v>
      </c>
      <c r="H3428" s="243">
        <v>351077563.08566481</v>
      </c>
      <c r="I3428" s="243">
        <v>245.71274413493214</v>
      </c>
      <c r="J3428" s="243">
        <v>4.8148703086241431</v>
      </c>
      <c r="K3428" s="243">
        <v>0.2871515098725288</v>
      </c>
      <c r="L3428" s="243">
        <v>20937729.546286404</v>
      </c>
      <c r="M3428" s="243">
        <v>53267</v>
      </c>
      <c r="N3428" s="243">
        <v>393.07131143646916</v>
      </c>
    </row>
    <row r="3429" spans="1:14">
      <c r="A3429" t="str">
        <f t="shared" si="54"/>
        <v>2009_2TOT_27</v>
      </c>
      <c r="B3429" s="243">
        <v>2009</v>
      </c>
      <c r="C3429" s="243" t="s">
        <v>147</v>
      </c>
      <c r="D3429" s="243">
        <v>2</v>
      </c>
      <c r="E3429" s="243">
        <v>27</v>
      </c>
      <c r="F3429" s="243">
        <v>408.26498619764334</v>
      </c>
      <c r="G3429" s="243">
        <v>1484590</v>
      </c>
      <c r="H3429" s="243">
        <v>373565091.68965554</v>
      </c>
      <c r="I3429" s="243">
        <v>251.62845747961089</v>
      </c>
      <c r="J3429" s="243">
        <v>5.1232766130260901</v>
      </c>
      <c r="K3429" s="243">
        <v>0.30840630440194694</v>
      </c>
      <c r="L3429" s="243">
        <v>22487528.603990734</v>
      </c>
      <c r="M3429" s="243">
        <v>55777</v>
      </c>
      <c r="N3429" s="243">
        <v>403.1684852894694</v>
      </c>
    </row>
    <row r="3430" spans="1:14">
      <c r="A3430" t="str">
        <f t="shared" si="54"/>
        <v>2009_2TOT_28</v>
      </c>
      <c r="B3430" s="243">
        <v>2009</v>
      </c>
      <c r="C3430" s="243" t="s">
        <v>147</v>
      </c>
      <c r="D3430" s="243">
        <v>2</v>
      </c>
      <c r="E3430" s="243">
        <v>28</v>
      </c>
      <c r="F3430" s="243">
        <v>421.37441235995288</v>
      </c>
      <c r="G3430" s="243">
        <v>1538493</v>
      </c>
      <c r="H3430" s="243">
        <v>395967152.69150352</v>
      </c>
      <c r="I3430" s="243">
        <v>257.37338596373434</v>
      </c>
      <c r="J3430" s="243">
        <v>5.4305107678429438</v>
      </c>
      <c r="K3430" s="243">
        <v>0.30723415481685379</v>
      </c>
      <c r="L3430" s="243">
        <v>22402061.001847982</v>
      </c>
      <c r="M3430" s="243">
        <v>53903</v>
      </c>
      <c r="N3430" s="243">
        <v>415.59952139673084</v>
      </c>
    </row>
    <row r="3431" spans="1:14">
      <c r="A3431" t="str">
        <f t="shared" si="54"/>
        <v>2009_2TOT_29</v>
      </c>
      <c r="B3431" s="243">
        <v>2009</v>
      </c>
      <c r="C3431" s="243" t="s">
        <v>147</v>
      </c>
      <c r="D3431" s="243">
        <v>2</v>
      </c>
      <c r="E3431" s="243">
        <v>29</v>
      </c>
      <c r="F3431" s="243">
        <v>426.99273785808566</v>
      </c>
      <c r="G3431" s="243">
        <v>1593013</v>
      </c>
      <c r="H3431" s="243">
        <v>419014424.87697601</v>
      </c>
      <c r="I3431" s="243">
        <v>263.03264623513809</v>
      </c>
      <c r="J3431" s="243">
        <v>5.7465937028083243</v>
      </c>
      <c r="K3431" s="243">
        <v>0.31608293496538042</v>
      </c>
      <c r="L3431" s="243">
        <v>23047272.185472488</v>
      </c>
      <c r="M3431" s="243">
        <v>54520</v>
      </c>
      <c r="N3431" s="243">
        <v>422.73059767924593</v>
      </c>
    </row>
    <row r="3432" spans="1:14">
      <c r="A3432" t="str">
        <f t="shared" si="54"/>
        <v>2009_2TOT_30</v>
      </c>
      <c r="B3432" s="243">
        <v>2009</v>
      </c>
      <c r="C3432" s="243" t="s">
        <v>147</v>
      </c>
      <c r="D3432" s="243">
        <v>2</v>
      </c>
      <c r="E3432" s="243">
        <v>30</v>
      </c>
      <c r="F3432" s="243">
        <v>438.22938885435104</v>
      </c>
      <c r="G3432" s="243">
        <v>1648166</v>
      </c>
      <c r="H3432" s="243">
        <v>442893221.78376597</v>
      </c>
      <c r="I3432" s="243">
        <v>268.71881945372371</v>
      </c>
      <c r="J3432" s="243">
        <v>6.0740806239936438</v>
      </c>
      <c r="K3432" s="243">
        <v>0.32748692118531952</v>
      </c>
      <c r="L3432" s="243">
        <v>23878796.906789958</v>
      </c>
      <c r="M3432" s="243">
        <v>55153</v>
      </c>
      <c r="N3432" s="243">
        <v>432.95554016626403</v>
      </c>
    </row>
    <row r="3433" spans="1:14">
      <c r="A3433" t="str">
        <f t="shared" si="54"/>
        <v>2009_2TOT_31</v>
      </c>
      <c r="B3433" s="243">
        <v>2009</v>
      </c>
      <c r="C3433" s="243" t="s">
        <v>147</v>
      </c>
      <c r="D3433" s="243">
        <v>2</v>
      </c>
      <c r="E3433" s="243">
        <v>31</v>
      </c>
      <c r="F3433" s="243">
        <v>449.46603985061648</v>
      </c>
      <c r="G3433" s="243">
        <v>1703313</v>
      </c>
      <c r="H3433" s="243">
        <v>467491890.80380374</v>
      </c>
      <c r="I3433" s="243">
        <v>274.46035508670673</v>
      </c>
      <c r="J3433" s="243">
        <v>6.4114402662768848</v>
      </c>
      <c r="K3433" s="243">
        <v>0.337359642283241</v>
      </c>
      <c r="L3433" s="243">
        <v>24598669.02003777</v>
      </c>
      <c r="M3433" s="243">
        <v>55147</v>
      </c>
      <c r="N3433" s="243">
        <v>446.05634069011495</v>
      </c>
    </row>
    <row r="3434" spans="1:14">
      <c r="A3434" t="str">
        <f t="shared" si="54"/>
        <v>2009_2TOT_32</v>
      </c>
      <c r="B3434" s="243">
        <v>2009</v>
      </c>
      <c r="C3434" s="243" t="s">
        <v>147</v>
      </c>
      <c r="D3434" s="243">
        <v>2</v>
      </c>
      <c r="E3434" s="243">
        <v>32</v>
      </c>
      <c r="F3434" s="243">
        <v>460.70269084688181</v>
      </c>
      <c r="G3434" s="243">
        <v>1757833</v>
      </c>
      <c r="H3434" s="243">
        <v>492192532.13198864</v>
      </c>
      <c r="I3434" s="243">
        <v>279.99959730644986</v>
      </c>
      <c r="J3434" s="243">
        <v>6.7501984127381922</v>
      </c>
      <c r="K3434" s="243">
        <v>0.33875814646130742</v>
      </c>
      <c r="L3434" s="243">
        <v>24700641.328184903</v>
      </c>
      <c r="M3434" s="243">
        <v>54520</v>
      </c>
      <c r="N3434" s="243">
        <v>453.05651739150591</v>
      </c>
    </row>
    <row r="3435" spans="1:14">
      <c r="A3435" t="str">
        <f t="shared" si="54"/>
        <v>2009_2TOT_33</v>
      </c>
      <c r="B3435" s="243">
        <v>2009</v>
      </c>
      <c r="C3435" s="243" t="s">
        <v>147</v>
      </c>
      <c r="D3435" s="243">
        <v>2</v>
      </c>
      <c r="E3435" s="243">
        <v>33</v>
      </c>
      <c r="F3435" s="243">
        <v>476.15308596674674</v>
      </c>
      <c r="G3435" s="243">
        <v>1812986</v>
      </c>
      <c r="H3435" s="243">
        <v>518084793.91092563</v>
      </c>
      <c r="I3435" s="243">
        <v>285.76326232575741</v>
      </c>
      <c r="J3435" s="243">
        <v>7.105299095808923</v>
      </c>
      <c r="K3435" s="243">
        <v>0.35510068307073084</v>
      </c>
      <c r="L3435" s="243">
        <v>25892261.778936982</v>
      </c>
      <c r="M3435" s="243">
        <v>55153</v>
      </c>
      <c r="N3435" s="243">
        <v>469.46243683819523</v>
      </c>
    </row>
    <row r="3436" spans="1:14">
      <c r="A3436" t="str">
        <f t="shared" si="54"/>
        <v>2009_2TOT_34</v>
      </c>
      <c r="B3436" s="243">
        <v>2009</v>
      </c>
      <c r="C3436" s="243" t="s">
        <v>147</v>
      </c>
      <c r="D3436" s="243">
        <v>2</v>
      </c>
      <c r="E3436" s="243">
        <v>34</v>
      </c>
      <c r="F3436" s="243">
        <v>486.54698813829236</v>
      </c>
      <c r="G3436" s="243">
        <v>1867509</v>
      </c>
      <c r="H3436" s="243">
        <v>544339559.45500886</v>
      </c>
      <c r="I3436" s="243">
        <v>291.47894840400176</v>
      </c>
      <c r="J3436" s="243">
        <v>7.4653713543919906</v>
      </c>
      <c r="K3436" s="243">
        <v>0.36007225858306757</v>
      </c>
      <c r="L3436" s="243">
        <v>26254765.544083238</v>
      </c>
      <c r="M3436" s="243">
        <v>54523</v>
      </c>
      <c r="N3436" s="243">
        <v>481.53560046371695</v>
      </c>
    </row>
    <row r="3437" spans="1:14">
      <c r="A3437" t="str">
        <f t="shared" si="54"/>
        <v>2009_2TOT_35</v>
      </c>
      <c r="B3437" s="243">
        <v>2009</v>
      </c>
      <c r="C3437" s="243" t="s">
        <v>147</v>
      </c>
      <c r="D3437" s="243">
        <v>2</v>
      </c>
      <c r="E3437" s="243">
        <v>35</v>
      </c>
      <c r="F3437" s="243">
        <v>495.81722521021129</v>
      </c>
      <c r="G3437" s="243">
        <v>1923912</v>
      </c>
      <c r="H3437" s="243">
        <v>571972419.77598619</v>
      </c>
      <c r="I3437" s="243">
        <v>297.29656022520061</v>
      </c>
      <c r="J3437" s="243">
        <v>7.8443435607968954</v>
      </c>
      <c r="K3437" s="243">
        <v>0.37897220640490481</v>
      </c>
      <c r="L3437" s="243">
        <v>27632860.32097733</v>
      </c>
      <c r="M3437" s="243">
        <v>56403</v>
      </c>
      <c r="N3437" s="243">
        <v>489.91827244964503</v>
      </c>
    </row>
    <row r="3438" spans="1:14">
      <c r="A3438" t="str">
        <f t="shared" si="54"/>
        <v>2009_2TOT_36</v>
      </c>
      <c r="B3438" s="243">
        <v>2009</v>
      </c>
      <c r="C3438" s="243" t="s">
        <v>147</v>
      </c>
      <c r="D3438" s="243">
        <v>2</v>
      </c>
      <c r="E3438" s="243">
        <v>36</v>
      </c>
      <c r="F3438" s="243">
        <v>505.64929483194356</v>
      </c>
      <c r="G3438" s="243">
        <v>1977188</v>
      </c>
      <c r="H3438" s="243">
        <v>598798716.59791231</v>
      </c>
      <c r="I3438" s="243">
        <v>302.85370768885525</v>
      </c>
      <c r="J3438" s="243">
        <v>8.21225411287827</v>
      </c>
      <c r="K3438" s="243">
        <v>0.36791055208137458</v>
      </c>
      <c r="L3438" s="243">
        <v>26826296.821926117</v>
      </c>
      <c r="M3438" s="243">
        <v>53276</v>
      </c>
      <c r="N3438" s="243">
        <v>503.53436485333202</v>
      </c>
    </row>
    <row r="3439" spans="1:14">
      <c r="A3439" t="str">
        <f t="shared" si="54"/>
        <v>2009_2TOT_37</v>
      </c>
      <c r="B3439" s="243">
        <v>2009</v>
      </c>
      <c r="C3439" s="243" t="s">
        <v>147</v>
      </c>
      <c r="D3439" s="243">
        <v>2</v>
      </c>
      <c r="E3439" s="243">
        <v>37</v>
      </c>
      <c r="F3439" s="243">
        <v>522.50427132634161</v>
      </c>
      <c r="G3439" s="243">
        <v>2032342</v>
      </c>
      <c r="H3439" s="243">
        <v>627223940.40523827</v>
      </c>
      <c r="I3439" s="243">
        <v>308.6212558738826</v>
      </c>
      <c r="J3439" s="243">
        <v>8.6020932268420829</v>
      </c>
      <c r="K3439" s="243">
        <v>0.38983911396381288</v>
      </c>
      <c r="L3439" s="243">
        <v>28425223.807325959</v>
      </c>
      <c r="M3439" s="243">
        <v>55154</v>
      </c>
      <c r="N3439" s="243">
        <v>515.379189312216</v>
      </c>
    </row>
    <row r="3440" spans="1:14">
      <c r="A3440" t="str">
        <f t="shared" si="54"/>
        <v>2009_2TOT_38</v>
      </c>
      <c r="B3440" s="243">
        <v>2009</v>
      </c>
      <c r="C3440" s="243" t="s">
        <v>147</v>
      </c>
      <c r="D3440" s="243">
        <v>2</v>
      </c>
      <c r="E3440" s="243">
        <v>38</v>
      </c>
      <c r="F3440" s="243">
        <v>522.50427132634161</v>
      </c>
      <c r="G3440" s="243">
        <v>2086869</v>
      </c>
      <c r="H3440" s="243">
        <v>655714530.80784881</v>
      </c>
      <c r="I3440" s="243">
        <v>314.20972318236016</v>
      </c>
      <c r="J3440" s="243">
        <v>8.9928288141551036</v>
      </c>
      <c r="K3440" s="243">
        <v>0.39073558731302072</v>
      </c>
      <c r="L3440" s="243">
        <v>28490590.40261054</v>
      </c>
      <c r="M3440" s="243">
        <v>54527</v>
      </c>
      <c r="N3440" s="243">
        <v>522.50427132632535</v>
      </c>
    </row>
    <row r="3441" spans="1:14">
      <c r="A3441" t="str">
        <f t="shared" si="54"/>
        <v>2009_2TOT_39</v>
      </c>
      <c r="B3441" s="243">
        <v>2009</v>
      </c>
      <c r="C3441" s="243" t="s">
        <v>147</v>
      </c>
      <c r="D3441" s="243">
        <v>2</v>
      </c>
      <c r="E3441" s="243">
        <v>39</v>
      </c>
      <c r="F3441" s="243">
        <v>523.62793642596819</v>
      </c>
      <c r="G3441" s="243">
        <v>2144522</v>
      </c>
      <c r="H3441" s="243">
        <v>685844105.11765504</v>
      </c>
      <c r="I3441" s="243">
        <v>319.81210969980958</v>
      </c>
      <c r="J3441" s="243">
        <v>9.406042325952134</v>
      </c>
      <c r="K3441" s="243">
        <v>0.41321351179703036</v>
      </c>
      <c r="L3441" s="243">
        <v>30129574.309806228</v>
      </c>
      <c r="M3441" s="243">
        <v>57653</v>
      </c>
      <c r="N3441" s="243">
        <v>522.60202088020094</v>
      </c>
    </row>
    <row r="3442" spans="1:14">
      <c r="A3442" t="str">
        <f t="shared" si="54"/>
        <v>2009_2TOT_40</v>
      </c>
      <c r="B3442" s="243">
        <v>2009</v>
      </c>
      <c r="C3442" s="243" t="s">
        <v>147</v>
      </c>
      <c r="D3442" s="243">
        <v>2</v>
      </c>
      <c r="E3442" s="243">
        <v>40</v>
      </c>
      <c r="F3442" s="243">
        <v>533.74092232260705</v>
      </c>
      <c r="G3442" s="243">
        <v>2198418</v>
      </c>
      <c r="H3442" s="243">
        <v>714272583.43366432</v>
      </c>
      <c r="I3442" s="243">
        <v>324.90299089329886</v>
      </c>
      <c r="J3442" s="243">
        <v>9.7959260740335186</v>
      </c>
      <c r="K3442" s="243">
        <v>0.3898837480813846</v>
      </c>
      <c r="L3442" s="243">
        <v>28428478.316009283</v>
      </c>
      <c r="M3442" s="243">
        <v>53896</v>
      </c>
      <c r="N3442" s="243">
        <v>527.46916869543725</v>
      </c>
    </row>
    <row r="3443" spans="1:14">
      <c r="A3443" t="str">
        <f t="shared" si="54"/>
        <v>2009_2TOT_41</v>
      </c>
      <c r="B3443" s="243">
        <v>2009</v>
      </c>
      <c r="C3443" s="243" t="s">
        <v>147</v>
      </c>
      <c r="D3443" s="243">
        <v>2</v>
      </c>
      <c r="E3443" s="243">
        <v>41</v>
      </c>
      <c r="F3443" s="243">
        <v>542.16841056980616</v>
      </c>
      <c r="G3443" s="243">
        <v>2251688</v>
      </c>
      <c r="H3443" s="243">
        <v>742928202.03479707</v>
      </c>
      <c r="I3443" s="243">
        <v>329.94278160864076</v>
      </c>
      <c r="J3443" s="243">
        <v>10.188924948598983</v>
      </c>
      <c r="K3443" s="243">
        <v>0.39299887456546401</v>
      </c>
      <c r="L3443" s="243">
        <v>28655618.601132751</v>
      </c>
      <c r="M3443" s="243">
        <v>53270</v>
      </c>
      <c r="N3443" s="243">
        <v>537.93164259682283</v>
      </c>
    </row>
    <row r="3444" spans="1:14">
      <c r="A3444" t="str">
        <f t="shared" si="54"/>
        <v>2009_2TOT_42</v>
      </c>
      <c r="B3444" s="243">
        <v>2009</v>
      </c>
      <c r="C3444" s="243" t="s">
        <v>147</v>
      </c>
      <c r="D3444" s="243">
        <v>2</v>
      </c>
      <c r="E3444" s="243">
        <v>42</v>
      </c>
      <c r="F3444" s="243">
        <v>559.21066458080861</v>
      </c>
      <c r="G3444" s="243">
        <v>2306836</v>
      </c>
      <c r="H3444" s="243">
        <v>773301649.78219795</v>
      </c>
      <c r="I3444" s="243">
        <v>335.22177119751814</v>
      </c>
      <c r="J3444" s="243">
        <v>10.605483074513236</v>
      </c>
      <c r="K3444" s="243">
        <v>0.41655812591425345</v>
      </c>
      <c r="L3444" s="243">
        <v>30373447.74740088</v>
      </c>
      <c r="M3444" s="243">
        <v>55148</v>
      </c>
      <c r="N3444" s="243">
        <v>550.762452807008</v>
      </c>
    </row>
    <row r="3445" spans="1:14">
      <c r="A3445" t="str">
        <f t="shared" si="54"/>
        <v>2009_2TOT_43</v>
      </c>
      <c r="B3445" s="243">
        <v>2009</v>
      </c>
      <c r="C3445" s="243" t="s">
        <v>147</v>
      </c>
      <c r="D3445" s="243">
        <v>2</v>
      </c>
      <c r="E3445" s="243">
        <v>43</v>
      </c>
      <c r="F3445" s="243">
        <v>561.83254981327059</v>
      </c>
      <c r="G3445" s="243">
        <v>2361981</v>
      </c>
      <c r="H3445" s="243">
        <v>804278277.30316627</v>
      </c>
      <c r="I3445" s="243">
        <v>340.51005376553252</v>
      </c>
      <c r="J3445" s="243">
        <v>11.030313538759186</v>
      </c>
      <c r="K3445" s="243">
        <v>0.42483046424595017</v>
      </c>
      <c r="L3445" s="243">
        <v>30976627.520968318</v>
      </c>
      <c r="M3445" s="243">
        <v>55145</v>
      </c>
      <c r="N3445" s="243">
        <v>561.73048365161515</v>
      </c>
    </row>
    <row r="3446" spans="1:14">
      <c r="A3446" t="str">
        <f t="shared" si="54"/>
        <v>2009_2TOT_44</v>
      </c>
      <c r="B3446" s="243">
        <v>2009</v>
      </c>
      <c r="C3446" s="243" t="s">
        <v>147</v>
      </c>
      <c r="D3446" s="243">
        <v>2</v>
      </c>
      <c r="E3446" s="243">
        <v>44</v>
      </c>
      <c r="F3446" s="243">
        <v>573.91194963425596</v>
      </c>
      <c r="G3446" s="243">
        <v>2416513</v>
      </c>
      <c r="H3446" s="243">
        <v>835071794.41955209</v>
      </c>
      <c r="I3446" s="243">
        <v>345.56892283201131</v>
      </c>
      <c r="J3446" s="243">
        <v>11.452632726458509</v>
      </c>
      <c r="K3446" s="243">
        <v>0.42231918769932264</v>
      </c>
      <c r="L3446" s="243">
        <v>30793517.116385818</v>
      </c>
      <c r="M3446" s="243">
        <v>54532</v>
      </c>
      <c r="N3446" s="243">
        <v>564.68710328588384</v>
      </c>
    </row>
    <row r="3447" spans="1:14">
      <c r="A3447" t="str">
        <f t="shared" si="54"/>
        <v>2009_2TOT_45</v>
      </c>
      <c r="B3447" s="243">
        <v>2009</v>
      </c>
      <c r="C3447" s="243" t="s">
        <v>147</v>
      </c>
      <c r="D3447" s="243">
        <v>2</v>
      </c>
      <c r="E3447" s="243">
        <v>45</v>
      </c>
      <c r="F3447" s="243">
        <v>589.92417730393413</v>
      </c>
      <c r="G3447" s="243">
        <v>2471655</v>
      </c>
      <c r="H3447" s="243">
        <v>867250006.75373232</v>
      </c>
      <c r="I3447" s="243">
        <v>350.87826041811348</v>
      </c>
      <c r="J3447" s="243">
        <v>11.893942384047314</v>
      </c>
      <c r="K3447" s="243">
        <v>0.44130965758880514</v>
      </c>
      <c r="L3447" s="243">
        <v>32178212.334180236</v>
      </c>
      <c r="M3447" s="243">
        <v>55142</v>
      </c>
      <c r="N3447" s="243">
        <v>583.55178147655567</v>
      </c>
    </row>
    <row r="3448" spans="1:14">
      <c r="A3448" t="str">
        <f t="shared" si="54"/>
        <v>2009_2TOT_46</v>
      </c>
      <c r="B3448" s="243">
        <v>2009</v>
      </c>
      <c r="C3448" s="243" t="s">
        <v>147</v>
      </c>
      <c r="D3448" s="243">
        <v>2</v>
      </c>
      <c r="E3448" s="243">
        <v>46</v>
      </c>
      <c r="F3448" s="243">
        <v>611.46109171344278</v>
      </c>
      <c r="G3448" s="243">
        <v>2528054</v>
      </c>
      <c r="H3448" s="243">
        <v>901173889.65890837</v>
      </c>
      <c r="I3448" s="243">
        <v>356.46939885734577</v>
      </c>
      <c r="J3448" s="243">
        <v>12.359193125558013</v>
      </c>
      <c r="K3448" s="243">
        <v>0.46525074151069923</v>
      </c>
      <c r="L3448" s="243">
        <v>33923882.905176044</v>
      </c>
      <c r="M3448" s="243">
        <v>56399</v>
      </c>
      <c r="N3448" s="243">
        <v>601.49795041004347</v>
      </c>
    </row>
    <row r="3449" spans="1:14">
      <c r="A3449" t="str">
        <f t="shared" si="54"/>
        <v>2009_2TOT_47</v>
      </c>
      <c r="B3449" s="243">
        <v>2009</v>
      </c>
      <c r="C3449" s="243" t="s">
        <v>147</v>
      </c>
      <c r="D3449" s="243">
        <v>2</v>
      </c>
      <c r="E3449" s="243">
        <v>47</v>
      </c>
      <c r="F3449" s="243">
        <v>629.252455790863</v>
      </c>
      <c r="G3449" s="243">
        <v>2582577</v>
      </c>
      <c r="H3449" s="243">
        <v>934950955.60583246</v>
      </c>
      <c r="I3449" s="243">
        <v>362.02248978668689</v>
      </c>
      <c r="J3449" s="243">
        <v>12.822430338756401</v>
      </c>
      <c r="K3449" s="243">
        <v>0.46323721319838818</v>
      </c>
      <c r="L3449" s="243">
        <v>33777065.94692409</v>
      </c>
      <c r="M3449" s="243">
        <v>54523</v>
      </c>
      <c r="N3449" s="243">
        <v>619.50123703618817</v>
      </c>
    </row>
    <row r="3450" spans="1:14">
      <c r="A3450" t="str">
        <f t="shared" si="54"/>
        <v>2009_2TOT_48</v>
      </c>
      <c r="B3450" s="243">
        <v>2009</v>
      </c>
      <c r="C3450" s="243" t="s">
        <v>147</v>
      </c>
      <c r="D3450" s="243">
        <v>2</v>
      </c>
      <c r="E3450" s="243">
        <v>48</v>
      </c>
      <c r="F3450" s="243">
        <v>646.10743228526121</v>
      </c>
      <c r="G3450" s="243">
        <v>2637093</v>
      </c>
      <c r="H3450" s="243">
        <v>969801610.86501932</v>
      </c>
      <c r="I3450" s="243">
        <v>367.75404237356031</v>
      </c>
      <c r="J3450" s="243">
        <v>13.300391344776628</v>
      </c>
      <c r="K3450" s="243">
        <v>0.47796100602022662</v>
      </c>
      <c r="L3450" s="243">
        <v>34850655.259186864</v>
      </c>
      <c r="M3450" s="243">
        <v>54516</v>
      </c>
      <c r="N3450" s="243">
        <v>639.27388765109072</v>
      </c>
    </row>
    <row r="3451" spans="1:14">
      <c r="A3451" t="str">
        <f t="shared" si="54"/>
        <v>2009_2TOT_49</v>
      </c>
      <c r="B3451" s="243">
        <v>2009</v>
      </c>
      <c r="C3451" s="243" t="s">
        <v>147</v>
      </c>
      <c r="D3451" s="243">
        <v>2</v>
      </c>
      <c r="E3451" s="243">
        <v>49</v>
      </c>
      <c r="F3451" s="243">
        <v>665.77157152872564</v>
      </c>
      <c r="G3451" s="243">
        <v>2691620</v>
      </c>
      <c r="H3451" s="243">
        <v>1005398845.2553794</v>
      </c>
      <c r="I3451" s="243">
        <v>373.52926685616075</v>
      </c>
      <c r="J3451" s="243">
        <v>13.788591346590637</v>
      </c>
      <c r="K3451" s="243">
        <v>0.48820000181400935</v>
      </c>
      <c r="L3451" s="243">
        <v>35597234.390360117</v>
      </c>
      <c r="M3451" s="243">
        <v>54527</v>
      </c>
      <c r="N3451" s="243">
        <v>652.83684028756613</v>
      </c>
    </row>
    <row r="3452" spans="1:14">
      <c r="A3452" t="str">
        <f t="shared" si="54"/>
        <v>2009_2TOT_50</v>
      </c>
      <c r="B3452" s="243">
        <v>2009</v>
      </c>
      <c r="C3452" s="243" t="s">
        <v>147</v>
      </c>
      <c r="D3452" s="243">
        <v>2</v>
      </c>
      <c r="E3452" s="243">
        <v>50</v>
      </c>
      <c r="F3452" s="243">
        <v>674.19905977592464</v>
      </c>
      <c r="G3452" s="243">
        <v>2746764</v>
      </c>
      <c r="H3452" s="243">
        <v>1042524757.3952997</v>
      </c>
      <c r="I3452" s="243">
        <v>379.54653453856963</v>
      </c>
      <c r="J3452" s="243">
        <v>14.297756473726583</v>
      </c>
      <c r="K3452" s="243">
        <v>0.50916512713594564</v>
      </c>
      <c r="L3452" s="243">
        <v>37125912.139920235</v>
      </c>
      <c r="M3452" s="243">
        <v>55144</v>
      </c>
      <c r="N3452" s="243">
        <v>673.25388328594647</v>
      </c>
    </row>
    <row r="3453" spans="1:14">
      <c r="A3453" t="str">
        <f t="shared" si="54"/>
        <v>2009_2TOT_51</v>
      </c>
      <c r="B3453" s="243">
        <v>2009</v>
      </c>
      <c r="C3453" s="243" t="s">
        <v>147</v>
      </c>
      <c r="D3453" s="243">
        <v>2</v>
      </c>
      <c r="E3453" s="243">
        <v>51</v>
      </c>
      <c r="F3453" s="243">
        <v>696.67236176845552</v>
      </c>
      <c r="G3453" s="243">
        <v>2802534</v>
      </c>
      <c r="H3453" s="243">
        <v>1080672678.7882469</v>
      </c>
      <c r="I3453" s="243">
        <v>385.60555511128388</v>
      </c>
      <c r="J3453" s="243">
        <v>14.820937996454115</v>
      </c>
      <c r="K3453" s="243">
        <v>0.5231815227275316</v>
      </c>
      <c r="L3453" s="243">
        <v>38147921.392947197</v>
      </c>
      <c r="M3453" s="243">
        <v>55770</v>
      </c>
      <c r="N3453" s="243">
        <v>684.02225915272004</v>
      </c>
    </row>
    <row r="3454" spans="1:14">
      <c r="A3454" t="str">
        <f t="shared" si="54"/>
        <v>2009_2TOT_52</v>
      </c>
      <c r="B3454" s="243">
        <v>2009</v>
      </c>
      <c r="C3454" s="243" t="s">
        <v>147</v>
      </c>
      <c r="D3454" s="243">
        <v>2</v>
      </c>
      <c r="E3454" s="243">
        <v>52</v>
      </c>
      <c r="F3454" s="243">
        <v>711.6545630968094</v>
      </c>
      <c r="G3454" s="243">
        <v>2857050</v>
      </c>
      <c r="H3454" s="243">
        <v>1119169274.6789119</v>
      </c>
      <c r="I3454" s="243">
        <v>391.72197710187498</v>
      </c>
      <c r="J3454" s="243">
        <v>15.348901432533445</v>
      </c>
      <c r="K3454" s="243">
        <v>0.52796343607933061</v>
      </c>
      <c r="L3454" s="243">
        <v>38496595.890665054</v>
      </c>
      <c r="M3454" s="243">
        <v>54516</v>
      </c>
      <c r="N3454" s="243">
        <v>706.1522468755054</v>
      </c>
    </row>
    <row r="3455" spans="1:14">
      <c r="A3455" t="str">
        <f t="shared" si="54"/>
        <v>2009_2TOT_53</v>
      </c>
      <c r="B3455" s="243">
        <v>2009</v>
      </c>
      <c r="C3455" s="243" t="s">
        <v>147</v>
      </c>
      <c r="D3455" s="243">
        <v>2</v>
      </c>
      <c r="E3455" s="243">
        <v>53</v>
      </c>
      <c r="F3455" s="243">
        <v>730.38231475725172</v>
      </c>
      <c r="G3455" s="243">
        <v>2910946</v>
      </c>
      <c r="H3455" s="243">
        <v>1158114941.3602297</v>
      </c>
      <c r="I3455" s="243">
        <v>397.84830819954396</v>
      </c>
      <c r="J3455" s="243">
        <v>15.883023671805381</v>
      </c>
      <c r="K3455" s="243">
        <v>0.53412223927193558</v>
      </c>
      <c r="L3455" s="243">
        <v>38945666.681317806</v>
      </c>
      <c r="M3455" s="243">
        <v>53896</v>
      </c>
      <c r="N3455" s="243">
        <v>722.60773863213979</v>
      </c>
    </row>
    <row r="3456" spans="1:14">
      <c r="A3456" t="str">
        <f t="shared" si="54"/>
        <v>2009_2TOT_54</v>
      </c>
      <c r="B3456" s="243">
        <v>2009</v>
      </c>
      <c r="C3456" s="243" t="s">
        <v>147</v>
      </c>
      <c r="D3456" s="243">
        <v>2</v>
      </c>
      <c r="E3456" s="243">
        <v>54</v>
      </c>
      <c r="F3456" s="243">
        <v>749.11006641769416</v>
      </c>
      <c r="G3456" s="243">
        <v>2967349</v>
      </c>
      <c r="H3456" s="243">
        <v>1199950098.2375898</v>
      </c>
      <c r="I3456" s="243">
        <v>404.38455275654798</v>
      </c>
      <c r="J3456" s="243">
        <v>16.456773964860378</v>
      </c>
      <c r="K3456" s="243">
        <v>0.57375029305499758</v>
      </c>
      <c r="L3456" s="243">
        <v>41835156.877360106</v>
      </c>
      <c r="M3456" s="243">
        <v>56403</v>
      </c>
      <c r="N3456" s="243">
        <v>741.7186475428631</v>
      </c>
    </row>
    <row r="3457" spans="1:14">
      <c r="A3457" t="str">
        <f t="shared" si="54"/>
        <v>2009_2TOT_55</v>
      </c>
      <c r="B3457" s="243">
        <v>2009</v>
      </c>
      <c r="C3457" s="243" t="s">
        <v>147</v>
      </c>
      <c r="D3457" s="243">
        <v>2</v>
      </c>
      <c r="E3457" s="243">
        <v>55</v>
      </c>
      <c r="F3457" s="243">
        <v>758.47394224791526</v>
      </c>
      <c r="G3457" s="243">
        <v>3021247</v>
      </c>
      <c r="H3457" s="243">
        <v>1240476797.2031703</v>
      </c>
      <c r="I3457" s="243">
        <v>410.5843703620294</v>
      </c>
      <c r="J3457" s="243">
        <v>17.012579348265952</v>
      </c>
      <c r="K3457" s="243">
        <v>0.55580538340557339</v>
      </c>
      <c r="L3457" s="243">
        <v>40526698.965580463</v>
      </c>
      <c r="M3457" s="243">
        <v>53898</v>
      </c>
      <c r="N3457" s="243">
        <v>751.91470862704489</v>
      </c>
    </row>
    <row r="3458" spans="1:14">
      <c r="A3458" t="str">
        <f t="shared" si="54"/>
        <v>2009_2TOT_56</v>
      </c>
      <c r="B3458" s="243">
        <v>2009</v>
      </c>
      <c r="C3458" s="243" t="s">
        <v>147</v>
      </c>
      <c r="D3458" s="243">
        <v>2</v>
      </c>
      <c r="E3458" s="243">
        <v>56</v>
      </c>
      <c r="F3458" s="243">
        <v>784.69279457253458</v>
      </c>
      <c r="G3458" s="243">
        <v>3076399</v>
      </c>
      <c r="H3458" s="243">
        <v>1283057447.2562706</v>
      </c>
      <c r="I3458" s="243">
        <v>417.06470690449146</v>
      </c>
      <c r="J3458" s="243">
        <v>17.59655374372614</v>
      </c>
      <c r="K3458" s="243">
        <v>0.58397439546018859</v>
      </c>
      <c r="L3458" s="243">
        <v>42580650.053100348</v>
      </c>
      <c r="M3458" s="243">
        <v>55152</v>
      </c>
      <c r="N3458" s="243">
        <v>772.05994439186884</v>
      </c>
    </row>
    <row r="3459" spans="1:14">
      <c r="A3459" t="str">
        <f t="shared" si="54"/>
        <v>2009_2TOT_57</v>
      </c>
      <c r="B3459" s="243">
        <v>2009</v>
      </c>
      <c r="C3459" s="243" t="s">
        <v>147</v>
      </c>
      <c r="D3459" s="243">
        <v>2</v>
      </c>
      <c r="E3459" s="243">
        <v>57</v>
      </c>
      <c r="F3459" s="243">
        <v>790.31112007066724</v>
      </c>
      <c r="G3459" s="243">
        <v>3130293</v>
      </c>
      <c r="H3459" s="243">
        <v>1325465506.9383674</v>
      </c>
      <c r="I3459" s="243">
        <v>423.43177042480283</v>
      </c>
      <c r="J3459" s="243">
        <v>18.178161140151715</v>
      </c>
      <c r="K3459" s="243">
        <v>0.58160739642557502</v>
      </c>
      <c r="L3459" s="243">
        <v>42408059.68209672</v>
      </c>
      <c r="M3459" s="243">
        <v>53894</v>
      </c>
      <c r="N3459" s="243">
        <v>786.87905299470663</v>
      </c>
    </row>
    <row r="3460" spans="1:14">
      <c r="A3460" t="str">
        <f t="shared" ref="A3460:A3523" si="55">B3460&amp;"_"&amp;D3460&amp;C3460&amp;"_"&amp;E3460</f>
        <v>2009_2TOT_58</v>
      </c>
      <c r="B3460" s="243">
        <v>2009</v>
      </c>
      <c r="C3460" s="243" t="s">
        <v>147</v>
      </c>
      <c r="D3460" s="243">
        <v>2</v>
      </c>
      <c r="E3460" s="243">
        <v>58</v>
      </c>
      <c r="F3460" s="243">
        <v>823.08468547644134</v>
      </c>
      <c r="G3460" s="243">
        <v>3186702</v>
      </c>
      <c r="H3460" s="243">
        <v>1371242687.5523179</v>
      </c>
      <c r="I3460" s="243">
        <v>430.30151157915543</v>
      </c>
      <c r="J3460" s="243">
        <v>18.805974509406681</v>
      </c>
      <c r="K3460" s="243">
        <v>0.62781336925496589</v>
      </c>
      <c r="L3460" s="243">
        <v>45777180.613950491</v>
      </c>
      <c r="M3460" s="243">
        <v>56409</v>
      </c>
      <c r="N3460" s="243">
        <v>811.52264025156433</v>
      </c>
    </row>
    <row r="3461" spans="1:14">
      <c r="A3461" t="str">
        <f t="shared" si="55"/>
        <v>2009_2TOT_59</v>
      </c>
      <c r="B3461" s="243">
        <v>2009</v>
      </c>
      <c r="C3461" s="243" t="s">
        <v>147</v>
      </c>
      <c r="D3461" s="243">
        <v>2</v>
      </c>
      <c r="E3461" s="243">
        <v>59</v>
      </c>
      <c r="F3461" s="243">
        <v>842.74882471990588</v>
      </c>
      <c r="G3461" s="243">
        <v>3240600</v>
      </c>
      <c r="H3461" s="243">
        <v>1416169369.5169964</v>
      </c>
      <c r="I3461" s="243">
        <v>437.00838410078268</v>
      </c>
      <c r="J3461" s="243">
        <v>19.422123673584252</v>
      </c>
      <c r="K3461" s="243">
        <v>0.61614916417757115</v>
      </c>
      <c r="L3461" s="243">
        <v>44926681.964678526</v>
      </c>
      <c r="M3461" s="243">
        <v>53898</v>
      </c>
      <c r="N3461" s="243">
        <v>833.55007541427369</v>
      </c>
    </row>
    <row r="3462" spans="1:14">
      <c r="A3462" t="str">
        <f t="shared" si="55"/>
        <v>2009_2TOT_60</v>
      </c>
      <c r="B3462" s="243">
        <v>2009</v>
      </c>
      <c r="C3462" s="243" t="s">
        <v>147</v>
      </c>
      <c r="D3462" s="243">
        <v>2</v>
      </c>
      <c r="E3462" s="243">
        <v>60</v>
      </c>
      <c r="F3462" s="243">
        <v>868.03128946150309</v>
      </c>
      <c r="G3462" s="243">
        <v>3295746</v>
      </c>
      <c r="H3462" s="243">
        <v>1463077353.5940363</v>
      </c>
      <c r="I3462" s="243">
        <v>443.92903870445002</v>
      </c>
      <c r="J3462" s="243">
        <v>20.065445501914375</v>
      </c>
      <c r="K3462" s="243">
        <v>0.64332182833012297</v>
      </c>
      <c r="L3462" s="243">
        <v>46907984.077039957</v>
      </c>
      <c r="M3462" s="243">
        <v>55146</v>
      </c>
      <c r="N3462" s="243">
        <v>850.61444306096462</v>
      </c>
    </row>
    <row r="3463" spans="1:14">
      <c r="A3463" t="str">
        <f t="shared" si="55"/>
        <v>2009_2TOT_61</v>
      </c>
      <c r="B3463" s="243">
        <v>2009</v>
      </c>
      <c r="C3463" s="243" t="s">
        <v>147</v>
      </c>
      <c r="D3463" s="243">
        <v>2</v>
      </c>
      <c r="E3463" s="243">
        <v>61</v>
      </c>
      <c r="F3463" s="243">
        <v>898.93207970123285</v>
      </c>
      <c r="G3463" s="243">
        <v>3351518</v>
      </c>
      <c r="H3463" s="243">
        <v>1512076822.7311947</v>
      </c>
      <c r="I3463" s="243">
        <v>451.16177885101462</v>
      </c>
      <c r="J3463" s="243">
        <v>20.737451103791251</v>
      </c>
      <c r="K3463" s="243">
        <v>0.67200560187687586</v>
      </c>
      <c r="L3463" s="243">
        <v>48999469.137158394</v>
      </c>
      <c r="M3463" s="243">
        <v>55772</v>
      </c>
      <c r="N3463" s="243">
        <v>878.56754531231434</v>
      </c>
    </row>
    <row r="3464" spans="1:14">
      <c r="A3464" t="str">
        <f t="shared" si="55"/>
        <v>2009_2TOT_62</v>
      </c>
      <c r="B3464" s="243">
        <v>2009</v>
      </c>
      <c r="C3464" s="243" t="s">
        <v>147</v>
      </c>
      <c r="D3464" s="243">
        <v>2</v>
      </c>
      <c r="E3464" s="243">
        <v>62</v>
      </c>
      <c r="F3464" s="243">
        <v>923.27815685980795</v>
      </c>
      <c r="G3464" s="243">
        <v>3406670</v>
      </c>
      <c r="H3464" s="243">
        <v>1561894154.4139173</v>
      </c>
      <c r="I3464" s="243">
        <v>458.48120141191174</v>
      </c>
      <c r="J3464" s="243">
        <v>21.420673321314432</v>
      </c>
      <c r="K3464" s="243">
        <v>0.68322221752318057</v>
      </c>
      <c r="L3464" s="243">
        <v>49817331.682722569</v>
      </c>
      <c r="M3464" s="243">
        <v>55152</v>
      </c>
      <c r="N3464" s="243">
        <v>903.27334788806513</v>
      </c>
    </row>
    <row r="3465" spans="1:14">
      <c r="A3465" t="str">
        <f t="shared" si="55"/>
        <v>2009_2TOT_63</v>
      </c>
      <c r="B3465" s="243">
        <v>2009</v>
      </c>
      <c r="C3465" s="243" t="s">
        <v>147</v>
      </c>
      <c r="D3465" s="243">
        <v>2</v>
      </c>
      <c r="E3465" s="243">
        <v>63</v>
      </c>
      <c r="F3465" s="243">
        <v>943.87868368629461</v>
      </c>
      <c r="G3465" s="243">
        <v>3461193</v>
      </c>
      <c r="H3465" s="243">
        <v>1612842494.1604166</v>
      </c>
      <c r="I3465" s="243">
        <v>465.97878077310816</v>
      </c>
      <c r="J3465" s="243">
        <v>22.119406803918835</v>
      </c>
      <c r="K3465" s="243">
        <v>0.69873348260440338</v>
      </c>
      <c r="L3465" s="243">
        <v>50948339.7464993</v>
      </c>
      <c r="M3465" s="243">
        <v>54523</v>
      </c>
      <c r="N3465" s="243">
        <v>934.43757215302344</v>
      </c>
    </row>
    <row r="3466" spans="1:14">
      <c r="A3466" t="str">
        <f t="shared" si="55"/>
        <v>2009_2TOT_64</v>
      </c>
      <c r="B3466" s="243">
        <v>2009</v>
      </c>
      <c r="C3466" s="243" t="s">
        <v>147</v>
      </c>
      <c r="D3466" s="243">
        <v>2</v>
      </c>
      <c r="E3466" s="243">
        <v>64</v>
      </c>
      <c r="F3466" s="243">
        <v>983.20696217322347</v>
      </c>
      <c r="G3466" s="243">
        <v>3515090</v>
      </c>
      <c r="H3466" s="243">
        <v>1664929479.054179</v>
      </c>
      <c r="I3466" s="243">
        <v>473.6520200205909</v>
      </c>
      <c r="J3466" s="243">
        <v>22.833756290757265</v>
      </c>
      <c r="K3466" s="243">
        <v>0.71434948683842947</v>
      </c>
      <c r="L3466" s="243">
        <v>52086984.89376235</v>
      </c>
      <c r="M3466" s="243">
        <v>53897</v>
      </c>
      <c r="N3466" s="243">
        <v>966.41714555100191</v>
      </c>
    </row>
    <row r="3467" spans="1:14">
      <c r="A3467" t="str">
        <f t="shared" si="55"/>
        <v>2009_2TOT_65</v>
      </c>
      <c r="B3467" s="243">
        <v>2009</v>
      </c>
      <c r="C3467" s="243" t="s">
        <v>147</v>
      </c>
      <c r="D3467" s="243">
        <v>2</v>
      </c>
      <c r="E3467" s="243">
        <v>65</v>
      </c>
      <c r="F3467" s="243">
        <v>1011.298589663887</v>
      </c>
      <c r="G3467" s="243">
        <v>3570240</v>
      </c>
      <c r="H3467" s="243">
        <v>1719775842.2465751</v>
      </c>
      <c r="I3467" s="243">
        <v>481.69754477194112</v>
      </c>
      <c r="J3467" s="243">
        <v>23.585949405435596</v>
      </c>
      <c r="K3467" s="243">
        <v>0.75219311467833094</v>
      </c>
      <c r="L3467" s="243">
        <v>54846363.192396164</v>
      </c>
      <c r="M3467" s="243">
        <v>55150</v>
      </c>
      <c r="N3467" s="243">
        <v>994.49434619032024</v>
      </c>
    </row>
    <row r="3468" spans="1:14">
      <c r="A3468" t="str">
        <f t="shared" si="55"/>
        <v>2009_2TOT_66</v>
      </c>
      <c r="B3468" s="243">
        <v>2009</v>
      </c>
      <c r="C3468" s="243" t="s">
        <v>147</v>
      </c>
      <c r="D3468" s="243">
        <v>2</v>
      </c>
      <c r="E3468" s="243">
        <v>66</v>
      </c>
      <c r="F3468" s="243">
        <v>1041.2629923205948</v>
      </c>
      <c r="G3468" s="243">
        <v>3626016</v>
      </c>
      <c r="H3468" s="243">
        <v>1776758100.2720726</v>
      </c>
      <c r="I3468" s="243">
        <v>490.00282962680598</v>
      </c>
      <c r="J3468" s="243">
        <v>24.367435353651494</v>
      </c>
      <c r="K3468" s="243">
        <v>0.78148594821589867</v>
      </c>
      <c r="L3468" s="243">
        <v>56982258.025497437</v>
      </c>
      <c r="M3468" s="243">
        <v>55776</v>
      </c>
      <c r="N3468" s="243">
        <v>1021.6268292006855</v>
      </c>
    </row>
    <row r="3469" spans="1:14">
      <c r="A3469" t="str">
        <f t="shared" si="55"/>
        <v>2009_2TOT_67</v>
      </c>
      <c r="B3469" s="243">
        <v>2009</v>
      </c>
      <c r="C3469" s="243" t="s">
        <v>147</v>
      </c>
      <c r="D3469" s="243">
        <v>2</v>
      </c>
      <c r="E3469" s="243">
        <v>67</v>
      </c>
      <c r="F3469" s="243">
        <v>1078.7184956414794</v>
      </c>
      <c r="G3469" s="243">
        <v>3679912</v>
      </c>
      <c r="H3469" s="243">
        <v>1833862943.9797809</v>
      </c>
      <c r="I3469" s="243">
        <v>498.34423866108239</v>
      </c>
      <c r="J3469" s="243">
        <v>25.150602509166294</v>
      </c>
      <c r="K3469" s="243">
        <v>0.78316715551479987</v>
      </c>
      <c r="L3469" s="243">
        <v>57104843.707708359</v>
      </c>
      <c r="M3469" s="243">
        <v>53896</v>
      </c>
      <c r="N3469" s="243">
        <v>1059.5376968181008</v>
      </c>
    </row>
    <row r="3470" spans="1:14">
      <c r="A3470" t="str">
        <f t="shared" si="55"/>
        <v>2009_2TOT_68</v>
      </c>
      <c r="B3470" s="243">
        <v>2009</v>
      </c>
      <c r="C3470" s="243" t="s">
        <v>147</v>
      </c>
      <c r="D3470" s="243">
        <v>2</v>
      </c>
      <c r="E3470" s="243">
        <v>68</v>
      </c>
      <c r="F3470" s="243">
        <v>1115.7994439291556</v>
      </c>
      <c r="G3470" s="243">
        <v>3735065</v>
      </c>
      <c r="H3470" s="243">
        <v>1894430738.6816308</v>
      </c>
      <c r="I3470" s="243">
        <v>507.20154500166149</v>
      </c>
      <c r="J3470" s="243">
        <v>25.981262474461825</v>
      </c>
      <c r="K3470" s="243">
        <v>0.83065996529553132</v>
      </c>
      <c r="L3470" s="243">
        <v>60567794.701849937</v>
      </c>
      <c r="M3470" s="243">
        <v>55153</v>
      </c>
      <c r="N3470" s="243">
        <v>1098.1777002493054</v>
      </c>
    </row>
    <row r="3471" spans="1:14">
      <c r="A3471" t="str">
        <f t="shared" si="55"/>
        <v>2009_2TOT_69</v>
      </c>
      <c r="B3471" s="243">
        <v>2009</v>
      </c>
      <c r="C3471" s="243" t="s">
        <v>147</v>
      </c>
      <c r="D3471" s="243">
        <v>2</v>
      </c>
      <c r="E3471" s="243">
        <v>69</v>
      </c>
      <c r="F3471" s="243">
        <v>1123.6650996265412</v>
      </c>
      <c r="G3471" s="243">
        <v>3789580</v>
      </c>
      <c r="H3471" s="243">
        <v>1955660589.7436342</v>
      </c>
      <c r="I3471" s="243">
        <v>516.06262164768498</v>
      </c>
      <c r="J3471" s="243">
        <v>26.821002243898423</v>
      </c>
      <c r="K3471" s="243">
        <v>0.83973976943659778</v>
      </c>
      <c r="L3471" s="243">
        <v>61229851.062003374</v>
      </c>
      <c r="M3471" s="243">
        <v>54515</v>
      </c>
      <c r="N3471" s="243">
        <v>1123.1743751628612</v>
      </c>
    </row>
    <row r="3472" spans="1:14">
      <c r="A3472" t="str">
        <f t="shared" si="55"/>
        <v>2009_2TOT_70</v>
      </c>
      <c r="B3472" s="243">
        <v>2009</v>
      </c>
      <c r="C3472" s="243" t="s">
        <v>147</v>
      </c>
      <c r="D3472" s="243">
        <v>2</v>
      </c>
      <c r="E3472" s="243">
        <v>70</v>
      </c>
      <c r="F3472" s="243">
        <v>1157.3750526153374</v>
      </c>
      <c r="G3472" s="243">
        <v>3846611</v>
      </c>
      <c r="H3472" s="243">
        <v>2020418255.7422092</v>
      </c>
      <c r="I3472" s="243">
        <v>525.24631571588839</v>
      </c>
      <c r="J3472" s="243">
        <v>27.709124402807955</v>
      </c>
      <c r="K3472" s="243">
        <v>0.88812215890953183</v>
      </c>
      <c r="L3472" s="243">
        <v>64757665.998574972</v>
      </c>
      <c r="M3472" s="243">
        <v>57031</v>
      </c>
      <c r="N3472" s="243">
        <v>1135.4818607174163</v>
      </c>
    </row>
    <row r="3473" spans="1:14">
      <c r="A3473" t="str">
        <f t="shared" si="55"/>
        <v>2009_2TOT_71</v>
      </c>
      <c r="B3473" s="243">
        <v>2009</v>
      </c>
      <c r="C3473" s="243" t="s">
        <v>147</v>
      </c>
      <c r="D3473" s="243">
        <v>2</v>
      </c>
      <c r="E3473" s="243">
        <v>71</v>
      </c>
      <c r="F3473" s="243">
        <v>1207.9399820985318</v>
      </c>
      <c r="G3473" s="243">
        <v>3899880</v>
      </c>
      <c r="H3473" s="243">
        <v>2083368297.3326876</v>
      </c>
      <c r="I3473" s="243">
        <v>534.2134366525861</v>
      </c>
      <c r="J3473" s="243">
        <v>28.572455808884431</v>
      </c>
      <c r="K3473" s="243">
        <v>0.86333140607647607</v>
      </c>
      <c r="L3473" s="243">
        <v>62950041.59047842</v>
      </c>
      <c r="M3473" s="243">
        <v>53269</v>
      </c>
      <c r="N3473" s="243">
        <v>1181.738752191301</v>
      </c>
    </row>
    <row r="3474" spans="1:14">
      <c r="A3474" t="str">
        <f t="shared" si="55"/>
        <v>2009_2TOT_72</v>
      </c>
      <c r="B3474" s="243">
        <v>2009</v>
      </c>
      <c r="C3474" s="243" t="s">
        <v>147</v>
      </c>
      <c r="D3474" s="243">
        <v>2</v>
      </c>
      <c r="E3474" s="243">
        <v>72</v>
      </c>
      <c r="F3474" s="243">
        <v>1236.0316095891953</v>
      </c>
      <c r="G3474" s="243">
        <v>3956291</v>
      </c>
      <c r="H3474" s="243">
        <v>2152579903.5111399</v>
      </c>
      <c r="I3474" s="243">
        <v>544.09038756530799</v>
      </c>
      <c r="J3474" s="243">
        <v>29.521661746945203</v>
      </c>
      <c r="K3474" s="243">
        <v>0.94920593806077136</v>
      </c>
      <c r="L3474" s="243">
        <v>69211606.178452253</v>
      </c>
      <c r="M3474" s="243">
        <v>56411</v>
      </c>
      <c r="N3474" s="243">
        <v>1226.9168456232339</v>
      </c>
    </row>
    <row r="3475" spans="1:14">
      <c r="A3475" t="str">
        <f t="shared" si="55"/>
        <v>2009_2TOT_73</v>
      </c>
      <c r="B3475" s="243">
        <v>2009</v>
      </c>
      <c r="C3475" s="243" t="s">
        <v>147</v>
      </c>
      <c r="D3475" s="243">
        <v>2</v>
      </c>
      <c r="E3475" s="243">
        <v>73</v>
      </c>
      <c r="F3475" s="243">
        <v>1292.2148645705224</v>
      </c>
      <c r="G3475" s="243">
        <v>4009561</v>
      </c>
      <c r="H3475" s="243">
        <v>2220201435.8876109</v>
      </c>
      <c r="I3475" s="243">
        <v>553.72681345603939</v>
      </c>
      <c r="J3475" s="243">
        <v>30.449060540537975</v>
      </c>
      <c r="K3475" s="243">
        <v>0.92739879359277211</v>
      </c>
      <c r="L3475" s="243">
        <v>67621532.376471043</v>
      </c>
      <c r="M3475" s="243">
        <v>53270</v>
      </c>
      <c r="N3475" s="243">
        <v>1269.41115780873</v>
      </c>
    </row>
    <row r="3476" spans="1:14">
      <c r="A3476" t="str">
        <f t="shared" si="55"/>
        <v>2009_2TOT_74</v>
      </c>
      <c r="B3476" s="243">
        <v>2009</v>
      </c>
      <c r="C3476" s="243" t="s">
        <v>147</v>
      </c>
      <c r="D3476" s="243">
        <v>2</v>
      </c>
      <c r="E3476" s="243">
        <v>74</v>
      </c>
      <c r="F3476" s="243">
        <v>1348.3981195518493</v>
      </c>
      <c r="G3476" s="243">
        <v>4065333</v>
      </c>
      <c r="H3476" s="243">
        <v>2294474241.9538441</v>
      </c>
      <c r="I3476" s="243">
        <v>564.40007299619595</v>
      </c>
      <c r="J3476" s="243">
        <v>31.467678550539503</v>
      </c>
      <c r="K3476" s="243">
        <v>1.0186180100015285</v>
      </c>
      <c r="L3476" s="243">
        <v>74272806.066233158</v>
      </c>
      <c r="M3476" s="243">
        <v>55772</v>
      </c>
      <c r="N3476" s="243">
        <v>1331.7221198134039</v>
      </c>
    </row>
    <row r="3477" spans="1:14">
      <c r="A3477" t="str">
        <f t="shared" si="55"/>
        <v>2009_2TOT_75</v>
      </c>
      <c r="B3477" s="243">
        <v>2009</v>
      </c>
      <c r="C3477" s="243" t="s">
        <v>147</v>
      </c>
      <c r="D3477" s="243">
        <v>2</v>
      </c>
      <c r="E3477" s="243">
        <v>75</v>
      </c>
      <c r="F3477" s="243">
        <v>1404.5813745331764</v>
      </c>
      <c r="G3477" s="243">
        <v>4119858</v>
      </c>
      <c r="H3477" s="243">
        <v>2369658919.2639265</v>
      </c>
      <c r="I3477" s="243">
        <v>575.17975601681576</v>
      </c>
      <c r="J3477" s="243">
        <v>32.498802463050744</v>
      </c>
      <c r="K3477" s="243">
        <v>1.0311239125112408</v>
      </c>
      <c r="L3477" s="243">
        <v>75184677.310082436</v>
      </c>
      <c r="M3477" s="243">
        <v>54525</v>
      </c>
      <c r="N3477" s="243">
        <v>1378.9028392495632</v>
      </c>
    </row>
    <row r="3478" spans="1:14">
      <c r="A3478" t="str">
        <f t="shared" si="55"/>
        <v>2009_2TOT_76</v>
      </c>
      <c r="B3478" s="243">
        <v>2009</v>
      </c>
      <c r="C3478" s="243" t="s">
        <v>147</v>
      </c>
      <c r="D3478" s="243">
        <v>2</v>
      </c>
      <c r="E3478" s="243">
        <v>76</v>
      </c>
      <c r="F3478" s="243">
        <v>1432.6730020238399</v>
      </c>
      <c r="G3478" s="243">
        <v>4175632</v>
      </c>
      <c r="H3478" s="243">
        <v>2448455787.9866462</v>
      </c>
      <c r="I3478" s="243">
        <v>586.3677134351509</v>
      </c>
      <c r="J3478" s="243">
        <v>33.579465950318379</v>
      </c>
      <c r="K3478" s="243">
        <v>1.0806634872676355</v>
      </c>
      <c r="L3478" s="243">
        <v>78796868.722719669</v>
      </c>
      <c r="M3478" s="243">
        <v>55774</v>
      </c>
      <c r="N3478" s="243">
        <v>1412.7885524208352</v>
      </c>
    </row>
    <row r="3479" spans="1:14">
      <c r="A3479" t="str">
        <f t="shared" si="55"/>
        <v>2009_2TOT_77</v>
      </c>
      <c r="B3479" s="243">
        <v>2009</v>
      </c>
      <c r="C3479" s="243" t="s">
        <v>147</v>
      </c>
      <c r="D3479" s="243">
        <v>2</v>
      </c>
      <c r="E3479" s="243">
        <v>77</v>
      </c>
      <c r="F3479" s="243">
        <v>1497.2837452523661</v>
      </c>
      <c r="G3479" s="243">
        <v>4228904</v>
      </c>
      <c r="H3479" s="243">
        <v>2526348951.6124516</v>
      </c>
      <c r="I3479" s="243">
        <v>597.40040247129082</v>
      </c>
      <c r="J3479" s="243">
        <v>34.647735530095481</v>
      </c>
      <c r="K3479" s="243">
        <v>1.0682695797771018</v>
      </c>
      <c r="L3479" s="243">
        <v>77893163.625805378</v>
      </c>
      <c r="M3479" s="243">
        <v>53272</v>
      </c>
      <c r="N3479" s="243">
        <v>1462.1783230553644</v>
      </c>
    </row>
    <row r="3480" spans="1:14">
      <c r="A3480" t="str">
        <f t="shared" si="55"/>
        <v>2009_2TOT_78</v>
      </c>
      <c r="B3480" s="243">
        <v>2009</v>
      </c>
      <c r="C3480" s="243" t="s">
        <v>147</v>
      </c>
      <c r="D3480" s="243">
        <v>2</v>
      </c>
      <c r="E3480" s="243">
        <v>78</v>
      </c>
      <c r="F3480" s="243">
        <v>1553.4670002336932</v>
      </c>
      <c r="G3480" s="243">
        <v>4284050</v>
      </c>
      <c r="H3480" s="243">
        <v>2609934297.8388047</v>
      </c>
      <c r="I3480" s="243">
        <v>609.2212504146321</v>
      </c>
      <c r="J3480" s="243">
        <v>35.794070824906491</v>
      </c>
      <c r="K3480" s="243">
        <v>1.1463352948110099</v>
      </c>
      <c r="L3480" s="243">
        <v>83585346.226353168</v>
      </c>
      <c r="M3480" s="243">
        <v>55146</v>
      </c>
      <c r="N3480" s="243">
        <v>1515.710046537431</v>
      </c>
    </row>
    <row r="3481" spans="1:14">
      <c r="A3481" t="str">
        <f t="shared" si="55"/>
        <v>2009_2TOT_79</v>
      </c>
      <c r="B3481" s="243">
        <v>2009</v>
      </c>
      <c r="C3481" s="243" t="s">
        <v>147</v>
      </c>
      <c r="D3481" s="243">
        <v>2</v>
      </c>
      <c r="E3481" s="243">
        <v>79</v>
      </c>
      <c r="F3481" s="243">
        <v>1657.406021949148</v>
      </c>
      <c r="G3481" s="243">
        <v>4338570</v>
      </c>
      <c r="H3481" s="243">
        <v>2697065997.1349053</v>
      </c>
      <c r="I3481" s="243">
        <v>621.64860706059949</v>
      </c>
      <c r="J3481" s="243">
        <v>36.989042751319218</v>
      </c>
      <c r="K3481" s="243">
        <v>1.1949719264127268</v>
      </c>
      <c r="L3481" s="243">
        <v>87131699.296100616</v>
      </c>
      <c r="M3481" s="243">
        <v>54520</v>
      </c>
      <c r="N3481" s="243">
        <v>1598.1602952329533</v>
      </c>
    </row>
    <row r="3482" spans="1:14">
      <c r="A3482" t="str">
        <f t="shared" si="55"/>
        <v>2009_2TOT_80</v>
      </c>
      <c r="B3482" s="243">
        <v>2009</v>
      </c>
      <c r="C3482" s="243" t="s">
        <v>147</v>
      </c>
      <c r="D3482" s="243">
        <v>2</v>
      </c>
      <c r="E3482" s="243">
        <v>80</v>
      </c>
      <c r="F3482" s="243">
        <v>1685.4976494398118</v>
      </c>
      <c r="G3482" s="243">
        <v>4393714</v>
      </c>
      <c r="H3482" s="243">
        <v>2789595616.5180678</v>
      </c>
      <c r="I3482" s="243">
        <v>634.90605362981478</v>
      </c>
      <c r="J3482" s="243">
        <v>38.258044715217359</v>
      </c>
      <c r="K3482" s="243">
        <v>1.2690019638981411</v>
      </c>
      <c r="L3482" s="243">
        <v>92529619.383162498</v>
      </c>
      <c r="M3482" s="243">
        <v>55144</v>
      </c>
      <c r="N3482" s="243">
        <v>1677.96350252362</v>
      </c>
    </row>
    <row r="3483" spans="1:14">
      <c r="A3483" t="str">
        <f t="shared" si="55"/>
        <v>2009_2TOT_81</v>
      </c>
      <c r="B3483" s="243">
        <v>2009</v>
      </c>
      <c r="C3483" s="243" t="s">
        <v>147</v>
      </c>
      <c r="D3483" s="243">
        <v>2</v>
      </c>
      <c r="E3483" s="243">
        <v>81</v>
      </c>
      <c r="F3483" s="243">
        <v>1797.8641594024659</v>
      </c>
      <c r="G3483" s="243">
        <v>4448857</v>
      </c>
      <c r="H3483" s="243">
        <v>2886403884.4192023</v>
      </c>
      <c r="I3483" s="243">
        <v>648.79673237849681</v>
      </c>
      <c r="J3483" s="243">
        <v>39.585726412246707</v>
      </c>
      <c r="K3483" s="243">
        <v>1.3276816970293481</v>
      </c>
      <c r="L3483" s="243">
        <v>96808267.901134491</v>
      </c>
      <c r="M3483" s="243">
        <v>55143</v>
      </c>
      <c r="N3483" s="243">
        <v>1755.5858023889612</v>
      </c>
    </row>
    <row r="3484" spans="1:14">
      <c r="A3484" t="str">
        <f t="shared" si="55"/>
        <v>2009_2TOT_82</v>
      </c>
      <c r="B3484" s="243">
        <v>2009</v>
      </c>
      <c r="C3484" s="243" t="s">
        <v>147</v>
      </c>
      <c r="D3484" s="243">
        <v>2</v>
      </c>
      <c r="E3484" s="243">
        <v>82</v>
      </c>
      <c r="F3484" s="243">
        <v>1876.5207163763237</v>
      </c>
      <c r="G3484" s="243">
        <v>4505261</v>
      </c>
      <c r="H3484" s="243">
        <v>2990324091.1116762</v>
      </c>
      <c r="I3484" s="243">
        <v>663.74047832338158</v>
      </c>
      <c r="J3484" s="243">
        <v>41.010945139618322</v>
      </c>
      <c r="K3484" s="243">
        <v>1.4252187273716146</v>
      </c>
      <c r="L3484" s="243">
        <v>103920206.69247389</v>
      </c>
      <c r="M3484" s="243">
        <v>56404</v>
      </c>
      <c r="N3484" s="243">
        <v>1842.4261877255849</v>
      </c>
    </row>
    <row r="3485" spans="1:14">
      <c r="A3485" t="str">
        <f t="shared" si="55"/>
        <v>2009_2TOT_83</v>
      </c>
      <c r="B3485" s="243">
        <v>2009</v>
      </c>
      <c r="C3485" s="243" t="s">
        <v>147</v>
      </c>
      <c r="D3485" s="243">
        <v>2</v>
      </c>
      <c r="E3485" s="243">
        <v>83</v>
      </c>
      <c r="F3485" s="243">
        <v>1983.2689008408452</v>
      </c>
      <c r="G3485" s="243">
        <v>4558533</v>
      </c>
      <c r="H3485" s="243">
        <v>3093585872.8486819</v>
      </c>
      <c r="I3485" s="243">
        <v>678.63627900657559</v>
      </c>
      <c r="J3485" s="243">
        <v>42.427133865924986</v>
      </c>
      <c r="K3485" s="243">
        <v>1.4161887263066646</v>
      </c>
      <c r="L3485" s="243">
        <v>103261781.73700571</v>
      </c>
      <c r="M3485" s="243">
        <v>53272</v>
      </c>
      <c r="N3485" s="243">
        <v>1938.3875532551003</v>
      </c>
    </row>
    <row r="3486" spans="1:14">
      <c r="A3486" t="str">
        <f t="shared" si="55"/>
        <v>2009_2TOT_84</v>
      </c>
      <c r="B3486" s="243">
        <v>2009</v>
      </c>
      <c r="C3486" s="243" t="s">
        <v>147</v>
      </c>
      <c r="D3486" s="243">
        <v>2</v>
      </c>
      <c r="E3486" s="243">
        <v>84</v>
      </c>
      <c r="F3486" s="243">
        <v>2104.9992866337202</v>
      </c>
      <c r="G3486" s="243">
        <v>4613685</v>
      </c>
      <c r="H3486" s="243">
        <v>3206720139.7255259</v>
      </c>
      <c r="I3486" s="243">
        <v>695.04531404409397</v>
      </c>
      <c r="J3486" s="243">
        <v>43.978719269690473</v>
      </c>
      <c r="K3486" s="243">
        <v>1.5515854037654861</v>
      </c>
      <c r="L3486" s="243">
        <v>113134266.87684393</v>
      </c>
      <c r="M3486" s="243">
        <v>55152</v>
      </c>
      <c r="N3486" s="243">
        <v>2051.3175746454149</v>
      </c>
    </row>
    <row r="3487" spans="1:14">
      <c r="A3487" t="str">
        <f t="shared" si="55"/>
        <v>2009_2TOT_85</v>
      </c>
      <c r="B3487" s="243">
        <v>2009</v>
      </c>
      <c r="C3487" s="243" t="s">
        <v>147</v>
      </c>
      <c r="D3487" s="243">
        <v>2</v>
      </c>
      <c r="E3487" s="243">
        <v>85</v>
      </c>
      <c r="F3487" s="243">
        <v>2247.3301992530819</v>
      </c>
      <c r="G3487" s="243">
        <v>4668204</v>
      </c>
      <c r="H3487" s="243">
        <v>3325098419.9662352</v>
      </c>
      <c r="I3487" s="243">
        <v>712.28644248756802</v>
      </c>
      <c r="J3487" s="243">
        <v>45.602223949703024</v>
      </c>
      <c r="K3487" s="243">
        <v>1.6235046800125517</v>
      </c>
      <c r="L3487" s="243">
        <v>118378280.2407093</v>
      </c>
      <c r="M3487" s="243">
        <v>54519</v>
      </c>
      <c r="N3487" s="243">
        <v>2171.3215620372584</v>
      </c>
    </row>
    <row r="3488" spans="1:14">
      <c r="A3488" t="str">
        <f t="shared" si="55"/>
        <v>2009_2TOT_86</v>
      </c>
      <c r="B3488" s="243">
        <v>2009</v>
      </c>
      <c r="C3488" s="243" t="s">
        <v>147</v>
      </c>
      <c r="D3488" s="243">
        <v>2</v>
      </c>
      <c r="E3488" s="243">
        <v>86</v>
      </c>
      <c r="F3488" s="243">
        <v>2269.803501245613</v>
      </c>
      <c r="G3488" s="243">
        <v>4725235</v>
      </c>
      <c r="H3488" s="243">
        <v>3453378606.5510035</v>
      </c>
      <c r="I3488" s="243">
        <v>730.83743063593738</v>
      </c>
      <c r="J3488" s="243">
        <v>47.361528805710179</v>
      </c>
      <c r="K3488" s="243">
        <v>1.7593048560071551</v>
      </c>
      <c r="L3488" s="243">
        <v>128280186.5847683</v>
      </c>
      <c r="M3488" s="243">
        <v>57031</v>
      </c>
      <c r="N3488" s="243">
        <v>2249.3062822810102</v>
      </c>
    </row>
    <row r="3489" spans="1:14">
      <c r="A3489" t="str">
        <f t="shared" si="55"/>
        <v>2009_2TOT_87</v>
      </c>
      <c r="B3489" s="243">
        <v>2009</v>
      </c>
      <c r="C3489" s="243" t="s">
        <v>147</v>
      </c>
      <c r="D3489" s="243">
        <v>2</v>
      </c>
      <c r="E3489" s="243">
        <v>87</v>
      </c>
      <c r="F3489" s="243">
        <v>2396.2158249535987</v>
      </c>
      <c r="G3489" s="243">
        <v>4777878</v>
      </c>
      <c r="H3489" s="243">
        <v>3576148492.0247426</v>
      </c>
      <c r="I3489" s="243">
        <v>748.48049532130005</v>
      </c>
      <c r="J3489" s="243">
        <v>49.045262369214647</v>
      </c>
      <c r="K3489" s="243">
        <v>1.6837335635044681</v>
      </c>
      <c r="L3489" s="243">
        <v>122769885.47373915</v>
      </c>
      <c r="M3489" s="243">
        <v>52643</v>
      </c>
      <c r="N3489" s="243">
        <v>2332.1217535805167</v>
      </c>
    </row>
    <row r="3490" spans="1:14">
      <c r="A3490" t="str">
        <f t="shared" si="55"/>
        <v>2009_2TOT_88</v>
      </c>
      <c r="B3490" s="243">
        <v>2009</v>
      </c>
      <c r="C3490" s="243" t="s">
        <v>147</v>
      </c>
      <c r="D3490" s="243">
        <v>2</v>
      </c>
      <c r="E3490" s="243">
        <v>88</v>
      </c>
      <c r="F3490" s="243">
        <v>2528.2464741597178</v>
      </c>
      <c r="G3490" s="243">
        <v>4833653</v>
      </c>
      <c r="H3490" s="243">
        <v>3713967667.3452463</v>
      </c>
      <c r="I3490" s="243">
        <v>768.35628609361208</v>
      </c>
      <c r="J3490" s="243">
        <v>50.935390150031679</v>
      </c>
      <c r="K3490" s="243">
        <v>1.890127780817032</v>
      </c>
      <c r="L3490" s="243">
        <v>137819175.32050371</v>
      </c>
      <c r="M3490" s="243">
        <v>55775</v>
      </c>
      <c r="N3490" s="243">
        <v>2470.9847659435895</v>
      </c>
    </row>
    <row r="3491" spans="1:14">
      <c r="A3491" t="str">
        <f t="shared" si="55"/>
        <v>2009_2TOT_89</v>
      </c>
      <c r="B3491" s="243">
        <v>2009</v>
      </c>
      <c r="C3491" s="243" t="s">
        <v>147</v>
      </c>
      <c r="D3491" s="243">
        <v>2</v>
      </c>
      <c r="E3491" s="243">
        <v>89</v>
      </c>
      <c r="F3491" s="243">
        <v>2678.0684874432563</v>
      </c>
      <c r="G3491" s="243">
        <v>4888804</v>
      </c>
      <c r="H3491" s="243">
        <v>3858209951.3413277</v>
      </c>
      <c r="I3491" s="243">
        <v>789.19301148938018</v>
      </c>
      <c r="J3491" s="243">
        <v>52.913607967076857</v>
      </c>
      <c r="K3491" s="243">
        <v>1.9782178170451772</v>
      </c>
      <c r="L3491" s="243">
        <v>144242283.99608135</v>
      </c>
      <c r="M3491" s="243">
        <v>55151</v>
      </c>
      <c r="N3491" s="243">
        <v>2615.4065020775934</v>
      </c>
    </row>
    <row r="3492" spans="1:14">
      <c r="A3492" t="str">
        <f t="shared" si="55"/>
        <v>2009_2TOT_90</v>
      </c>
      <c r="B3492" s="243">
        <v>2009</v>
      </c>
      <c r="C3492" s="243" t="s">
        <v>147</v>
      </c>
      <c r="D3492" s="243">
        <v>2</v>
      </c>
      <c r="E3492" s="243">
        <v>90</v>
      </c>
      <c r="F3492" s="243">
        <v>2809.1627490663532</v>
      </c>
      <c r="G3492" s="243">
        <v>4943325</v>
      </c>
      <c r="H3492" s="243">
        <v>4009313070.3744287</v>
      </c>
      <c r="I3492" s="243">
        <v>811.05593307630568</v>
      </c>
      <c r="J3492" s="243">
        <v>54.985919039816793</v>
      </c>
      <c r="K3492" s="243">
        <v>2.0723110727399359</v>
      </c>
      <c r="L3492" s="243">
        <v>151103119.03310108</v>
      </c>
      <c r="M3492" s="243">
        <v>54521</v>
      </c>
      <c r="N3492" s="243">
        <v>2771.466389704904</v>
      </c>
    </row>
    <row r="3493" spans="1:14">
      <c r="A3493" t="str">
        <f t="shared" si="55"/>
        <v>2009_2TOT_91</v>
      </c>
      <c r="B3493" s="243">
        <v>2009</v>
      </c>
      <c r="C3493" s="243" t="s">
        <v>147</v>
      </c>
      <c r="D3493" s="243">
        <v>2</v>
      </c>
      <c r="E3493" s="243">
        <v>91</v>
      </c>
      <c r="F3493" s="243">
        <v>3090.0790239729881</v>
      </c>
      <c r="G3493" s="243">
        <v>4999101</v>
      </c>
      <c r="H3493" s="243">
        <v>4174444078.166276</v>
      </c>
      <c r="I3493" s="243">
        <v>835.03895563747881</v>
      </c>
      <c r="J3493" s="243">
        <v>57.250616274986285</v>
      </c>
      <c r="K3493" s="243">
        <v>2.2646972351694927</v>
      </c>
      <c r="L3493" s="243">
        <v>165131007.79184723</v>
      </c>
      <c r="M3493" s="243">
        <v>55776</v>
      </c>
      <c r="N3493" s="243">
        <v>2960.6104380351267</v>
      </c>
    </row>
    <row r="3494" spans="1:14">
      <c r="A3494" t="str">
        <f t="shared" si="55"/>
        <v>2009_2TOT_92</v>
      </c>
      <c r="B3494" s="243">
        <v>2009</v>
      </c>
      <c r="C3494" s="243" t="s">
        <v>147</v>
      </c>
      <c r="D3494" s="243">
        <v>2</v>
      </c>
      <c r="E3494" s="243">
        <v>92</v>
      </c>
      <c r="F3494" s="243">
        <v>3370.9952988796235</v>
      </c>
      <c r="G3494" s="243">
        <v>5053628</v>
      </c>
      <c r="H3494" s="243">
        <v>4350305803.7468462</v>
      </c>
      <c r="I3494" s="243">
        <v>860.82826115156206</v>
      </c>
      <c r="J3494" s="243">
        <v>59.662480461005721</v>
      </c>
      <c r="K3494" s="243">
        <v>2.4118641860194359</v>
      </c>
      <c r="L3494" s="243">
        <v>175861725.58057022</v>
      </c>
      <c r="M3494" s="243">
        <v>54527</v>
      </c>
      <c r="N3494" s="243">
        <v>3225.2228360366466</v>
      </c>
    </row>
    <row r="3495" spans="1:14">
      <c r="A3495" t="str">
        <f t="shared" si="55"/>
        <v>2009_2TOT_93</v>
      </c>
      <c r="B3495" s="243">
        <v>2009</v>
      </c>
      <c r="C3495" s="243" t="s">
        <v>147</v>
      </c>
      <c r="D3495" s="243">
        <v>2</v>
      </c>
      <c r="E3495" s="243">
        <v>93</v>
      </c>
      <c r="F3495" s="243">
        <v>3651.9115737862589</v>
      </c>
      <c r="G3495" s="243">
        <v>5108159</v>
      </c>
      <c r="H3495" s="243">
        <v>4538285447.1707106</v>
      </c>
      <c r="I3495" s="243">
        <v>888.43856410317505</v>
      </c>
      <c r="J3495" s="243">
        <v>62.240536420470356</v>
      </c>
      <c r="K3495" s="243">
        <v>2.5780559594646348</v>
      </c>
      <c r="L3495" s="243">
        <v>187979643.42386436</v>
      </c>
      <c r="M3495" s="243">
        <v>54531</v>
      </c>
      <c r="N3495" s="243">
        <v>3447.2069726185905</v>
      </c>
    </row>
    <row r="3496" spans="1:14">
      <c r="A3496" t="str">
        <f t="shared" si="55"/>
        <v>2009_2TOT_94</v>
      </c>
      <c r="B3496" s="243">
        <v>2009</v>
      </c>
      <c r="C3496" s="243" t="s">
        <v>147</v>
      </c>
      <c r="D3496" s="243">
        <v>2</v>
      </c>
      <c r="E3496" s="243">
        <v>94</v>
      </c>
      <c r="F3496" s="243">
        <v>3989.011103674221</v>
      </c>
      <c r="G3496" s="243">
        <v>5162683</v>
      </c>
      <c r="H3496" s="243">
        <v>4747958341.8403368</v>
      </c>
      <c r="I3496" s="243">
        <v>919.66877335686445</v>
      </c>
      <c r="J3496" s="243">
        <v>65.116105528889079</v>
      </c>
      <c r="K3496" s="243">
        <v>2.8755691084187234</v>
      </c>
      <c r="L3496" s="243">
        <v>209672894.66962624</v>
      </c>
      <c r="M3496" s="243">
        <v>54524</v>
      </c>
      <c r="N3496" s="243">
        <v>3845.5156384275961</v>
      </c>
    </row>
    <row r="3497" spans="1:14">
      <c r="A3497" t="str">
        <f t="shared" si="55"/>
        <v>2009_2TOT_95</v>
      </c>
      <c r="B3497" s="243">
        <v>2009</v>
      </c>
      <c r="C3497" s="243" t="s">
        <v>147</v>
      </c>
      <c r="D3497" s="243">
        <v>2</v>
      </c>
      <c r="E3497" s="243">
        <v>95</v>
      </c>
      <c r="F3497" s="243">
        <v>4494.6603985061647</v>
      </c>
      <c r="G3497" s="243">
        <v>5218458</v>
      </c>
      <c r="H3497" s="243">
        <v>4987062579.4663115</v>
      </c>
      <c r="I3497" s="243">
        <v>955.65827672969897</v>
      </c>
      <c r="J3497" s="243">
        <v>68.395312221259218</v>
      </c>
      <c r="K3497" s="243">
        <v>3.2792066923701384</v>
      </c>
      <c r="L3497" s="243">
        <v>239104237.62597466</v>
      </c>
      <c r="M3497" s="243">
        <v>55775</v>
      </c>
      <c r="N3497" s="243">
        <v>4286.9428529982006</v>
      </c>
    </row>
    <row r="3498" spans="1:14">
      <c r="A3498" t="str">
        <f t="shared" si="55"/>
        <v>2009_2TOT_96</v>
      </c>
      <c r="B3498" s="243">
        <v>2009</v>
      </c>
      <c r="C3498" s="243" t="s">
        <v>147</v>
      </c>
      <c r="D3498" s="243">
        <v>2</v>
      </c>
      <c r="E3498" s="243">
        <v>96</v>
      </c>
      <c r="F3498" s="243">
        <v>5000.3096933381084</v>
      </c>
      <c r="G3498" s="243">
        <v>5272982</v>
      </c>
      <c r="H3498" s="243">
        <v>5246066126.8935108</v>
      </c>
      <c r="I3498" s="243">
        <v>994.8955120448943</v>
      </c>
      <c r="J3498" s="243">
        <v>71.947428965419419</v>
      </c>
      <c r="K3498" s="243">
        <v>3.5521167441602017</v>
      </c>
      <c r="L3498" s="243">
        <v>259003547.42719936</v>
      </c>
      <c r="M3498" s="243">
        <v>54524</v>
      </c>
      <c r="N3498" s="243">
        <v>4750.2668077763801</v>
      </c>
    </row>
    <row r="3499" spans="1:14">
      <c r="A3499" t="str">
        <f t="shared" si="55"/>
        <v>2009_2TOT_97</v>
      </c>
      <c r="B3499" s="243">
        <v>2009</v>
      </c>
      <c r="C3499" s="243" t="s">
        <v>147</v>
      </c>
      <c r="D3499" s="243">
        <v>2</v>
      </c>
      <c r="E3499" s="243">
        <v>97</v>
      </c>
      <c r="F3499" s="243">
        <v>5786.8752630766867</v>
      </c>
      <c r="G3499" s="243">
        <v>5327505</v>
      </c>
      <c r="H3499" s="243">
        <v>5540736486.054038</v>
      </c>
      <c r="I3499" s="243">
        <v>1040.024643065382</v>
      </c>
      <c r="J3499" s="243">
        <v>75.988699933246664</v>
      </c>
      <c r="K3499" s="243">
        <v>4.0412709678272449</v>
      </c>
      <c r="L3499" s="243">
        <v>294670359.16052723</v>
      </c>
      <c r="M3499" s="243">
        <v>54523</v>
      </c>
      <c r="N3499" s="243">
        <v>5404.5147765260026</v>
      </c>
    </row>
    <row r="3500" spans="1:14">
      <c r="A3500" t="str">
        <f t="shared" si="55"/>
        <v>2009_2TOT_98</v>
      </c>
      <c r="B3500" s="243">
        <v>2009</v>
      </c>
      <c r="C3500" s="243" t="s">
        <v>147</v>
      </c>
      <c r="D3500" s="243">
        <v>2</v>
      </c>
      <c r="E3500" s="243">
        <v>98</v>
      </c>
      <c r="F3500" s="243">
        <v>6741.9905977592471</v>
      </c>
      <c r="G3500" s="243">
        <v>5382031</v>
      </c>
      <c r="H3500" s="243">
        <v>5889787475.6293001</v>
      </c>
      <c r="I3500" s="243">
        <v>1094.3429117426674</v>
      </c>
      <c r="J3500" s="243">
        <v>80.775776700928688</v>
      </c>
      <c r="K3500" s="243">
        <v>4.7870767676820236</v>
      </c>
      <c r="L3500" s="243">
        <v>349050989.57526207</v>
      </c>
      <c r="M3500" s="243">
        <v>54526</v>
      </c>
      <c r="N3500" s="243">
        <v>6401.5513621989885</v>
      </c>
    </row>
    <row r="3501" spans="1:14">
      <c r="A3501" t="str">
        <f t="shared" si="55"/>
        <v>2009_2TOT_99</v>
      </c>
      <c r="B3501" s="243">
        <v>2009</v>
      </c>
      <c r="C3501" s="243" t="s">
        <v>147</v>
      </c>
      <c r="D3501" s="243">
        <v>2</v>
      </c>
      <c r="E3501" s="243">
        <v>99</v>
      </c>
      <c r="F3501" s="243">
        <v>10337.718916564179</v>
      </c>
      <c r="G3501" s="243">
        <v>5437183</v>
      </c>
      <c r="H3501" s="243">
        <v>6338678068.603754</v>
      </c>
      <c r="I3501" s="243">
        <v>1165.8018625828402</v>
      </c>
      <c r="J3501" s="243">
        <v>86.932108563714252</v>
      </c>
      <c r="K3501" s="243">
        <v>6.1563318627855637</v>
      </c>
      <c r="L3501" s="243">
        <v>448890592.97445393</v>
      </c>
      <c r="M3501" s="243">
        <v>55152</v>
      </c>
      <c r="N3501" s="243">
        <v>8139.1534844512244</v>
      </c>
    </row>
    <row r="3502" spans="1:14">
      <c r="A3502" t="str">
        <f t="shared" si="55"/>
        <v>2009_2TOT_100</v>
      </c>
      <c r="B3502" s="243">
        <v>2009</v>
      </c>
      <c r="C3502" s="243" t="s">
        <v>147</v>
      </c>
      <c r="D3502" s="243">
        <v>2</v>
      </c>
      <c r="E3502" s="243">
        <v>100</v>
      </c>
      <c r="F3502" s="243">
        <v>83151.217372364044</v>
      </c>
      <c r="G3502" s="243">
        <v>5491715</v>
      </c>
      <c r="H3502" s="243">
        <v>7291526886.1309319</v>
      </c>
      <c r="I3502" s="243">
        <v>1327.7322086326278</v>
      </c>
      <c r="J3502" s="243">
        <v>100</v>
      </c>
      <c r="K3502" s="243">
        <v>13.067891436285748</v>
      </c>
      <c r="L3502" s="243">
        <v>952848817.52717781</v>
      </c>
      <c r="M3502" s="243">
        <v>54532</v>
      </c>
      <c r="N3502" s="243">
        <v>17473.205045242754</v>
      </c>
    </row>
    <row r="3503" spans="1:14">
      <c r="A3503" t="str">
        <f t="shared" si="55"/>
        <v>2009_4TOT_1</v>
      </c>
      <c r="B3503" s="243">
        <v>2009</v>
      </c>
      <c r="C3503" s="243" t="s">
        <v>147</v>
      </c>
      <c r="D3503" s="243">
        <v>4</v>
      </c>
      <c r="E3503" s="243">
        <v>1</v>
      </c>
      <c r="F3503" s="243">
        <v>33.709952988796232</v>
      </c>
      <c r="G3503" s="243">
        <v>42112</v>
      </c>
      <c r="H3503" s="243">
        <v>290878.36863275286</v>
      </c>
      <c r="I3503" s="243">
        <v>6.9072560940528316</v>
      </c>
      <c r="J3503" s="243">
        <v>9.558537355127095E-3</v>
      </c>
      <c r="K3503" s="243">
        <v>9.558537355127095E-3</v>
      </c>
      <c r="L3503" s="243">
        <v>290878.36863275286</v>
      </c>
      <c r="M3503" s="243">
        <v>42112</v>
      </c>
      <c r="N3503" s="243">
        <v>6.9072560940528316</v>
      </c>
    </row>
    <row r="3504" spans="1:14">
      <c r="A3504" t="str">
        <f t="shared" si="55"/>
        <v>2009_4TOT_2</v>
      </c>
      <c r="B3504" s="243">
        <v>2009</v>
      </c>
      <c r="C3504" s="243" t="s">
        <v>147</v>
      </c>
      <c r="D3504" s="243">
        <v>4</v>
      </c>
      <c r="E3504" s="243">
        <v>2</v>
      </c>
      <c r="F3504" s="243">
        <v>84.27488247199058</v>
      </c>
      <c r="G3504" s="243">
        <v>85262</v>
      </c>
      <c r="H3504" s="243">
        <v>2725185.597714867</v>
      </c>
      <c r="I3504" s="243">
        <v>31.962487365002779</v>
      </c>
      <c r="J3504" s="243">
        <v>8.9552167312584516E-2</v>
      </c>
      <c r="K3504" s="243">
        <v>7.9993629957457416E-2</v>
      </c>
      <c r="L3504" s="243">
        <v>2434307.2290821141</v>
      </c>
      <c r="M3504" s="243">
        <v>43150</v>
      </c>
      <c r="N3504" s="243">
        <v>56.414999515228601</v>
      </c>
    </row>
    <row r="3505" spans="1:14">
      <c r="A3505" t="str">
        <f t="shared" si="55"/>
        <v>2009_4TOT_3</v>
      </c>
      <c r="B3505" s="243">
        <v>2009</v>
      </c>
      <c r="C3505" s="243" t="s">
        <v>147</v>
      </c>
      <c r="D3505" s="243">
        <v>4</v>
      </c>
      <c r="E3505" s="243">
        <v>3</v>
      </c>
      <c r="F3505" s="243">
        <v>104.50085426526832</v>
      </c>
      <c r="G3505" s="243">
        <v>125816</v>
      </c>
      <c r="H3505" s="243">
        <v>6491067.1827738648</v>
      </c>
      <c r="I3505" s="243">
        <v>51.591746540772753</v>
      </c>
      <c r="J3505" s="243">
        <v>0.21330258565743798</v>
      </c>
      <c r="K3505" s="243">
        <v>0.12375041834485347</v>
      </c>
      <c r="L3505" s="243">
        <v>3765881.5850589979</v>
      </c>
      <c r="M3505" s="243">
        <v>40554</v>
      </c>
      <c r="N3505" s="243">
        <v>92.860915940696302</v>
      </c>
    </row>
    <row r="3506" spans="1:14">
      <c r="A3506" t="str">
        <f t="shared" si="55"/>
        <v>2009_4TOT_4</v>
      </c>
      <c r="B3506" s="243">
        <v>2009</v>
      </c>
      <c r="C3506" s="243" t="s">
        <v>147</v>
      </c>
      <c r="D3506" s="243">
        <v>4</v>
      </c>
      <c r="E3506" s="243">
        <v>4</v>
      </c>
      <c r="F3506" s="243">
        <v>119.85761062683105</v>
      </c>
      <c r="G3506" s="243">
        <v>170005</v>
      </c>
      <c r="H3506" s="243">
        <v>11407366.943168899</v>
      </c>
      <c r="I3506" s="243">
        <v>67.100184954377212</v>
      </c>
      <c r="J3506" s="243">
        <v>0.37485682954852861</v>
      </c>
      <c r="K3506" s="243">
        <v>0.16155424389109063</v>
      </c>
      <c r="L3506" s="243">
        <v>4916299.7603950342</v>
      </c>
      <c r="M3506" s="243">
        <v>44189</v>
      </c>
      <c r="N3506" s="243">
        <v>111.25618955837503</v>
      </c>
    </row>
    <row r="3507" spans="1:14">
      <c r="A3507" t="str">
        <f t="shared" si="55"/>
        <v>2009_4TOT_5</v>
      </c>
      <c r="B3507" s="243">
        <v>2009</v>
      </c>
      <c r="C3507" s="243" t="s">
        <v>147</v>
      </c>
      <c r="D3507" s="243">
        <v>4</v>
      </c>
      <c r="E3507" s="243">
        <v>5</v>
      </c>
      <c r="F3507" s="243">
        <v>130.6260678315854</v>
      </c>
      <c r="G3507" s="243">
        <v>208478</v>
      </c>
      <c r="H3507" s="243">
        <v>16361369.61118583</v>
      </c>
      <c r="I3507" s="243">
        <v>78.480077567828886</v>
      </c>
      <c r="J3507" s="243">
        <v>0.53765002652023086</v>
      </c>
      <c r="K3507" s="243">
        <v>0.16279319697170225</v>
      </c>
      <c r="L3507" s="243">
        <v>4954002.668016931</v>
      </c>
      <c r="M3507" s="243">
        <v>38473</v>
      </c>
      <c r="N3507" s="243">
        <v>128.76569719067737</v>
      </c>
    </row>
    <row r="3508" spans="1:14">
      <c r="A3508" t="str">
        <f t="shared" si="55"/>
        <v>2009_4TOT_6</v>
      </c>
      <c r="B3508" s="243">
        <v>2009</v>
      </c>
      <c r="C3508" s="243" t="s">
        <v>147</v>
      </c>
      <c r="D3508" s="243">
        <v>4</v>
      </c>
      <c r="E3508" s="243">
        <v>6</v>
      </c>
      <c r="F3508" s="243">
        <v>140.45813745331765</v>
      </c>
      <c r="G3508" s="243">
        <v>250072</v>
      </c>
      <c r="H3508" s="243">
        <v>21969906.506808404</v>
      </c>
      <c r="I3508" s="243">
        <v>87.854323981926825</v>
      </c>
      <c r="J3508" s="243">
        <v>0.72195183512979866</v>
      </c>
      <c r="K3508" s="243">
        <v>0.1843018086095678</v>
      </c>
      <c r="L3508" s="243">
        <v>5608536.8956225738</v>
      </c>
      <c r="M3508" s="243">
        <v>41594</v>
      </c>
      <c r="N3508" s="243">
        <v>134.84004653610074</v>
      </c>
    </row>
    <row r="3509" spans="1:14">
      <c r="A3509" t="str">
        <f t="shared" si="55"/>
        <v>2009_4TOT_7</v>
      </c>
      <c r="B3509" s="243">
        <v>2009</v>
      </c>
      <c r="C3509" s="243" t="s">
        <v>147</v>
      </c>
      <c r="D3509" s="243">
        <v>4</v>
      </c>
      <c r="E3509" s="243">
        <v>7</v>
      </c>
      <c r="F3509" s="243">
        <v>153.09936982411622</v>
      </c>
      <c r="G3509" s="243">
        <v>292188</v>
      </c>
      <c r="H3509" s="243">
        <v>28137830.931898467</v>
      </c>
      <c r="I3509" s="243">
        <v>96.300433049606653</v>
      </c>
      <c r="J3509" s="243">
        <v>0.92463564519770791</v>
      </c>
      <c r="K3509" s="243">
        <v>0.20268381006790925</v>
      </c>
      <c r="L3509" s="243">
        <v>6167924.4250900634</v>
      </c>
      <c r="M3509" s="243">
        <v>42116</v>
      </c>
      <c r="N3509" s="243">
        <v>146.45086012655673</v>
      </c>
    </row>
    <row r="3510" spans="1:14">
      <c r="A3510" t="str">
        <f t="shared" si="55"/>
        <v>2009_4TOT_8</v>
      </c>
      <c r="B3510" s="243">
        <v>2009</v>
      </c>
      <c r="C3510" s="243" t="s">
        <v>147</v>
      </c>
      <c r="D3510" s="243">
        <v>4</v>
      </c>
      <c r="E3510" s="243">
        <v>8</v>
      </c>
      <c r="F3510" s="243">
        <v>166.30243474472809</v>
      </c>
      <c r="G3510" s="243">
        <v>334302</v>
      </c>
      <c r="H3510" s="243">
        <v>34818417.606230825</v>
      </c>
      <c r="I3510" s="243">
        <v>104.15258540550408</v>
      </c>
      <c r="J3510" s="243">
        <v>1.1441660199757377</v>
      </c>
      <c r="K3510" s="243">
        <v>0.21953037477802984</v>
      </c>
      <c r="L3510" s="243">
        <v>6680586.6743323579</v>
      </c>
      <c r="M3510" s="243">
        <v>42114</v>
      </c>
      <c r="N3510" s="243">
        <v>158.63101757924582</v>
      </c>
    </row>
    <row r="3511" spans="1:14">
      <c r="A3511" t="str">
        <f t="shared" si="55"/>
        <v>2009_4TOT_9</v>
      </c>
      <c r="B3511" s="243">
        <v>2009</v>
      </c>
      <c r="C3511" s="243" t="s">
        <v>147</v>
      </c>
      <c r="D3511" s="243">
        <v>4</v>
      </c>
      <c r="E3511" s="243">
        <v>9</v>
      </c>
      <c r="F3511" s="243">
        <v>172.29531527606966</v>
      </c>
      <c r="G3511" s="243">
        <v>375890</v>
      </c>
      <c r="H3511" s="243">
        <v>41860778.211850278</v>
      </c>
      <c r="I3511" s="243">
        <v>111.36443696786368</v>
      </c>
      <c r="J3511" s="243">
        <v>1.3755846271189758</v>
      </c>
      <c r="K3511" s="243">
        <v>0.23141860714323803</v>
      </c>
      <c r="L3511" s="243">
        <v>7042360.6056194529</v>
      </c>
      <c r="M3511" s="243">
        <v>41588</v>
      </c>
      <c r="N3511" s="243">
        <v>169.33636158554037</v>
      </c>
    </row>
    <row r="3512" spans="1:14">
      <c r="A3512" t="str">
        <f t="shared" si="55"/>
        <v>2009_4TOT_10</v>
      </c>
      <c r="B3512" s="243">
        <v>2009</v>
      </c>
      <c r="C3512" s="243" t="s">
        <v>147</v>
      </c>
      <c r="D3512" s="243">
        <v>4</v>
      </c>
      <c r="E3512" s="243">
        <v>10</v>
      </c>
      <c r="F3512" s="243">
        <v>176.04086560815813</v>
      </c>
      <c r="G3512" s="243">
        <v>417483</v>
      </c>
      <c r="H3512" s="243">
        <v>49110792.783352017</v>
      </c>
      <c r="I3512" s="243">
        <v>117.63543134295772</v>
      </c>
      <c r="J3512" s="243">
        <v>1.6138269393013882</v>
      </c>
      <c r="K3512" s="243">
        <v>0.23824231218241243</v>
      </c>
      <c r="L3512" s="243">
        <v>7250014.5715017393</v>
      </c>
      <c r="M3512" s="243">
        <v>41593</v>
      </c>
      <c r="N3512" s="243">
        <v>174.3085271921174</v>
      </c>
    </row>
    <row r="3513" spans="1:14">
      <c r="A3513" t="str">
        <f t="shared" si="55"/>
        <v>2009_4TOT_11</v>
      </c>
      <c r="B3513" s="243">
        <v>2009</v>
      </c>
      <c r="C3513" s="243" t="s">
        <v>147</v>
      </c>
      <c r="D3513" s="243">
        <v>4</v>
      </c>
      <c r="E3513" s="243">
        <v>11</v>
      </c>
      <c r="F3513" s="243">
        <v>183.53196627233504</v>
      </c>
      <c r="G3513" s="243">
        <v>459071</v>
      </c>
      <c r="H3513" s="243">
        <v>56645586.69673416</v>
      </c>
      <c r="I3513" s="243">
        <v>123.39177751749547</v>
      </c>
      <c r="J3513" s="243">
        <v>1.8614273690713243</v>
      </c>
      <c r="K3513" s="243">
        <v>0.24760042976993613</v>
      </c>
      <c r="L3513" s="243">
        <v>7534793.9133821428</v>
      </c>
      <c r="M3513" s="243">
        <v>41588</v>
      </c>
      <c r="N3513" s="243">
        <v>181.1771163167775</v>
      </c>
    </row>
    <row r="3514" spans="1:14">
      <c r="A3514" t="str">
        <f t="shared" si="55"/>
        <v>2009_4TOT_12</v>
      </c>
      <c r="B3514" s="243">
        <v>2009</v>
      </c>
      <c r="C3514" s="243" t="s">
        <v>147</v>
      </c>
      <c r="D3514" s="243">
        <v>4</v>
      </c>
      <c r="E3514" s="243">
        <v>12</v>
      </c>
      <c r="F3514" s="243">
        <v>193.27039713576508</v>
      </c>
      <c r="G3514" s="243">
        <v>500661</v>
      </c>
      <c r="H3514" s="243">
        <v>64507271.789720789</v>
      </c>
      <c r="I3514" s="243">
        <v>128.84421153179653</v>
      </c>
      <c r="J3514" s="243">
        <v>2.1197697511081062</v>
      </c>
      <c r="K3514" s="243">
        <v>0.25834238203678184</v>
      </c>
      <c r="L3514" s="243">
        <v>7861685.0929866284</v>
      </c>
      <c r="M3514" s="243">
        <v>41590</v>
      </c>
      <c r="N3514" s="243">
        <v>189.02825421944286</v>
      </c>
    </row>
    <row r="3515" spans="1:14">
      <c r="A3515" t="str">
        <f t="shared" si="55"/>
        <v>2009_4TOT_13</v>
      </c>
      <c r="B3515" s="243">
        <v>2009</v>
      </c>
      <c r="C3515" s="243" t="s">
        <v>147</v>
      </c>
      <c r="D3515" s="243">
        <v>4</v>
      </c>
      <c r="E3515" s="243">
        <v>13</v>
      </c>
      <c r="F3515" s="243">
        <v>198.04597380917787</v>
      </c>
      <c r="G3515" s="243">
        <v>542258</v>
      </c>
      <c r="H3515" s="243">
        <v>72661841.729276106</v>
      </c>
      <c r="I3515" s="243">
        <v>133.99865327810028</v>
      </c>
      <c r="J3515" s="243">
        <v>2.3877366052561575</v>
      </c>
      <c r="K3515" s="243">
        <v>0.26796685414805133</v>
      </c>
      <c r="L3515" s="243">
        <v>8154569.9395553172</v>
      </c>
      <c r="M3515" s="243">
        <v>41597</v>
      </c>
      <c r="N3515" s="243">
        <v>196.03745317102957</v>
      </c>
    </row>
    <row r="3516" spans="1:14">
      <c r="A3516" t="str">
        <f t="shared" si="55"/>
        <v>2009_4TOT_14</v>
      </c>
      <c r="B3516" s="243">
        <v>2009</v>
      </c>
      <c r="C3516" s="243" t="s">
        <v>147</v>
      </c>
      <c r="D3516" s="243">
        <v>4</v>
      </c>
      <c r="E3516" s="243">
        <v>14</v>
      </c>
      <c r="F3516" s="243">
        <v>209.00170853053663</v>
      </c>
      <c r="G3516" s="243">
        <v>584367</v>
      </c>
      <c r="H3516" s="243">
        <v>81295622.809366792</v>
      </c>
      <c r="I3516" s="243">
        <v>139.11740876772095</v>
      </c>
      <c r="J3516" s="243">
        <v>2.6714507891535155</v>
      </c>
      <c r="K3516" s="243">
        <v>0.28371418389735803</v>
      </c>
      <c r="L3516" s="243">
        <v>8633781.0800906867</v>
      </c>
      <c r="M3516" s="243">
        <v>42109</v>
      </c>
      <c r="N3516" s="243">
        <v>205.03410387543485</v>
      </c>
    </row>
    <row r="3517" spans="1:14">
      <c r="A3517" t="str">
        <f t="shared" si="55"/>
        <v>2009_4TOT_15</v>
      </c>
      <c r="B3517" s="243">
        <v>2009</v>
      </c>
      <c r="C3517" s="243" t="s">
        <v>147</v>
      </c>
      <c r="D3517" s="243">
        <v>4</v>
      </c>
      <c r="E3517" s="243">
        <v>15</v>
      </c>
      <c r="F3517" s="243">
        <v>217.99102932754894</v>
      </c>
      <c r="G3517" s="243">
        <v>625438</v>
      </c>
      <c r="H3517" s="243">
        <v>90063539.845620364</v>
      </c>
      <c r="I3517" s="243">
        <v>144.00074802877401</v>
      </c>
      <c r="J3517" s="243">
        <v>2.9595728069976714</v>
      </c>
      <c r="K3517" s="243">
        <v>0.28812201784415592</v>
      </c>
      <c r="L3517" s="243">
        <v>8767917.0362535715</v>
      </c>
      <c r="M3517" s="243">
        <v>41071</v>
      </c>
      <c r="N3517" s="243">
        <v>213.48194678127075</v>
      </c>
    </row>
    <row r="3518" spans="1:14">
      <c r="A3518" t="str">
        <f t="shared" si="55"/>
        <v>2009_4TOT_16</v>
      </c>
      <c r="B3518" s="243">
        <v>2009</v>
      </c>
      <c r="C3518" s="243" t="s">
        <v>147</v>
      </c>
      <c r="D3518" s="243">
        <v>4</v>
      </c>
      <c r="E3518" s="243">
        <v>16</v>
      </c>
      <c r="F3518" s="243">
        <v>224.73301992530821</v>
      </c>
      <c r="G3518" s="243">
        <v>667553</v>
      </c>
      <c r="H3518" s="243">
        <v>99444625.917784929</v>
      </c>
      <c r="I3518" s="243">
        <v>148.96888474440971</v>
      </c>
      <c r="J3518" s="243">
        <v>3.2678441372926352</v>
      </c>
      <c r="K3518" s="243">
        <v>0.30827133029496379</v>
      </c>
      <c r="L3518" s="243">
        <v>9381086.0721645653</v>
      </c>
      <c r="M3518" s="243">
        <v>42115</v>
      </c>
      <c r="N3518" s="243">
        <v>222.74928344211244</v>
      </c>
    </row>
    <row r="3519" spans="1:14">
      <c r="A3519" t="str">
        <f t="shared" si="55"/>
        <v>2009_4TOT_17</v>
      </c>
      <c r="B3519" s="243">
        <v>2009</v>
      </c>
      <c r="C3519" s="243" t="s">
        <v>147</v>
      </c>
      <c r="D3519" s="243">
        <v>4</v>
      </c>
      <c r="E3519" s="243">
        <v>17</v>
      </c>
      <c r="F3519" s="243">
        <v>230.91317797325416</v>
      </c>
      <c r="G3519" s="243">
        <v>711223</v>
      </c>
      <c r="H3519" s="243">
        <v>109338175.75177813</v>
      </c>
      <c r="I3519" s="243">
        <v>153.73262078388652</v>
      </c>
      <c r="J3519" s="243">
        <v>3.5929555098142258</v>
      </c>
      <c r="K3519" s="243">
        <v>0.32511137252159061</v>
      </c>
      <c r="L3519" s="243">
        <v>9893549.8339931965</v>
      </c>
      <c r="M3519" s="243">
        <v>43670</v>
      </c>
      <c r="N3519" s="243">
        <v>226.55254943881832</v>
      </c>
    </row>
    <row r="3520" spans="1:14">
      <c r="A3520" t="str">
        <f t="shared" si="55"/>
        <v>2009_4TOT_18</v>
      </c>
      <c r="B3520" s="243">
        <v>2009</v>
      </c>
      <c r="C3520" s="243" t="s">
        <v>147</v>
      </c>
      <c r="D3520" s="243">
        <v>4</v>
      </c>
      <c r="E3520" s="243">
        <v>18</v>
      </c>
      <c r="F3520" s="243">
        <v>241.58799641970634</v>
      </c>
      <c r="G3520" s="243">
        <v>751254</v>
      </c>
      <c r="H3520" s="243">
        <v>118807625.86417037</v>
      </c>
      <c r="I3520" s="243">
        <v>158.14574812802377</v>
      </c>
      <c r="J3520" s="243">
        <v>3.9041305657569105</v>
      </c>
      <c r="K3520" s="243">
        <v>0.31117505594268469</v>
      </c>
      <c r="L3520" s="243">
        <v>9469450.1123922467</v>
      </c>
      <c r="M3520" s="243">
        <v>40031</v>
      </c>
      <c r="N3520" s="243">
        <v>236.55292429347872</v>
      </c>
    </row>
    <row r="3521" spans="1:14">
      <c r="A3521" t="str">
        <f t="shared" si="55"/>
        <v>2009_4TOT_19</v>
      </c>
      <c r="B3521" s="243">
        <v>2009</v>
      </c>
      <c r="C3521" s="243" t="s">
        <v>147</v>
      </c>
      <c r="D3521" s="243">
        <v>4</v>
      </c>
      <c r="E3521" s="243">
        <v>19</v>
      </c>
      <c r="F3521" s="243">
        <v>249.07909708388328</v>
      </c>
      <c r="G3521" s="243">
        <v>792325</v>
      </c>
      <c r="H3521" s="243">
        <v>128913889.43435071</v>
      </c>
      <c r="I3521" s="243">
        <v>162.70329654415892</v>
      </c>
      <c r="J3521" s="243">
        <v>4.2362319121388827</v>
      </c>
      <c r="K3521" s="243">
        <v>0.3321013463819722</v>
      </c>
      <c r="L3521" s="243">
        <v>10106263.570180342</v>
      </c>
      <c r="M3521" s="243">
        <v>41071</v>
      </c>
      <c r="N3521" s="243">
        <v>246.06811546298707</v>
      </c>
    </row>
    <row r="3522" spans="1:14">
      <c r="A3522" t="str">
        <f t="shared" si="55"/>
        <v>2009_4TOT_20</v>
      </c>
      <c r="B3522" s="243">
        <v>2009</v>
      </c>
      <c r="C3522" s="243" t="s">
        <v>147</v>
      </c>
      <c r="D3522" s="243">
        <v>4</v>
      </c>
      <c r="E3522" s="243">
        <v>20</v>
      </c>
      <c r="F3522" s="243">
        <v>258.44297291410447</v>
      </c>
      <c r="G3522" s="243">
        <v>835479</v>
      </c>
      <c r="H3522" s="243">
        <v>139850571.85211277</v>
      </c>
      <c r="I3522" s="243">
        <v>167.38969124551636</v>
      </c>
      <c r="J3522" s="243">
        <v>4.5956216045478264</v>
      </c>
      <c r="K3522" s="243">
        <v>0.3593896924089437</v>
      </c>
      <c r="L3522" s="243">
        <v>10936682.417762056</v>
      </c>
      <c r="M3522" s="243">
        <v>43154</v>
      </c>
      <c r="N3522" s="243">
        <v>253.43380492566288</v>
      </c>
    </row>
    <row r="3523" spans="1:14">
      <c r="A3523" t="str">
        <f t="shared" si="55"/>
        <v>2009_4TOT_21</v>
      </c>
      <c r="B3523" s="243">
        <v>2009</v>
      </c>
      <c r="C3523" s="243" t="s">
        <v>147</v>
      </c>
      <c r="D3523" s="243">
        <v>4</v>
      </c>
      <c r="E3523" s="243">
        <v>21</v>
      </c>
      <c r="F3523" s="243">
        <v>261.2521356631708</v>
      </c>
      <c r="G3523" s="243">
        <v>874993</v>
      </c>
      <c r="H3523" s="243">
        <v>150173688.74070707</v>
      </c>
      <c r="I3523" s="243">
        <v>171.62844587408935</v>
      </c>
      <c r="J3523" s="243">
        <v>4.9348489553638384</v>
      </c>
      <c r="K3523" s="243">
        <v>0.33922735081601196</v>
      </c>
      <c r="L3523" s="243">
        <v>10323116.8885943</v>
      </c>
      <c r="M3523" s="243">
        <v>39514</v>
      </c>
      <c r="N3523" s="243">
        <v>261.25213566316495</v>
      </c>
    </row>
    <row r="3524" spans="1:14">
      <c r="A3524" t="str">
        <f t="shared" ref="A3524:A3587" si="56">B3524&amp;"_"&amp;D3524&amp;C3524&amp;"_"&amp;E3524</f>
        <v>2009_4TOT_22</v>
      </c>
      <c r="B3524" s="243">
        <v>2009</v>
      </c>
      <c r="C3524" s="243" t="s">
        <v>147</v>
      </c>
      <c r="D3524" s="243">
        <v>4</v>
      </c>
      <c r="E3524" s="243">
        <v>22</v>
      </c>
      <c r="F3524" s="243">
        <v>261.2521356631708</v>
      </c>
      <c r="G3524" s="243">
        <v>916583</v>
      </c>
      <c r="H3524" s="243">
        <v>161039165.06293806</v>
      </c>
      <c r="I3524" s="243">
        <v>175.69512533282645</v>
      </c>
      <c r="J3524" s="243">
        <v>5.2918987483596851</v>
      </c>
      <c r="K3524" s="243">
        <v>0.35704979299584672</v>
      </c>
      <c r="L3524" s="243">
        <v>10865476.322230995</v>
      </c>
      <c r="M3524" s="243">
        <v>41590</v>
      </c>
      <c r="N3524" s="243">
        <v>261.2521356631641</v>
      </c>
    </row>
    <row r="3525" spans="1:14">
      <c r="A3525" t="str">
        <f t="shared" si="56"/>
        <v>2009_4TOT_23</v>
      </c>
      <c r="B3525" s="243">
        <v>2009</v>
      </c>
      <c r="C3525" s="243" t="s">
        <v>147</v>
      </c>
      <c r="D3525" s="243">
        <v>4</v>
      </c>
      <c r="E3525" s="243">
        <v>23</v>
      </c>
      <c r="F3525" s="243">
        <v>267.80684874432563</v>
      </c>
      <c r="G3525" s="243">
        <v>958694</v>
      </c>
      <c r="H3525" s="243">
        <v>172158480.51489273</v>
      </c>
      <c r="I3525" s="243">
        <v>179.57604878604928</v>
      </c>
      <c r="J3525" s="243">
        <v>5.6572899344094782</v>
      </c>
      <c r="K3525" s="243">
        <v>0.36539118604979315</v>
      </c>
      <c r="L3525" s="243">
        <v>11119315.451954663</v>
      </c>
      <c r="M3525" s="243">
        <v>42111</v>
      </c>
      <c r="N3525" s="243">
        <v>264.04776547587716</v>
      </c>
    </row>
    <row r="3526" spans="1:14">
      <c r="A3526" t="str">
        <f t="shared" si="56"/>
        <v>2009_4TOT_24</v>
      </c>
      <c r="B3526" s="243">
        <v>2009</v>
      </c>
      <c r="C3526" s="243" t="s">
        <v>147</v>
      </c>
      <c r="D3526" s="243">
        <v>4</v>
      </c>
      <c r="E3526" s="243">
        <v>24</v>
      </c>
      <c r="F3526" s="243">
        <v>273.89336803396941</v>
      </c>
      <c r="G3526" s="243">
        <v>1000809</v>
      </c>
      <c r="H3526" s="243">
        <v>183580300.3952921</v>
      </c>
      <c r="I3526" s="243">
        <v>183.43190398496827</v>
      </c>
      <c r="J3526" s="243">
        <v>6.0326217010977405</v>
      </c>
      <c r="K3526" s="243">
        <v>0.37533176668826229</v>
      </c>
      <c r="L3526" s="243">
        <v>11421819.880399376</v>
      </c>
      <c r="M3526" s="243">
        <v>42115</v>
      </c>
      <c r="N3526" s="243">
        <v>271.205505886249</v>
      </c>
    </row>
    <row r="3527" spans="1:14">
      <c r="A3527" t="str">
        <f t="shared" si="56"/>
        <v>2009_4TOT_25</v>
      </c>
      <c r="B3527" s="243">
        <v>2009</v>
      </c>
      <c r="C3527" s="243" t="s">
        <v>147</v>
      </c>
      <c r="D3527" s="243">
        <v>4</v>
      </c>
      <c r="E3527" s="243">
        <v>25</v>
      </c>
      <c r="F3527" s="243">
        <v>280.91627490663529</v>
      </c>
      <c r="G3527" s="243">
        <v>1042400</v>
      </c>
      <c r="H3527" s="243">
        <v>195235854.44298905</v>
      </c>
      <c r="I3527" s="243">
        <v>187.29456489158582</v>
      </c>
      <c r="J3527" s="243">
        <v>6.4156341928250793</v>
      </c>
      <c r="K3527" s="243">
        <v>0.38301249172733876</v>
      </c>
      <c r="L3527" s="243">
        <v>11655554.047696948</v>
      </c>
      <c r="M3527" s="243">
        <v>41591</v>
      </c>
      <c r="N3527" s="243">
        <v>280.24221701081842</v>
      </c>
    </row>
    <row r="3528" spans="1:14">
      <c r="A3528" t="str">
        <f t="shared" si="56"/>
        <v>2009_4TOT_26</v>
      </c>
      <c r="B3528" s="243">
        <v>2009</v>
      </c>
      <c r="C3528" s="243" t="s">
        <v>147</v>
      </c>
      <c r="D3528" s="243">
        <v>4</v>
      </c>
      <c r="E3528" s="243">
        <v>26</v>
      </c>
      <c r="F3528" s="243">
        <v>286.53460040476801</v>
      </c>
      <c r="G3528" s="243">
        <v>1082952</v>
      </c>
      <c r="H3528" s="243">
        <v>206739145.92362538</v>
      </c>
      <c r="I3528" s="243">
        <v>190.90333267183161</v>
      </c>
      <c r="J3528" s="243">
        <v>6.7936431930866297</v>
      </c>
      <c r="K3528" s="243">
        <v>0.37800900026155038</v>
      </c>
      <c r="L3528" s="243">
        <v>11503291.480636328</v>
      </c>
      <c r="M3528" s="243">
        <v>40552</v>
      </c>
      <c r="N3528" s="243">
        <v>283.66767312675893</v>
      </c>
    </row>
    <row r="3529" spans="1:14">
      <c r="A3529" t="str">
        <f t="shared" si="56"/>
        <v>2009_4TOT_27</v>
      </c>
      <c r="B3529" s="243">
        <v>2009</v>
      </c>
      <c r="C3529" s="243" t="s">
        <v>147</v>
      </c>
      <c r="D3529" s="243">
        <v>4</v>
      </c>
      <c r="E3529" s="243">
        <v>27</v>
      </c>
      <c r="F3529" s="243">
        <v>299.17583277556656</v>
      </c>
      <c r="G3529" s="243">
        <v>1125061</v>
      </c>
      <c r="H3529" s="243">
        <v>219033813.8524856</v>
      </c>
      <c r="I3529" s="243">
        <v>194.68616710781512</v>
      </c>
      <c r="J3529" s="243">
        <v>7.1976575693335842</v>
      </c>
      <c r="K3529" s="243">
        <v>0.40401437624695458</v>
      </c>
      <c r="L3529" s="243">
        <v>12294667.928860217</v>
      </c>
      <c r="M3529" s="243">
        <v>42109</v>
      </c>
      <c r="N3529" s="243">
        <v>291.9724507554256</v>
      </c>
    </row>
    <row r="3530" spans="1:14">
      <c r="A3530" t="str">
        <f t="shared" si="56"/>
        <v>2009_4TOT_28</v>
      </c>
      <c r="B3530" s="243">
        <v>2009</v>
      </c>
      <c r="C3530" s="243" t="s">
        <v>147</v>
      </c>
      <c r="D3530" s="243">
        <v>4</v>
      </c>
      <c r="E3530" s="243">
        <v>28</v>
      </c>
      <c r="F3530" s="243">
        <v>304.79415827369928</v>
      </c>
      <c r="G3530" s="243">
        <v>1166656</v>
      </c>
      <c r="H3530" s="243">
        <v>231545798.51797479</v>
      </c>
      <c r="I3530" s="243">
        <v>198.46964188070416</v>
      </c>
      <c r="J3530" s="243">
        <v>7.6088131783739099</v>
      </c>
      <c r="K3530" s="243">
        <v>0.41115560904032566</v>
      </c>
      <c r="L3530" s="243">
        <v>12511984.665489197</v>
      </c>
      <c r="M3530" s="243">
        <v>41595</v>
      </c>
      <c r="N3530" s="243">
        <v>300.80501660029324</v>
      </c>
    </row>
    <row r="3531" spans="1:14">
      <c r="A3531" t="str">
        <f t="shared" si="56"/>
        <v>2009_4TOT_29</v>
      </c>
      <c r="B3531" s="243">
        <v>2009</v>
      </c>
      <c r="C3531" s="243" t="s">
        <v>147</v>
      </c>
      <c r="D3531" s="243">
        <v>4</v>
      </c>
      <c r="E3531" s="243">
        <v>29</v>
      </c>
      <c r="F3531" s="243">
        <v>311.81706514636517</v>
      </c>
      <c r="G3531" s="243">
        <v>1208767</v>
      </c>
      <c r="H3531" s="243">
        <v>244539156.15131074</v>
      </c>
      <c r="I3531" s="243">
        <v>202.30462624418993</v>
      </c>
      <c r="J3531" s="243">
        <v>8.0357871568465846</v>
      </c>
      <c r="K3531" s="243">
        <v>0.42697397847267471</v>
      </c>
      <c r="L3531" s="243">
        <v>12993357.633335948</v>
      </c>
      <c r="M3531" s="243">
        <v>42111</v>
      </c>
      <c r="N3531" s="243">
        <v>308.55020382645739</v>
      </c>
    </row>
    <row r="3532" spans="1:14">
      <c r="A3532" t="str">
        <f t="shared" si="56"/>
        <v>2009_4TOT_30</v>
      </c>
      <c r="B3532" s="243">
        <v>2009</v>
      </c>
      <c r="C3532" s="243" t="s">
        <v>147</v>
      </c>
      <c r="D3532" s="243">
        <v>4</v>
      </c>
      <c r="E3532" s="243">
        <v>30</v>
      </c>
      <c r="F3532" s="243">
        <v>320.24455339356422</v>
      </c>
      <c r="G3532" s="243">
        <v>1250882</v>
      </c>
      <c r="H3532" s="243">
        <v>257828779.89734831</v>
      </c>
      <c r="I3532" s="243">
        <v>206.11758734824573</v>
      </c>
      <c r="J3532" s="243">
        <v>8.4724967190226028</v>
      </c>
      <c r="K3532" s="243">
        <v>0.4367095621760182</v>
      </c>
      <c r="L3532" s="243">
        <v>13289623.746037573</v>
      </c>
      <c r="M3532" s="243">
        <v>42115</v>
      </c>
      <c r="N3532" s="243">
        <v>315.55559173780296</v>
      </c>
    </row>
    <row r="3533" spans="1:14">
      <c r="A3533" t="str">
        <f t="shared" si="56"/>
        <v>2009_4TOT_31</v>
      </c>
      <c r="B3533" s="243">
        <v>2009</v>
      </c>
      <c r="C3533" s="243" t="s">
        <v>147</v>
      </c>
      <c r="D3533" s="243">
        <v>4</v>
      </c>
      <c r="E3533" s="243">
        <v>31</v>
      </c>
      <c r="F3533" s="243">
        <v>331.4812043898296</v>
      </c>
      <c r="G3533" s="243">
        <v>1291955</v>
      </c>
      <c r="H3533" s="243">
        <v>271234564.86402881</v>
      </c>
      <c r="I3533" s="243">
        <v>209.94118592677671</v>
      </c>
      <c r="J3533" s="243">
        <v>8.9130234483944903</v>
      </c>
      <c r="K3533" s="243">
        <v>0.44052672937188753</v>
      </c>
      <c r="L3533" s="243">
        <v>13405784.966680497</v>
      </c>
      <c r="M3533" s="243">
        <v>41073</v>
      </c>
      <c r="N3533" s="243">
        <v>326.38923299200195</v>
      </c>
    </row>
    <row r="3534" spans="1:14">
      <c r="A3534" t="str">
        <f t="shared" si="56"/>
        <v>2009_4TOT_32</v>
      </c>
      <c r="B3534" s="243">
        <v>2009</v>
      </c>
      <c r="C3534" s="243" t="s">
        <v>147</v>
      </c>
      <c r="D3534" s="243">
        <v>4</v>
      </c>
      <c r="E3534" s="243">
        <v>32</v>
      </c>
      <c r="F3534" s="243">
        <v>337.09952988796232</v>
      </c>
      <c r="G3534" s="243">
        <v>1334583</v>
      </c>
      <c r="H3534" s="243">
        <v>285577574.61111552</v>
      </c>
      <c r="I3534" s="243">
        <v>213.9826257423596</v>
      </c>
      <c r="J3534" s="243">
        <v>9.3843482674138556</v>
      </c>
      <c r="K3534" s="243">
        <v>0.47132481901936529</v>
      </c>
      <c r="L3534" s="243">
        <v>14343009.747086704</v>
      </c>
      <c r="M3534" s="243">
        <v>42628</v>
      </c>
      <c r="N3534" s="243">
        <v>336.46921617450278</v>
      </c>
    </row>
    <row r="3535" spans="1:14">
      <c r="A3535" t="str">
        <f t="shared" si="56"/>
        <v>2009_4TOT_33</v>
      </c>
      <c r="B3535" s="243">
        <v>2009</v>
      </c>
      <c r="C3535" s="243" t="s">
        <v>147</v>
      </c>
      <c r="D3535" s="243">
        <v>4</v>
      </c>
      <c r="E3535" s="243">
        <v>33</v>
      </c>
      <c r="F3535" s="243">
        <v>344.59063055213932</v>
      </c>
      <c r="G3535" s="243">
        <v>1375653</v>
      </c>
      <c r="H3535" s="243">
        <v>299468988.81246406</v>
      </c>
      <c r="I3535" s="243">
        <v>217.69224420145491</v>
      </c>
      <c r="J3535" s="243">
        <v>9.840833231157502</v>
      </c>
      <c r="K3535" s="243">
        <v>0.45648496374364633</v>
      </c>
      <c r="L3535" s="243">
        <v>13891414.201348543</v>
      </c>
      <c r="M3535" s="243">
        <v>41070</v>
      </c>
      <c r="N3535" s="243">
        <v>338.23750185898569</v>
      </c>
    </row>
    <row r="3536" spans="1:14">
      <c r="A3536" t="str">
        <f t="shared" si="56"/>
        <v>2009_4TOT_34</v>
      </c>
      <c r="B3536" s="243">
        <v>2009</v>
      </c>
      <c r="C3536" s="243" t="s">
        <v>147</v>
      </c>
      <c r="D3536" s="243">
        <v>4</v>
      </c>
      <c r="E3536" s="243">
        <v>34</v>
      </c>
      <c r="F3536" s="243">
        <v>348.33618088422776</v>
      </c>
      <c r="G3536" s="243">
        <v>1416725</v>
      </c>
      <c r="H3536" s="243">
        <v>313741969.59685034</v>
      </c>
      <c r="I3536" s="243">
        <v>221.45580094714947</v>
      </c>
      <c r="J3536" s="243">
        <v>10.309856832458067</v>
      </c>
      <c r="K3536" s="243">
        <v>0.46902360130056486</v>
      </c>
      <c r="L3536" s="243">
        <v>14272980.784386277</v>
      </c>
      <c r="M3536" s="243">
        <v>41072</v>
      </c>
      <c r="N3536" s="243">
        <v>347.51121894201106</v>
      </c>
    </row>
    <row r="3537" spans="1:14">
      <c r="A3537" t="str">
        <f t="shared" si="56"/>
        <v>2009_4TOT_35</v>
      </c>
      <c r="B3537" s="243">
        <v>2009</v>
      </c>
      <c r="C3537" s="243" t="s">
        <v>147</v>
      </c>
      <c r="D3537" s="243">
        <v>4</v>
      </c>
      <c r="E3537" s="243">
        <v>35</v>
      </c>
      <c r="F3537" s="243">
        <v>353.28030732258452</v>
      </c>
      <c r="G3537" s="243">
        <v>1458838</v>
      </c>
      <c r="H3537" s="243">
        <v>328462276.80221385</v>
      </c>
      <c r="I3537" s="243">
        <v>225.15335959319256</v>
      </c>
      <c r="J3537" s="243">
        <v>10.793580001570927</v>
      </c>
      <c r="K3537" s="243">
        <v>0.48372316911286006</v>
      </c>
      <c r="L3537" s="243">
        <v>14720307.205363512</v>
      </c>
      <c r="M3537" s="243">
        <v>42113</v>
      </c>
      <c r="N3537" s="243">
        <v>349.543067588714</v>
      </c>
    </row>
    <row r="3538" spans="1:14">
      <c r="A3538" t="str">
        <f t="shared" si="56"/>
        <v>2009_4TOT_36</v>
      </c>
      <c r="B3538" s="243">
        <v>2009</v>
      </c>
      <c r="C3538" s="243" t="s">
        <v>147</v>
      </c>
      <c r="D3538" s="243">
        <v>4</v>
      </c>
      <c r="E3538" s="243">
        <v>36</v>
      </c>
      <c r="F3538" s="243">
        <v>361.44560704653742</v>
      </c>
      <c r="G3538" s="243">
        <v>1500428</v>
      </c>
      <c r="H3538" s="243">
        <v>343298321.88739425</v>
      </c>
      <c r="I3538" s="243">
        <v>228.80026358305381</v>
      </c>
      <c r="J3538" s="243">
        <v>11.281106426501099</v>
      </c>
      <c r="K3538" s="243">
        <v>0.48752642493017184</v>
      </c>
      <c r="L3538" s="243">
        <v>14836045.085180402</v>
      </c>
      <c r="M3538" s="243">
        <v>41590</v>
      </c>
      <c r="N3538" s="243">
        <v>356.72144951143065</v>
      </c>
    </row>
    <row r="3539" spans="1:14">
      <c r="A3539" t="str">
        <f t="shared" si="56"/>
        <v>2009_4TOT_37</v>
      </c>
      <c r="B3539" s="243">
        <v>2009</v>
      </c>
      <c r="C3539" s="243" t="s">
        <v>147</v>
      </c>
      <c r="D3539" s="243">
        <v>4</v>
      </c>
      <c r="E3539" s="243">
        <v>37</v>
      </c>
      <c r="F3539" s="243">
        <v>367.06393254467008</v>
      </c>
      <c r="G3539" s="243">
        <v>1540976</v>
      </c>
      <c r="H3539" s="243">
        <v>358088574.90424079</v>
      </c>
      <c r="I3539" s="243">
        <v>232.37777545155848</v>
      </c>
      <c r="J3539" s="243">
        <v>11.76712808090538</v>
      </c>
      <c r="K3539" s="243">
        <v>0.48602165440428102</v>
      </c>
      <c r="L3539" s="243">
        <v>14790253.016846538</v>
      </c>
      <c r="M3539" s="243">
        <v>40548</v>
      </c>
      <c r="N3539" s="243">
        <v>364.75912540314039</v>
      </c>
    </row>
    <row r="3540" spans="1:14">
      <c r="A3540" t="str">
        <f t="shared" si="56"/>
        <v>2009_4TOT_38</v>
      </c>
      <c r="B3540" s="243">
        <v>2009</v>
      </c>
      <c r="C3540" s="243" t="s">
        <v>147</v>
      </c>
      <c r="D3540" s="243">
        <v>4</v>
      </c>
      <c r="E3540" s="243">
        <v>38</v>
      </c>
      <c r="F3540" s="243">
        <v>374.9295882420559</v>
      </c>
      <c r="G3540" s="243">
        <v>1583608</v>
      </c>
      <c r="H3540" s="243">
        <v>373969364.18985921</v>
      </c>
      <c r="I3540" s="243">
        <v>236.15021153584675</v>
      </c>
      <c r="J3540" s="243">
        <v>12.288985784965652</v>
      </c>
      <c r="K3540" s="243">
        <v>0.5218577040602721</v>
      </c>
      <c r="L3540" s="243">
        <v>15880789.285618424</v>
      </c>
      <c r="M3540" s="243">
        <v>42632</v>
      </c>
      <c r="N3540" s="243">
        <v>372.50866216969467</v>
      </c>
    </row>
    <row r="3541" spans="1:14">
      <c r="A3541" t="str">
        <f t="shared" si="56"/>
        <v>2009_4TOT_39</v>
      </c>
      <c r="B3541" s="243">
        <v>2009</v>
      </c>
      <c r="C3541" s="243" t="s">
        <v>147</v>
      </c>
      <c r="D3541" s="243">
        <v>4</v>
      </c>
      <c r="E3541" s="243">
        <v>39</v>
      </c>
      <c r="F3541" s="243">
        <v>389.23759051063388</v>
      </c>
      <c r="G3541" s="243">
        <v>1626235</v>
      </c>
      <c r="H3541" s="243">
        <v>390291073.19949675</v>
      </c>
      <c r="I3541" s="243">
        <v>239.99672445833275</v>
      </c>
      <c r="J3541" s="243">
        <v>12.825332526737663</v>
      </c>
      <c r="K3541" s="243">
        <v>0.53634674177201092</v>
      </c>
      <c r="L3541" s="243">
        <v>16321709.009637535</v>
      </c>
      <c r="M3541" s="243">
        <v>42627</v>
      </c>
      <c r="N3541" s="243">
        <v>382.89602856493616</v>
      </c>
    </row>
    <row r="3542" spans="1:14">
      <c r="A3542" t="str">
        <f t="shared" si="56"/>
        <v>2009_4TOT_40</v>
      </c>
      <c r="B3542" s="243">
        <v>2009</v>
      </c>
      <c r="C3542" s="243" t="s">
        <v>147</v>
      </c>
      <c r="D3542" s="243">
        <v>4</v>
      </c>
      <c r="E3542" s="243">
        <v>40</v>
      </c>
      <c r="F3542" s="243">
        <v>393.2827848692894</v>
      </c>
      <c r="G3542" s="243">
        <v>1667826</v>
      </c>
      <c r="H3542" s="243">
        <v>406621809.35998946</v>
      </c>
      <c r="I3542" s="243">
        <v>243.80349590424268</v>
      </c>
      <c r="J3542" s="243">
        <v>13.361975909195143</v>
      </c>
      <c r="K3542" s="243">
        <v>0.53664338245748056</v>
      </c>
      <c r="L3542" s="243">
        <v>16330736.160492718</v>
      </c>
      <c r="M3542" s="243">
        <v>41591</v>
      </c>
      <c r="N3542" s="243">
        <v>392.65072156218218</v>
      </c>
    </row>
    <row r="3543" spans="1:14">
      <c r="A3543" t="str">
        <f t="shared" si="56"/>
        <v>2009_4TOT_41</v>
      </c>
      <c r="B3543" s="243">
        <v>2009</v>
      </c>
      <c r="C3543" s="243" t="s">
        <v>147</v>
      </c>
      <c r="D3543" s="243">
        <v>4</v>
      </c>
      <c r="E3543" s="243">
        <v>41</v>
      </c>
      <c r="F3543" s="243">
        <v>404.51943586555478</v>
      </c>
      <c r="G3543" s="243">
        <v>1709414</v>
      </c>
      <c r="H3543" s="243">
        <v>423207796.44176489</v>
      </c>
      <c r="I3543" s="243">
        <v>247.57478085575812</v>
      </c>
      <c r="J3543" s="243">
        <v>13.907007077507858</v>
      </c>
      <c r="K3543" s="243">
        <v>0.5450311683127147</v>
      </c>
      <c r="L3543" s="243">
        <v>16585987.081775427</v>
      </c>
      <c r="M3543" s="243">
        <v>41588</v>
      </c>
      <c r="N3543" s="243">
        <v>398.81665580877723</v>
      </c>
    </row>
    <row r="3544" spans="1:14">
      <c r="A3544" t="str">
        <f t="shared" si="56"/>
        <v>2009_4TOT_42</v>
      </c>
      <c r="B3544" s="243">
        <v>2009</v>
      </c>
      <c r="C3544" s="243" t="s">
        <v>147</v>
      </c>
      <c r="D3544" s="243">
        <v>4</v>
      </c>
      <c r="E3544" s="243">
        <v>42</v>
      </c>
      <c r="F3544" s="243">
        <v>414.63242176219364</v>
      </c>
      <c r="G3544" s="243">
        <v>1749965</v>
      </c>
      <c r="H3544" s="243">
        <v>439843966.78144437</v>
      </c>
      <c r="I3544" s="243">
        <v>251.34443647812634</v>
      </c>
      <c r="J3544" s="243">
        <v>14.453687314974571</v>
      </c>
      <c r="K3544" s="243">
        <v>0.54668023746671324</v>
      </c>
      <c r="L3544" s="243">
        <v>16636170.33967948</v>
      </c>
      <c r="M3544" s="243">
        <v>40551</v>
      </c>
      <c r="N3544" s="243">
        <v>410.25302309880101</v>
      </c>
    </row>
    <row r="3545" spans="1:14">
      <c r="A3545" t="str">
        <f t="shared" si="56"/>
        <v>2009_4TOT_43</v>
      </c>
      <c r="B3545" s="243">
        <v>2009</v>
      </c>
      <c r="C3545" s="243" t="s">
        <v>147</v>
      </c>
      <c r="D3545" s="243">
        <v>4</v>
      </c>
      <c r="E3545" s="243">
        <v>43</v>
      </c>
      <c r="F3545" s="243">
        <v>421.37441235995294</v>
      </c>
      <c r="G3545" s="243">
        <v>1791555</v>
      </c>
      <c r="H3545" s="243">
        <v>457290065.56105906</v>
      </c>
      <c r="I3545" s="243">
        <v>255.24757295257979</v>
      </c>
      <c r="J3545" s="243">
        <v>15.026982564360152</v>
      </c>
      <c r="K3545" s="243">
        <v>0.57329524938558052</v>
      </c>
      <c r="L3545" s="243">
        <v>17446098.779614687</v>
      </c>
      <c r="M3545" s="243">
        <v>41590</v>
      </c>
      <c r="N3545" s="243">
        <v>419.47821061829012</v>
      </c>
    </row>
    <row r="3546" spans="1:14">
      <c r="A3546" t="str">
        <f t="shared" si="56"/>
        <v>2009_4TOT_44</v>
      </c>
      <c r="B3546" s="243">
        <v>2009</v>
      </c>
      <c r="C3546" s="243" t="s">
        <v>147</v>
      </c>
      <c r="D3546" s="243">
        <v>4</v>
      </c>
      <c r="E3546" s="243">
        <v>44</v>
      </c>
      <c r="F3546" s="243">
        <v>430.73828819017416</v>
      </c>
      <c r="G3546" s="243">
        <v>1833148</v>
      </c>
      <c r="H3546" s="243">
        <v>474970520.89670587</v>
      </c>
      <c r="I3546" s="243">
        <v>259.10102233791588</v>
      </c>
      <c r="J3546" s="243">
        <v>15.607978991065242</v>
      </c>
      <c r="K3546" s="243">
        <v>0.58099642670508977</v>
      </c>
      <c r="L3546" s="243">
        <v>17680455.335646808</v>
      </c>
      <c r="M3546" s="243">
        <v>41593</v>
      </c>
      <c r="N3546" s="243">
        <v>425.08247386932436</v>
      </c>
    </row>
    <row r="3547" spans="1:14">
      <c r="A3547" t="str">
        <f t="shared" si="56"/>
        <v>2009_4TOT_45</v>
      </c>
      <c r="B3547" s="243">
        <v>2009</v>
      </c>
      <c r="C3547" s="243" t="s">
        <v>147</v>
      </c>
      <c r="D3547" s="243">
        <v>4</v>
      </c>
      <c r="E3547" s="243">
        <v>45</v>
      </c>
      <c r="F3547" s="243">
        <v>449.46603985061643</v>
      </c>
      <c r="G3547" s="243">
        <v>1874739</v>
      </c>
      <c r="H3547" s="243">
        <v>493196318.5286352</v>
      </c>
      <c r="I3547" s="243">
        <v>263.0746565407959</v>
      </c>
      <c r="J3547" s="243">
        <v>16.206895879628153</v>
      </c>
      <c r="K3547" s="243">
        <v>0.59891688856291125</v>
      </c>
      <c r="L3547" s="243">
        <v>18225797.631929338</v>
      </c>
      <c r="M3547" s="243">
        <v>41591</v>
      </c>
      <c r="N3547" s="243">
        <v>438.21494150006822</v>
      </c>
    </row>
    <row r="3548" spans="1:14">
      <c r="A3548" t="str">
        <f t="shared" si="56"/>
        <v>2009_4TOT_46</v>
      </c>
      <c r="B3548" s="243">
        <v>2009</v>
      </c>
      <c r="C3548" s="243" t="s">
        <v>147</v>
      </c>
      <c r="D3548" s="243">
        <v>4</v>
      </c>
      <c r="E3548" s="243">
        <v>46</v>
      </c>
      <c r="F3548" s="243">
        <v>449.46603985061648</v>
      </c>
      <c r="G3548" s="243">
        <v>1915813</v>
      </c>
      <c r="H3548" s="243">
        <v>511657686.64945966</v>
      </c>
      <c r="I3548" s="243">
        <v>267.07078751916794</v>
      </c>
      <c r="J3548" s="243">
        <v>16.813553836488627</v>
      </c>
      <c r="K3548" s="243">
        <v>0.60665795686047375</v>
      </c>
      <c r="L3548" s="243">
        <v>18461368.120824456</v>
      </c>
      <c r="M3548" s="243">
        <v>41074</v>
      </c>
      <c r="N3548" s="243">
        <v>449.46603985062222</v>
      </c>
    </row>
    <row r="3549" spans="1:14">
      <c r="A3549" t="str">
        <f t="shared" si="56"/>
        <v>2009_4TOT_47</v>
      </c>
      <c r="B3549" s="243">
        <v>2009</v>
      </c>
      <c r="C3549" s="243" t="s">
        <v>147</v>
      </c>
      <c r="D3549" s="243">
        <v>4</v>
      </c>
      <c r="E3549" s="243">
        <v>47</v>
      </c>
      <c r="F3549" s="243">
        <v>463.5118535959482</v>
      </c>
      <c r="G3549" s="243">
        <v>1957925</v>
      </c>
      <c r="H3549" s="243">
        <v>530851995.48319554</v>
      </c>
      <c r="I3549" s="243">
        <v>271.12989286269675</v>
      </c>
      <c r="J3549" s="243">
        <v>17.444296915994649</v>
      </c>
      <c r="K3549" s="243">
        <v>0.63074307950602204</v>
      </c>
      <c r="L3549" s="243">
        <v>19194308.833735883</v>
      </c>
      <c r="M3549" s="243">
        <v>42112</v>
      </c>
      <c r="N3549" s="243">
        <v>455.79190809593189</v>
      </c>
    </row>
    <row r="3550" spans="1:14">
      <c r="A3550" t="str">
        <f t="shared" si="56"/>
        <v>2009_4TOT_48</v>
      </c>
      <c r="B3550" s="243">
        <v>2009</v>
      </c>
      <c r="C3550" s="243" t="s">
        <v>147</v>
      </c>
      <c r="D3550" s="243">
        <v>4</v>
      </c>
      <c r="E3550" s="243">
        <v>48</v>
      </c>
      <c r="F3550" s="243">
        <v>475.31033714202692</v>
      </c>
      <c r="G3550" s="243">
        <v>1998997</v>
      </c>
      <c r="H3550" s="243">
        <v>550203944.23014569</v>
      </c>
      <c r="I3550" s="243">
        <v>275.24000497756907</v>
      </c>
      <c r="J3550" s="243">
        <v>18.08022019162938</v>
      </c>
      <c r="K3550" s="243">
        <v>0.63592327563473106</v>
      </c>
      <c r="L3550" s="243">
        <v>19351948.74695015</v>
      </c>
      <c r="M3550" s="243">
        <v>41072</v>
      </c>
      <c r="N3550" s="243">
        <v>471.17132710727867</v>
      </c>
    </row>
    <row r="3551" spans="1:14">
      <c r="A3551" t="str">
        <f t="shared" si="56"/>
        <v>2009_4TOT_49</v>
      </c>
      <c r="B3551" s="243">
        <v>2009</v>
      </c>
      <c r="C3551" s="243" t="s">
        <v>147</v>
      </c>
      <c r="D3551" s="243">
        <v>4</v>
      </c>
      <c r="E3551" s="243">
        <v>49</v>
      </c>
      <c r="F3551" s="243">
        <v>486.92154317150113</v>
      </c>
      <c r="G3551" s="243">
        <v>2041628</v>
      </c>
      <c r="H3551" s="243">
        <v>570768335.39160919</v>
      </c>
      <c r="I3551" s="243">
        <v>279.56529563250956</v>
      </c>
      <c r="J3551" s="243">
        <v>18.755985467769484</v>
      </c>
      <c r="K3551" s="243">
        <v>0.67576527614010473</v>
      </c>
      <c r="L3551" s="243">
        <v>20564391.161463499</v>
      </c>
      <c r="M3551" s="243">
        <v>42631</v>
      </c>
      <c r="N3551" s="243">
        <v>482.3811583463559</v>
      </c>
    </row>
    <row r="3552" spans="1:14">
      <c r="A3552" t="str">
        <f t="shared" si="56"/>
        <v>2009_4TOT_50</v>
      </c>
      <c r="B3552" s="243">
        <v>2009</v>
      </c>
      <c r="C3552" s="243" t="s">
        <v>147</v>
      </c>
      <c r="D3552" s="243">
        <v>4</v>
      </c>
      <c r="E3552" s="243">
        <v>50</v>
      </c>
      <c r="F3552" s="243">
        <v>505.64929483194351</v>
      </c>
      <c r="G3552" s="243">
        <v>2082697</v>
      </c>
      <c r="H3552" s="243">
        <v>591106092.85363173</v>
      </c>
      <c r="I3552" s="243">
        <v>283.81761382170896</v>
      </c>
      <c r="J3552" s="243">
        <v>19.424303346936689</v>
      </c>
      <c r="K3552" s="243">
        <v>0.66831787916720486</v>
      </c>
      <c r="L3552" s="243">
        <v>20337757.462022543</v>
      </c>
      <c r="M3552" s="243">
        <v>41069</v>
      </c>
      <c r="N3552" s="243">
        <v>495.20946363492033</v>
      </c>
    </row>
    <row r="3553" spans="1:14">
      <c r="A3553" t="str">
        <f t="shared" si="56"/>
        <v>2009_4TOT_51</v>
      </c>
      <c r="B3553" s="243">
        <v>2009</v>
      </c>
      <c r="C3553" s="243" t="s">
        <v>147</v>
      </c>
      <c r="D3553" s="243">
        <v>4</v>
      </c>
      <c r="E3553" s="243">
        <v>51</v>
      </c>
      <c r="F3553" s="243">
        <v>515.01317066216473</v>
      </c>
      <c r="G3553" s="243">
        <v>2124288</v>
      </c>
      <c r="H3553" s="243">
        <v>612220670.24434495</v>
      </c>
      <c r="I3553" s="243">
        <v>288.20040891081857</v>
      </c>
      <c r="J3553" s="243">
        <v>20.118148261137463</v>
      </c>
      <c r="K3553" s="243">
        <v>0.6938449142007741</v>
      </c>
      <c r="L3553" s="243">
        <v>21114577.390713215</v>
      </c>
      <c r="M3553" s="243">
        <v>41591</v>
      </c>
      <c r="N3553" s="243">
        <v>507.67178934657051</v>
      </c>
    </row>
    <row r="3554" spans="1:14">
      <c r="A3554" t="str">
        <f t="shared" si="56"/>
        <v>2009_4TOT_52</v>
      </c>
      <c r="B3554" s="243">
        <v>2009</v>
      </c>
      <c r="C3554" s="243" t="s">
        <v>147</v>
      </c>
      <c r="D3554" s="243">
        <v>4</v>
      </c>
      <c r="E3554" s="243">
        <v>52</v>
      </c>
      <c r="F3554" s="243">
        <v>522.50427132634161</v>
      </c>
      <c r="G3554" s="243">
        <v>2165881</v>
      </c>
      <c r="H3554" s="243">
        <v>633894197.06088114</v>
      </c>
      <c r="I3554" s="243">
        <v>292.67268010610053</v>
      </c>
      <c r="J3554" s="243">
        <v>20.830360780297895</v>
      </c>
      <c r="K3554" s="243">
        <v>0.71221251916043116</v>
      </c>
      <c r="L3554" s="243">
        <v>21673526.816536188</v>
      </c>
      <c r="M3554" s="243">
        <v>41593</v>
      </c>
      <c r="N3554" s="243">
        <v>521.08592350963352</v>
      </c>
    </row>
    <row r="3555" spans="1:14">
      <c r="A3555" t="str">
        <f t="shared" si="56"/>
        <v>2009_4TOT_53</v>
      </c>
      <c r="B3555" s="243">
        <v>2009</v>
      </c>
      <c r="C3555" s="243" t="s">
        <v>147</v>
      </c>
      <c r="D3555" s="243">
        <v>4</v>
      </c>
      <c r="E3555" s="243">
        <v>53</v>
      </c>
      <c r="F3555" s="243">
        <v>522.50427132634161</v>
      </c>
      <c r="G3555" s="243">
        <v>2207472</v>
      </c>
      <c r="H3555" s="243">
        <v>655625672.20961595</v>
      </c>
      <c r="I3555" s="243">
        <v>297.0029392035849</v>
      </c>
      <c r="J3555" s="243">
        <v>21.544477536272471</v>
      </c>
      <c r="K3555" s="243">
        <v>0.71411675597457602</v>
      </c>
      <c r="L3555" s="243">
        <v>21731475.148734808</v>
      </c>
      <c r="M3555" s="243">
        <v>41591</v>
      </c>
      <c r="N3555" s="243">
        <v>522.50427132636412</v>
      </c>
    </row>
    <row r="3556" spans="1:14">
      <c r="A3556" t="str">
        <f t="shared" si="56"/>
        <v>2009_4TOT_54</v>
      </c>
      <c r="B3556" s="243">
        <v>2009</v>
      </c>
      <c r="C3556" s="243" t="s">
        <v>147</v>
      </c>
      <c r="D3556" s="243">
        <v>4</v>
      </c>
      <c r="E3556" s="243">
        <v>54</v>
      </c>
      <c r="F3556" s="243">
        <v>522.50427132634161</v>
      </c>
      <c r="G3556" s="243">
        <v>2249068</v>
      </c>
      <c r="H3556" s="243">
        <v>677359759.87970781</v>
      </c>
      <c r="I3556" s="243">
        <v>301.17353493967624</v>
      </c>
      <c r="J3556" s="243">
        <v>22.258680142161218</v>
      </c>
      <c r="K3556" s="243">
        <v>0.7142026058887474</v>
      </c>
      <c r="L3556" s="243">
        <v>21734087.670091867</v>
      </c>
      <c r="M3556" s="243">
        <v>41596</v>
      </c>
      <c r="N3556" s="243">
        <v>522.50427132637435</v>
      </c>
    </row>
    <row r="3557" spans="1:14">
      <c r="A3557" t="str">
        <f t="shared" si="56"/>
        <v>2009_4TOT_55</v>
      </c>
      <c r="B3557" s="243">
        <v>2009</v>
      </c>
      <c r="C3557" s="243" t="s">
        <v>147</v>
      </c>
      <c r="D3557" s="243">
        <v>4</v>
      </c>
      <c r="E3557" s="243">
        <v>55</v>
      </c>
      <c r="F3557" s="243">
        <v>524.37704649238583</v>
      </c>
      <c r="G3557" s="243">
        <v>2290662</v>
      </c>
      <c r="H3557" s="243">
        <v>699116172.90255332</v>
      </c>
      <c r="I3557" s="243">
        <v>305.20267630167757</v>
      </c>
      <c r="J3557" s="243">
        <v>22.973616380183788</v>
      </c>
      <c r="K3557" s="243">
        <v>0.71493623802257034</v>
      </c>
      <c r="L3557" s="243">
        <v>21756413.022845507</v>
      </c>
      <c r="M3557" s="243">
        <v>41594</v>
      </c>
      <c r="N3557" s="243">
        <v>523.06613989627124</v>
      </c>
    </row>
    <row r="3558" spans="1:14">
      <c r="A3558" t="str">
        <f t="shared" si="56"/>
        <v>2009_4TOT_56</v>
      </c>
      <c r="B3558" s="243">
        <v>2009</v>
      </c>
      <c r="C3558" s="243" t="s">
        <v>147</v>
      </c>
      <c r="D3558" s="243">
        <v>4</v>
      </c>
      <c r="E3558" s="243">
        <v>56</v>
      </c>
      <c r="F3558" s="243">
        <v>539.35924782073971</v>
      </c>
      <c r="G3558" s="243">
        <v>2334334</v>
      </c>
      <c r="H3558" s="243">
        <v>722398249.05004585</v>
      </c>
      <c r="I3558" s="243">
        <v>309.46653265987038</v>
      </c>
      <c r="J3558" s="243">
        <v>23.738687346466921</v>
      </c>
      <c r="K3558" s="243">
        <v>0.7650709662831332</v>
      </c>
      <c r="L3558" s="243">
        <v>23282076.147492528</v>
      </c>
      <c r="M3558" s="243">
        <v>43672</v>
      </c>
      <c r="N3558" s="243">
        <v>533.11220341391572</v>
      </c>
    </row>
    <row r="3559" spans="1:14">
      <c r="A3559" t="str">
        <f t="shared" si="56"/>
        <v>2009_4TOT_57</v>
      </c>
      <c r="B3559" s="243">
        <v>2009</v>
      </c>
      <c r="C3559" s="243" t="s">
        <v>147</v>
      </c>
      <c r="D3559" s="243">
        <v>4</v>
      </c>
      <c r="E3559" s="243">
        <v>57</v>
      </c>
      <c r="F3559" s="243">
        <v>550.59589881700515</v>
      </c>
      <c r="G3559" s="243">
        <v>2373845</v>
      </c>
      <c r="H3559" s="243">
        <v>743843227.75616837</v>
      </c>
      <c r="I3559" s="243">
        <v>313.34953535558066</v>
      </c>
      <c r="J3559" s="243">
        <v>24.443389559305501</v>
      </c>
      <c r="K3559" s="243">
        <v>0.70470221283857981</v>
      </c>
      <c r="L3559" s="243">
        <v>21444978.706122518</v>
      </c>
      <c r="M3559" s="243">
        <v>39511</v>
      </c>
      <c r="N3559" s="243">
        <v>542.75970504726581</v>
      </c>
    </row>
    <row r="3560" spans="1:14">
      <c r="A3560" t="str">
        <f t="shared" si="56"/>
        <v>2009_4TOT_58</v>
      </c>
      <c r="B3560" s="243">
        <v>2009</v>
      </c>
      <c r="C3560" s="243" t="s">
        <v>147</v>
      </c>
      <c r="D3560" s="243">
        <v>4</v>
      </c>
      <c r="E3560" s="243">
        <v>58</v>
      </c>
      <c r="F3560" s="243">
        <v>561.83254981327059</v>
      </c>
      <c r="G3560" s="243">
        <v>2416473</v>
      </c>
      <c r="H3560" s="243">
        <v>767648731.64042044</v>
      </c>
      <c r="I3560" s="243">
        <v>317.67320869731236</v>
      </c>
      <c r="J3560" s="243">
        <v>25.225660854365373</v>
      </c>
      <c r="K3560" s="243">
        <v>0.78227129505987136</v>
      </c>
      <c r="L3560" s="243">
        <v>23805503.884252071</v>
      </c>
      <c r="M3560" s="243">
        <v>42628</v>
      </c>
      <c r="N3560" s="243">
        <v>558.4475904159724</v>
      </c>
    </row>
    <row r="3561" spans="1:14">
      <c r="A3561" t="str">
        <f t="shared" si="56"/>
        <v>2009_4TOT_59</v>
      </c>
      <c r="B3561" s="243">
        <v>2009</v>
      </c>
      <c r="C3561" s="243" t="s">
        <v>147</v>
      </c>
      <c r="D3561" s="243">
        <v>4</v>
      </c>
      <c r="E3561" s="243">
        <v>59</v>
      </c>
      <c r="F3561" s="243">
        <v>564.64171256233692</v>
      </c>
      <c r="G3561" s="243">
        <v>2457545</v>
      </c>
      <c r="H3561" s="243">
        <v>790730161.18486845</v>
      </c>
      <c r="I3561" s="243">
        <v>321.75612702305284</v>
      </c>
      <c r="J3561" s="243">
        <v>25.984138384156832</v>
      </c>
      <c r="K3561" s="243">
        <v>0.75847752979145966</v>
      </c>
      <c r="L3561" s="243">
        <v>23081429.544448018</v>
      </c>
      <c r="M3561" s="243">
        <v>41072</v>
      </c>
      <c r="N3561" s="243">
        <v>561.97481360654501</v>
      </c>
    </row>
    <row r="3562" spans="1:14">
      <c r="A3562" t="str">
        <f t="shared" si="56"/>
        <v>2009_4TOT_60</v>
      </c>
      <c r="B3562" s="243">
        <v>2009</v>
      </c>
      <c r="C3562" s="243" t="s">
        <v>147</v>
      </c>
      <c r="D3562" s="243">
        <v>4</v>
      </c>
      <c r="E3562" s="243">
        <v>60</v>
      </c>
      <c r="F3562" s="243">
        <v>580.0921076822018</v>
      </c>
      <c r="G3562" s="243">
        <v>2500699</v>
      </c>
      <c r="H3562" s="243">
        <v>815411889.56265712</v>
      </c>
      <c r="I3562" s="243">
        <v>326.07358565051499</v>
      </c>
      <c r="J3562" s="243">
        <v>26.795203241942993</v>
      </c>
      <c r="K3562" s="243">
        <v>0.81106485778616033</v>
      </c>
      <c r="L3562" s="243">
        <v>24681728.377788663</v>
      </c>
      <c r="M3562" s="243">
        <v>43154</v>
      </c>
      <c r="N3562" s="243">
        <v>571.9453208923544</v>
      </c>
    </row>
    <row r="3563" spans="1:14">
      <c r="A3563" t="str">
        <f t="shared" si="56"/>
        <v>2009_4TOT_61</v>
      </c>
      <c r="B3563" s="243">
        <v>2009</v>
      </c>
      <c r="C3563" s="243" t="s">
        <v>147</v>
      </c>
      <c r="D3563" s="243">
        <v>4</v>
      </c>
      <c r="E3563" s="243">
        <v>61</v>
      </c>
      <c r="F3563" s="243">
        <v>592.92061756960481</v>
      </c>
      <c r="G3563" s="243">
        <v>2541252</v>
      </c>
      <c r="H3563" s="243">
        <v>839147556.53730345</v>
      </c>
      <c r="I3563" s="243">
        <v>330.21028868341409</v>
      </c>
      <c r="J3563" s="243">
        <v>27.575179630329774</v>
      </c>
      <c r="K3563" s="243">
        <v>0.77997638838678185</v>
      </c>
      <c r="L3563" s="243">
        <v>23735666.97464633</v>
      </c>
      <c r="M3563" s="243">
        <v>40553</v>
      </c>
      <c r="N3563" s="243">
        <v>585.29990320435797</v>
      </c>
    </row>
    <row r="3564" spans="1:14">
      <c r="A3564" t="str">
        <f t="shared" si="56"/>
        <v>2009_4TOT_62</v>
      </c>
      <c r="B3564" s="243">
        <v>2009</v>
      </c>
      <c r="C3564" s="243" t="s">
        <v>147</v>
      </c>
      <c r="D3564" s="243">
        <v>4</v>
      </c>
      <c r="E3564" s="243">
        <v>62</v>
      </c>
      <c r="F3564" s="243">
        <v>603.9699910492659</v>
      </c>
      <c r="G3564" s="243">
        <v>2583367</v>
      </c>
      <c r="H3564" s="243">
        <v>864380146.46706641</v>
      </c>
      <c r="I3564" s="243">
        <v>334.59440585370425</v>
      </c>
      <c r="J3564" s="243">
        <v>28.404346317917849</v>
      </c>
      <c r="K3564" s="243">
        <v>0.82916668758807432</v>
      </c>
      <c r="L3564" s="243">
        <v>25232589.929762959</v>
      </c>
      <c r="M3564" s="243">
        <v>42115</v>
      </c>
      <c r="N3564" s="243">
        <v>599.1354607565703</v>
      </c>
    </row>
    <row r="3565" spans="1:14">
      <c r="A3565" t="str">
        <f t="shared" si="56"/>
        <v>2009_4TOT_63</v>
      </c>
      <c r="B3565" s="243">
        <v>2009</v>
      </c>
      <c r="C3565" s="243" t="s">
        <v>147</v>
      </c>
      <c r="D3565" s="243">
        <v>4</v>
      </c>
      <c r="E3565" s="243">
        <v>63</v>
      </c>
      <c r="F3565" s="243">
        <v>620.824967543664</v>
      </c>
      <c r="G3565" s="243">
        <v>2625473</v>
      </c>
      <c r="H3565" s="243">
        <v>890256277.00347161</v>
      </c>
      <c r="I3565" s="243">
        <v>339.08414864806139</v>
      </c>
      <c r="J3565" s="243">
        <v>29.25466035639711</v>
      </c>
      <c r="K3565" s="243">
        <v>0.85031403847926157</v>
      </c>
      <c r="L3565" s="243">
        <v>25876130.536405206</v>
      </c>
      <c r="M3565" s="243">
        <v>42106</v>
      </c>
      <c r="N3565" s="243">
        <v>614.54734566107459</v>
      </c>
    </row>
    <row r="3566" spans="1:14">
      <c r="A3566" t="str">
        <f t="shared" si="56"/>
        <v>2009_4TOT_64</v>
      </c>
      <c r="B3566" s="243">
        <v>2009</v>
      </c>
      <c r="C3566" s="243" t="s">
        <v>147</v>
      </c>
      <c r="D3566" s="243">
        <v>4</v>
      </c>
      <c r="E3566" s="243">
        <v>64</v>
      </c>
      <c r="F3566" s="243">
        <v>638.24177658787539</v>
      </c>
      <c r="G3566" s="243">
        <v>2665507</v>
      </c>
      <c r="H3566" s="243">
        <v>915489834.97071755</v>
      </c>
      <c r="I3566" s="243">
        <v>343.45804943326635</v>
      </c>
      <c r="J3566" s="243">
        <v>30.083858854609279</v>
      </c>
      <c r="K3566" s="243">
        <v>0.82919849821216829</v>
      </c>
      <c r="L3566" s="243">
        <v>25233557.967245936</v>
      </c>
      <c r="M3566" s="243">
        <v>40034</v>
      </c>
      <c r="N3566" s="243">
        <v>630.30319146840031</v>
      </c>
    </row>
    <row r="3567" spans="1:14">
      <c r="A3567" t="str">
        <f t="shared" si="56"/>
        <v>2009_4TOT_65</v>
      </c>
      <c r="B3567" s="243">
        <v>2009</v>
      </c>
      <c r="C3567" s="243" t="s">
        <v>147</v>
      </c>
      <c r="D3567" s="243">
        <v>4</v>
      </c>
      <c r="E3567" s="243">
        <v>65</v>
      </c>
      <c r="F3567" s="243">
        <v>657.34408328152654</v>
      </c>
      <c r="G3567" s="243">
        <v>2708134</v>
      </c>
      <c r="H3567" s="243">
        <v>943217189.43202782</v>
      </c>
      <c r="I3567" s="243">
        <v>348.29044258224587</v>
      </c>
      <c r="J3567" s="243">
        <v>30.995005856096697</v>
      </c>
      <c r="K3567" s="243">
        <v>0.9111470014874179</v>
      </c>
      <c r="L3567" s="243">
        <v>27727354.461310267</v>
      </c>
      <c r="M3567" s="243">
        <v>42627</v>
      </c>
      <c r="N3567" s="243">
        <v>650.46459899383649</v>
      </c>
    </row>
    <row r="3568" spans="1:14">
      <c r="A3568" t="str">
        <f t="shared" si="56"/>
        <v>2009_4TOT_66</v>
      </c>
      <c r="B3568" s="243">
        <v>2009</v>
      </c>
      <c r="C3568" s="243" t="s">
        <v>147</v>
      </c>
      <c r="D3568" s="243">
        <v>4</v>
      </c>
      <c r="E3568" s="243">
        <v>66</v>
      </c>
      <c r="F3568" s="243">
        <v>674.19905977592464</v>
      </c>
      <c r="G3568" s="243">
        <v>2749211</v>
      </c>
      <c r="H3568" s="243">
        <v>970728379.28799129</v>
      </c>
      <c r="I3568" s="243">
        <v>353.09344364182715</v>
      </c>
      <c r="J3568" s="243">
        <v>31.899049484910591</v>
      </c>
      <c r="K3568" s="243">
        <v>0.90404362881389488</v>
      </c>
      <c r="L3568" s="243">
        <v>27511189.855963469</v>
      </c>
      <c r="M3568" s="243">
        <v>41077</v>
      </c>
      <c r="N3568" s="243">
        <v>669.7468134470256</v>
      </c>
    </row>
    <row r="3569" spans="1:14">
      <c r="A3569" t="str">
        <f t="shared" si="56"/>
        <v>2009_4TOT_67</v>
      </c>
      <c r="B3569" s="243">
        <v>2009</v>
      </c>
      <c r="C3569" s="243" t="s">
        <v>147</v>
      </c>
      <c r="D3569" s="243">
        <v>4</v>
      </c>
      <c r="E3569" s="243">
        <v>67</v>
      </c>
      <c r="F3569" s="243">
        <v>685.43571077219019</v>
      </c>
      <c r="G3569" s="243">
        <v>2790806</v>
      </c>
      <c r="H3569" s="243">
        <v>998930604.19028473</v>
      </c>
      <c r="I3569" s="243">
        <v>357.93623927649742</v>
      </c>
      <c r="J3569" s="243">
        <v>32.825801176668783</v>
      </c>
      <c r="K3569" s="243">
        <v>0.9267516917581915</v>
      </c>
      <c r="L3569" s="243">
        <v>28202224.902293444</v>
      </c>
      <c r="M3569" s="243">
        <v>41595</v>
      </c>
      <c r="N3569" s="243">
        <v>678.01959135216839</v>
      </c>
    </row>
    <row r="3570" spans="1:14">
      <c r="A3570" t="str">
        <f t="shared" si="56"/>
        <v>2009_4TOT_68</v>
      </c>
      <c r="B3570" s="243">
        <v>2009</v>
      </c>
      <c r="C3570" s="243" t="s">
        <v>147</v>
      </c>
      <c r="D3570" s="243">
        <v>4</v>
      </c>
      <c r="E3570" s="243">
        <v>68</v>
      </c>
      <c r="F3570" s="243">
        <v>702.29068726658818</v>
      </c>
      <c r="G3570" s="243">
        <v>2833438</v>
      </c>
      <c r="H3570" s="243">
        <v>1028597841.2510803</v>
      </c>
      <c r="I3570" s="243">
        <v>363.02112177894145</v>
      </c>
      <c r="J3570" s="243">
        <v>33.800694548774615</v>
      </c>
      <c r="K3570" s="243">
        <v>0.97489337210583216</v>
      </c>
      <c r="L3570" s="243">
        <v>29667237.060795546</v>
      </c>
      <c r="M3570" s="243">
        <v>42632</v>
      </c>
      <c r="N3570" s="243">
        <v>695.89128027762115</v>
      </c>
    </row>
    <row r="3571" spans="1:14">
      <c r="A3571" t="str">
        <f t="shared" si="56"/>
        <v>2009_4TOT_69</v>
      </c>
      <c r="B3571" s="243">
        <v>2009</v>
      </c>
      <c r="C3571" s="243" t="s">
        <v>147</v>
      </c>
      <c r="D3571" s="243">
        <v>4</v>
      </c>
      <c r="E3571" s="243">
        <v>69</v>
      </c>
      <c r="F3571" s="243">
        <v>719.14566376098628</v>
      </c>
      <c r="G3571" s="243">
        <v>2875552</v>
      </c>
      <c r="H3571" s="243">
        <v>1058457448.0914339</v>
      </c>
      <c r="I3571" s="243">
        <v>368.08843939926453</v>
      </c>
      <c r="J3571" s="243">
        <v>34.78190937315118</v>
      </c>
      <c r="K3571" s="243">
        <v>0.98121482437656482</v>
      </c>
      <c r="L3571" s="243">
        <v>29859606.840353608</v>
      </c>
      <c r="M3571" s="243">
        <v>42114</v>
      </c>
      <c r="N3571" s="243">
        <v>709.01854111111766</v>
      </c>
    </row>
    <row r="3572" spans="1:14">
      <c r="A3572" t="str">
        <f t="shared" si="56"/>
        <v>2009_4TOT_70</v>
      </c>
      <c r="B3572" s="243">
        <v>2009</v>
      </c>
      <c r="C3572" s="243" t="s">
        <v>147</v>
      </c>
      <c r="D3572" s="243">
        <v>4</v>
      </c>
      <c r="E3572" s="243">
        <v>70</v>
      </c>
      <c r="F3572" s="243">
        <v>733.19147750631805</v>
      </c>
      <c r="G3572" s="243">
        <v>2916106</v>
      </c>
      <c r="H3572" s="243">
        <v>1087952940.1519349</v>
      </c>
      <c r="I3572" s="243">
        <v>373.08415405747763</v>
      </c>
      <c r="J3572" s="243">
        <v>35.751159042672349</v>
      </c>
      <c r="K3572" s="243">
        <v>0.96924966952116876</v>
      </c>
      <c r="L3572" s="243">
        <v>29495492.060500979</v>
      </c>
      <c r="M3572" s="243">
        <v>40554</v>
      </c>
      <c r="N3572" s="243">
        <v>727.31400257683526</v>
      </c>
    </row>
    <row r="3573" spans="1:14">
      <c r="A3573" t="str">
        <f t="shared" si="56"/>
        <v>2009_4TOT_71</v>
      </c>
      <c r="B3573" s="243">
        <v>2009</v>
      </c>
      <c r="C3573" s="243" t="s">
        <v>147</v>
      </c>
      <c r="D3573" s="243">
        <v>4</v>
      </c>
      <c r="E3573" s="243">
        <v>71</v>
      </c>
      <c r="F3573" s="243">
        <v>749.11006641769416</v>
      </c>
      <c r="G3573" s="243">
        <v>2958220</v>
      </c>
      <c r="H3573" s="243">
        <v>1119250321.3402259</v>
      </c>
      <c r="I3573" s="243">
        <v>378.35263142708317</v>
      </c>
      <c r="J3573" s="243">
        <v>36.779620487268915</v>
      </c>
      <c r="K3573" s="243">
        <v>1.0284614445965659</v>
      </c>
      <c r="L3573" s="243">
        <v>31297381.188291073</v>
      </c>
      <c r="M3573" s="243">
        <v>42114</v>
      </c>
      <c r="N3573" s="243">
        <v>743.15859781286679</v>
      </c>
    </row>
    <row r="3574" spans="1:14">
      <c r="A3574" t="str">
        <f t="shared" si="56"/>
        <v>2009_4TOT_72</v>
      </c>
      <c r="B3574" s="243">
        <v>2009</v>
      </c>
      <c r="C3574" s="243" t="s">
        <v>147</v>
      </c>
      <c r="D3574" s="243">
        <v>4</v>
      </c>
      <c r="E3574" s="243">
        <v>72</v>
      </c>
      <c r="F3574" s="243">
        <v>762.2194925800037</v>
      </c>
      <c r="G3574" s="243">
        <v>2999810</v>
      </c>
      <c r="H3574" s="243">
        <v>1150622330.8397481</v>
      </c>
      <c r="I3574" s="243">
        <v>383.56506940097813</v>
      </c>
      <c r="J3574" s="243">
        <v>37.810534288512017</v>
      </c>
      <c r="K3574" s="243">
        <v>1.0309138012431021</v>
      </c>
      <c r="L3574" s="243">
        <v>31372009.499522209</v>
      </c>
      <c r="M3574" s="243">
        <v>41590</v>
      </c>
      <c r="N3574" s="243">
        <v>754.31616974085614</v>
      </c>
    </row>
    <row r="3575" spans="1:14">
      <c r="A3575" t="str">
        <f t="shared" si="56"/>
        <v>2009_4TOT_73</v>
      </c>
      <c r="B3575" s="243">
        <v>2009</v>
      </c>
      <c r="C3575" s="243" t="s">
        <v>147</v>
      </c>
      <c r="D3575" s="243">
        <v>4</v>
      </c>
      <c r="E3575" s="243">
        <v>73</v>
      </c>
      <c r="F3575" s="243">
        <v>786.5655697385788</v>
      </c>
      <c r="G3575" s="243">
        <v>3040358</v>
      </c>
      <c r="H3575" s="243">
        <v>1182143335.9905117</v>
      </c>
      <c r="I3575" s="243">
        <v>388.81715113500178</v>
      </c>
      <c r="J3575" s="243">
        <v>38.846344227287922</v>
      </c>
      <c r="K3575" s="243">
        <v>1.0358099387759054</v>
      </c>
      <c r="L3575" s="243">
        <v>31521005.150763512</v>
      </c>
      <c r="M3575" s="243">
        <v>40548</v>
      </c>
      <c r="N3575" s="243">
        <v>777.37509003560012</v>
      </c>
    </row>
    <row r="3576" spans="1:14">
      <c r="A3576" t="str">
        <f t="shared" si="56"/>
        <v>2009_4TOT_74</v>
      </c>
      <c r="B3576" s="243">
        <v>2009</v>
      </c>
      <c r="C3576" s="243" t="s">
        <v>147</v>
      </c>
      <c r="D3576" s="243">
        <v>4</v>
      </c>
      <c r="E3576" s="243">
        <v>74</v>
      </c>
      <c r="F3576" s="243">
        <v>814.65719722924234</v>
      </c>
      <c r="G3576" s="243">
        <v>3081952</v>
      </c>
      <c r="H3576" s="243">
        <v>1215294982.8651326</v>
      </c>
      <c r="I3576" s="243">
        <v>394.32638239178692</v>
      </c>
      <c r="J3576" s="243">
        <v>39.93573859004001</v>
      </c>
      <c r="K3576" s="243">
        <v>1.0893943627520883</v>
      </c>
      <c r="L3576" s="243">
        <v>33151646.874620914</v>
      </c>
      <c r="M3576" s="243">
        <v>41594</v>
      </c>
      <c r="N3576" s="243">
        <v>797.02954451653875</v>
      </c>
    </row>
    <row r="3577" spans="1:14">
      <c r="A3577" t="str">
        <f t="shared" si="56"/>
        <v>2009_4TOT_75</v>
      </c>
      <c r="B3577" s="243">
        <v>2009</v>
      </c>
      <c r="C3577" s="243" t="s">
        <v>147</v>
      </c>
      <c r="D3577" s="243">
        <v>4</v>
      </c>
      <c r="E3577" s="243">
        <v>75</v>
      </c>
      <c r="F3577" s="243">
        <v>838.25416432139968</v>
      </c>
      <c r="G3577" s="243">
        <v>3125626</v>
      </c>
      <c r="H3577" s="243">
        <v>1251405404.5640075</v>
      </c>
      <c r="I3577" s="243">
        <v>400.3695274367463</v>
      </c>
      <c r="J3577" s="243">
        <v>41.122361082253839</v>
      </c>
      <c r="K3577" s="243">
        <v>1.1866224922138287</v>
      </c>
      <c r="L3577" s="243">
        <v>36110421.69887495</v>
      </c>
      <c r="M3577" s="243">
        <v>43674</v>
      </c>
      <c r="N3577" s="243">
        <v>826.81736728659962</v>
      </c>
    </row>
    <row r="3578" spans="1:14">
      <c r="A3578" t="str">
        <f t="shared" si="56"/>
        <v>2009_4TOT_76</v>
      </c>
      <c r="B3578" s="243">
        <v>2009</v>
      </c>
      <c r="C3578" s="243" t="s">
        <v>147</v>
      </c>
      <c r="D3578" s="243">
        <v>4</v>
      </c>
      <c r="E3578" s="243">
        <v>76</v>
      </c>
      <c r="F3578" s="243">
        <v>842.74882471990588</v>
      </c>
      <c r="G3578" s="243">
        <v>3165139</v>
      </c>
      <c r="H3578" s="243">
        <v>1284693252.7581294</v>
      </c>
      <c r="I3578" s="243">
        <v>405.88841525068233</v>
      </c>
      <c r="J3578" s="243">
        <v>42.216231148738686</v>
      </c>
      <c r="K3578" s="243">
        <v>1.0938700664848469</v>
      </c>
      <c r="L3578" s="243">
        <v>33287848.194121838</v>
      </c>
      <c r="M3578" s="243">
        <v>39513</v>
      </c>
      <c r="N3578" s="243">
        <v>842.45307099237812</v>
      </c>
    </row>
    <row r="3579" spans="1:14">
      <c r="A3579" t="str">
        <f t="shared" si="56"/>
        <v>2009_4TOT_77</v>
      </c>
      <c r="B3579" s="243">
        <v>2009</v>
      </c>
      <c r="C3579" s="243" t="s">
        <v>147</v>
      </c>
      <c r="D3579" s="243">
        <v>4</v>
      </c>
      <c r="E3579" s="243">
        <v>77</v>
      </c>
      <c r="F3579" s="243">
        <v>872.71322737661364</v>
      </c>
      <c r="G3579" s="243">
        <v>3207253</v>
      </c>
      <c r="H3579" s="243">
        <v>1320980492.7115836</v>
      </c>
      <c r="I3579" s="243">
        <v>411.87286837414558</v>
      </c>
      <c r="J3579" s="243">
        <v>43.408664055454658</v>
      </c>
      <c r="K3579" s="243">
        <v>1.1924329067159718</v>
      </c>
      <c r="L3579" s="243">
        <v>36287239.953454256</v>
      </c>
      <c r="M3579" s="243">
        <v>42114</v>
      </c>
      <c r="N3579" s="243">
        <v>861.64315793926619</v>
      </c>
    </row>
    <row r="3580" spans="1:14">
      <c r="A3580" t="str">
        <f t="shared" si="56"/>
        <v>2009_4TOT_78</v>
      </c>
      <c r="B3580" s="243">
        <v>2009</v>
      </c>
      <c r="C3580" s="243" t="s">
        <v>147</v>
      </c>
      <c r="D3580" s="243">
        <v>4</v>
      </c>
      <c r="E3580" s="243">
        <v>78</v>
      </c>
      <c r="F3580" s="243">
        <v>898.93207970123296</v>
      </c>
      <c r="G3580" s="243">
        <v>3248326</v>
      </c>
      <c r="H3580" s="243">
        <v>1357524379.2720125</v>
      </c>
      <c r="I3580" s="243">
        <v>417.91506741380408</v>
      </c>
      <c r="J3580" s="243">
        <v>44.609530611573177</v>
      </c>
      <c r="K3580" s="243">
        <v>1.2008665561185197</v>
      </c>
      <c r="L3580" s="243">
        <v>36543886.560428858</v>
      </c>
      <c r="M3580" s="243">
        <v>41073</v>
      </c>
      <c r="N3580" s="243">
        <v>889.7301526654702</v>
      </c>
    </row>
    <row r="3581" spans="1:14">
      <c r="A3581" t="str">
        <f t="shared" si="56"/>
        <v>2009_4TOT_79</v>
      </c>
      <c r="B3581" s="243">
        <v>2009</v>
      </c>
      <c r="C3581" s="243" t="s">
        <v>147</v>
      </c>
      <c r="D3581" s="243">
        <v>4</v>
      </c>
      <c r="E3581" s="243">
        <v>79</v>
      </c>
      <c r="F3581" s="243">
        <v>927.02370719189639</v>
      </c>
      <c r="G3581" s="243">
        <v>3290439</v>
      </c>
      <c r="H3581" s="243">
        <v>1395819263.9805908</v>
      </c>
      <c r="I3581" s="243">
        <v>424.20457087354936</v>
      </c>
      <c r="J3581" s="243">
        <v>45.867936617209772</v>
      </c>
      <c r="K3581" s="243">
        <v>1.2584060056365942</v>
      </c>
      <c r="L3581" s="243">
        <v>38294884.708578348</v>
      </c>
      <c r="M3581" s="243">
        <v>42113</v>
      </c>
      <c r="N3581" s="243">
        <v>909.33642126132895</v>
      </c>
    </row>
    <row r="3582" spans="1:14">
      <c r="A3582" t="str">
        <f t="shared" si="56"/>
        <v>2009_4TOT_80</v>
      </c>
      <c r="B3582" s="243">
        <v>2009</v>
      </c>
      <c r="C3582" s="243" t="s">
        <v>147</v>
      </c>
      <c r="D3582" s="243">
        <v>4</v>
      </c>
      <c r="E3582" s="243">
        <v>80</v>
      </c>
      <c r="F3582" s="243">
        <v>955.11533468255993</v>
      </c>
      <c r="G3582" s="243">
        <v>3333593</v>
      </c>
      <c r="H3582" s="243">
        <v>1436432230.6486969</v>
      </c>
      <c r="I3582" s="243">
        <v>430.89610238823303</v>
      </c>
      <c r="J3582" s="243">
        <v>47.202516980900356</v>
      </c>
      <c r="K3582" s="243">
        <v>1.3345803636905842</v>
      </c>
      <c r="L3582" s="243">
        <v>40612966.668106079</v>
      </c>
      <c r="M3582" s="243">
        <v>43154</v>
      </c>
      <c r="N3582" s="243">
        <v>941.11708458326177</v>
      </c>
    </row>
    <row r="3583" spans="1:14">
      <c r="A3583" t="str">
        <f t="shared" si="56"/>
        <v>2009_4TOT_81</v>
      </c>
      <c r="B3583" s="243">
        <v>2009</v>
      </c>
      <c r="C3583" s="243" t="s">
        <v>147</v>
      </c>
      <c r="D3583" s="243">
        <v>4</v>
      </c>
      <c r="E3583" s="243">
        <v>81</v>
      </c>
      <c r="F3583" s="243">
        <v>983.20696217322347</v>
      </c>
      <c r="G3583" s="243">
        <v>3373623</v>
      </c>
      <c r="H3583" s="243">
        <v>1475293443.2229583</v>
      </c>
      <c r="I3583" s="243">
        <v>437.30240255741626</v>
      </c>
      <c r="J3583" s="243">
        <v>48.479533053984817</v>
      </c>
      <c r="K3583" s="243">
        <v>1.2770160730844609</v>
      </c>
      <c r="L3583" s="243">
        <v>38861212.574261427</v>
      </c>
      <c r="M3583" s="243">
        <v>40030</v>
      </c>
      <c r="N3583" s="243">
        <v>970.80221269701292</v>
      </c>
    </row>
    <row r="3584" spans="1:14">
      <c r="A3584" t="str">
        <f t="shared" si="56"/>
        <v>2009_4TOT_82</v>
      </c>
      <c r="B3584" s="243">
        <v>2009</v>
      </c>
      <c r="C3584" s="243" t="s">
        <v>147</v>
      </c>
      <c r="D3584" s="243">
        <v>4</v>
      </c>
      <c r="E3584" s="243">
        <v>82</v>
      </c>
      <c r="F3584" s="243">
        <v>1011.298589663887</v>
      </c>
      <c r="G3584" s="243">
        <v>3415737</v>
      </c>
      <c r="H3584" s="243">
        <v>1517403651.1376989</v>
      </c>
      <c r="I3584" s="243">
        <v>444.23901814972839</v>
      </c>
      <c r="J3584" s="243">
        <v>49.863314176235974</v>
      </c>
      <c r="K3584" s="243">
        <v>1.3837811222511576</v>
      </c>
      <c r="L3584" s="243">
        <v>42110207.914740562</v>
      </c>
      <c r="M3584" s="243">
        <v>42114</v>
      </c>
      <c r="N3584" s="243">
        <v>999.90995665908156</v>
      </c>
    </row>
    <row r="3585" spans="1:14">
      <c r="A3585" t="str">
        <f t="shared" si="56"/>
        <v>2009_4TOT_83</v>
      </c>
      <c r="B3585" s="243">
        <v>2009</v>
      </c>
      <c r="C3585" s="243" t="s">
        <v>147</v>
      </c>
      <c r="D3585" s="243">
        <v>4</v>
      </c>
      <c r="E3585" s="243">
        <v>83</v>
      </c>
      <c r="F3585" s="243">
        <v>1046.4131240272166</v>
      </c>
      <c r="G3585" s="243">
        <v>3457848</v>
      </c>
      <c r="H3585" s="243">
        <v>1561034976.1892722</v>
      </c>
      <c r="I3585" s="243">
        <v>451.44696244290441</v>
      </c>
      <c r="J3585" s="243">
        <v>51.297080641303374</v>
      </c>
      <c r="K3585" s="243">
        <v>1.4337664650674</v>
      </c>
      <c r="L3585" s="243">
        <v>43631325.051573277</v>
      </c>
      <c r="M3585" s="243">
        <v>42111</v>
      </c>
      <c r="N3585" s="243">
        <v>1036.1028009682334</v>
      </c>
    </row>
    <row r="3586" spans="1:14">
      <c r="A3586" t="str">
        <f t="shared" si="56"/>
        <v>2009_4TOT_84</v>
      </c>
      <c r="B3586" s="243">
        <v>2009</v>
      </c>
      <c r="C3586" s="243" t="s">
        <v>147</v>
      </c>
      <c r="D3586" s="243">
        <v>4</v>
      </c>
      <c r="E3586" s="243">
        <v>84</v>
      </c>
      <c r="F3586" s="243">
        <v>1086.2095963056565</v>
      </c>
      <c r="G3586" s="243">
        <v>3499442</v>
      </c>
      <c r="H3586" s="243">
        <v>1605341743.2614989</v>
      </c>
      <c r="I3586" s="243">
        <v>458.74220611786075</v>
      </c>
      <c r="J3586" s="243">
        <v>52.75304276779444</v>
      </c>
      <c r="K3586" s="243">
        <v>1.455962126491066</v>
      </c>
      <c r="L3586" s="243">
        <v>44306767.072226763</v>
      </c>
      <c r="M3586" s="243">
        <v>41594</v>
      </c>
      <c r="N3586" s="243">
        <v>1065.2201536814628</v>
      </c>
    </row>
    <row r="3587" spans="1:14">
      <c r="A3587" t="str">
        <f t="shared" si="56"/>
        <v>2009_4TOT_85</v>
      </c>
      <c r="B3587" s="243">
        <v>2009</v>
      </c>
      <c r="C3587" s="243" t="s">
        <v>147</v>
      </c>
      <c r="D3587" s="243">
        <v>4</v>
      </c>
      <c r="E3587" s="243">
        <v>85</v>
      </c>
      <c r="F3587" s="243">
        <v>1123.6650996265412</v>
      </c>
      <c r="G3587" s="243">
        <v>3539992</v>
      </c>
      <c r="H3587" s="243">
        <v>1650306999.1508265</v>
      </c>
      <c r="I3587" s="243">
        <v>466.18947137474504</v>
      </c>
      <c r="J3587" s="243">
        <v>54.230643457461504</v>
      </c>
      <c r="K3587" s="243">
        <v>1.4776006896670637</v>
      </c>
      <c r="L3587" s="243">
        <v>44965255.889327526</v>
      </c>
      <c r="M3587" s="243">
        <v>40550</v>
      </c>
      <c r="N3587" s="243">
        <v>1108.8842389476579</v>
      </c>
    </row>
    <row r="3588" spans="1:14">
      <c r="A3588" t="str">
        <f t="shared" ref="A3588:A3651" si="57">B3588&amp;"_"&amp;D3588&amp;C3588&amp;"_"&amp;E3588</f>
        <v>2009_4TOT_86</v>
      </c>
      <c r="B3588" s="243">
        <v>2009</v>
      </c>
      <c r="C3588" s="243" t="s">
        <v>147</v>
      </c>
      <c r="D3588" s="243">
        <v>4</v>
      </c>
      <c r="E3588" s="243">
        <v>86</v>
      </c>
      <c r="F3588" s="243">
        <v>1183.5939049399567</v>
      </c>
      <c r="G3588" s="243">
        <v>3581583</v>
      </c>
      <c r="H3588" s="243">
        <v>1698251091.085494</v>
      </c>
      <c r="I3588" s="243">
        <v>474.16214871622242</v>
      </c>
      <c r="J3588" s="243">
        <v>55.806131507223505</v>
      </c>
      <c r="K3588" s="243">
        <v>1.5754880497620007</v>
      </c>
      <c r="L3588" s="243">
        <v>47944091.934667587</v>
      </c>
      <c r="M3588" s="243">
        <v>41591</v>
      </c>
      <c r="N3588" s="243">
        <v>1152.7516033436943</v>
      </c>
    </row>
    <row r="3589" spans="1:14">
      <c r="A3589" t="str">
        <f t="shared" si="57"/>
        <v>2009_4TOT_87</v>
      </c>
      <c r="B3589" s="243">
        <v>2009</v>
      </c>
      <c r="C3589" s="243" t="s">
        <v>147</v>
      </c>
      <c r="D3589" s="243">
        <v>4</v>
      </c>
      <c r="E3589" s="243">
        <v>87</v>
      </c>
      <c r="F3589" s="243">
        <v>1254.0102511832199</v>
      </c>
      <c r="G3589" s="243">
        <v>3623695</v>
      </c>
      <c r="H3589" s="243">
        <v>1749679555.2313373</v>
      </c>
      <c r="I3589" s="243">
        <v>482.84404598933889</v>
      </c>
      <c r="J3589" s="243">
        <v>57.496119311973267</v>
      </c>
      <c r="K3589" s="243">
        <v>1.6899878047497623</v>
      </c>
      <c r="L3589" s="243">
        <v>51428464.145843267</v>
      </c>
      <c r="M3589" s="243">
        <v>42112</v>
      </c>
      <c r="N3589" s="243">
        <v>1221.2306265635275</v>
      </c>
    </row>
    <row r="3590" spans="1:14">
      <c r="A3590" t="str">
        <f t="shared" si="57"/>
        <v>2009_4TOT_88</v>
      </c>
      <c r="B3590" s="243">
        <v>2009</v>
      </c>
      <c r="C3590" s="243" t="s">
        <v>147</v>
      </c>
      <c r="D3590" s="243">
        <v>4</v>
      </c>
      <c r="E3590" s="243">
        <v>88</v>
      </c>
      <c r="F3590" s="243">
        <v>1297.8331900686551</v>
      </c>
      <c r="G3590" s="243">
        <v>3664774</v>
      </c>
      <c r="H3590" s="243">
        <v>1802189858.0098875</v>
      </c>
      <c r="I3590" s="243">
        <v>491.76016256661052</v>
      </c>
      <c r="J3590" s="243">
        <v>59.221657353860131</v>
      </c>
      <c r="K3590" s="243">
        <v>1.725538041886864</v>
      </c>
      <c r="L3590" s="243">
        <v>52510302.778550148</v>
      </c>
      <c r="M3590" s="243">
        <v>41079</v>
      </c>
      <c r="N3590" s="243">
        <v>1278.276072410481</v>
      </c>
    </row>
    <row r="3591" spans="1:14">
      <c r="A3591" t="str">
        <f t="shared" si="57"/>
        <v>2009_4TOT_89</v>
      </c>
      <c r="B3591" s="243">
        <v>2009</v>
      </c>
      <c r="C3591" s="243" t="s">
        <v>147</v>
      </c>
      <c r="D3591" s="243">
        <v>4</v>
      </c>
      <c r="E3591" s="243">
        <v>89</v>
      </c>
      <c r="F3591" s="243">
        <v>1367.1258712122917</v>
      </c>
      <c r="G3591" s="243">
        <v>3706365</v>
      </c>
      <c r="H3591" s="243">
        <v>1857615639.4854608</v>
      </c>
      <c r="I3591" s="243">
        <v>501.19608821188973</v>
      </c>
      <c r="J3591" s="243">
        <v>61.043000773659976</v>
      </c>
      <c r="K3591" s="243">
        <v>1.8213434197998453</v>
      </c>
      <c r="L3591" s="243">
        <v>55425781.475573301</v>
      </c>
      <c r="M3591" s="243">
        <v>41591</v>
      </c>
      <c r="N3591" s="243">
        <v>1332.6388275245438</v>
      </c>
    </row>
    <row r="3592" spans="1:14">
      <c r="A3592" t="str">
        <f t="shared" si="57"/>
        <v>2009_4TOT_90</v>
      </c>
      <c r="B3592" s="243">
        <v>2009</v>
      </c>
      <c r="C3592" s="243" t="s">
        <v>147</v>
      </c>
      <c r="D3592" s="243">
        <v>4</v>
      </c>
      <c r="E3592" s="243">
        <v>90</v>
      </c>
      <c r="F3592" s="243">
        <v>1447.6552033521939</v>
      </c>
      <c r="G3592" s="243">
        <v>3748478</v>
      </c>
      <c r="H3592" s="243">
        <v>1916687356.0972538</v>
      </c>
      <c r="I3592" s="243">
        <v>511.32415772408262</v>
      </c>
      <c r="J3592" s="243">
        <v>62.984153058442587</v>
      </c>
      <c r="K3592" s="243">
        <v>1.9411522847826106</v>
      </c>
      <c r="L3592" s="243">
        <v>59071716.611793041</v>
      </c>
      <c r="M3592" s="243">
        <v>42113</v>
      </c>
      <c r="N3592" s="243">
        <v>1402.695524227508</v>
      </c>
    </row>
    <row r="3593" spans="1:14">
      <c r="A3593" t="str">
        <f t="shared" si="57"/>
        <v>2009_4TOT_91</v>
      </c>
      <c r="B3593" s="243">
        <v>2009</v>
      </c>
      <c r="C3593" s="243" t="s">
        <v>147</v>
      </c>
      <c r="D3593" s="243">
        <v>4</v>
      </c>
      <c r="E3593" s="243">
        <v>91</v>
      </c>
      <c r="F3593" s="243">
        <v>1545.0395119864941</v>
      </c>
      <c r="G3593" s="243">
        <v>3791630</v>
      </c>
      <c r="H3593" s="243">
        <v>1981078222.0373056</v>
      </c>
      <c r="I3593" s="243">
        <v>522.4872210730756</v>
      </c>
      <c r="J3593" s="243">
        <v>65.100097603614458</v>
      </c>
      <c r="K3593" s="243">
        <v>2.115944545171871</v>
      </c>
      <c r="L3593" s="243">
        <v>64390865.940051794</v>
      </c>
      <c r="M3593" s="243">
        <v>43152</v>
      </c>
      <c r="N3593" s="243">
        <v>1492.1872900456942</v>
      </c>
    </row>
    <row r="3594" spans="1:14">
      <c r="A3594" t="str">
        <f t="shared" si="57"/>
        <v>2009_4TOT_92</v>
      </c>
      <c r="B3594" s="243">
        <v>2009</v>
      </c>
      <c r="C3594" s="243" t="s">
        <v>147</v>
      </c>
      <c r="D3594" s="243">
        <v>4</v>
      </c>
      <c r="E3594" s="243">
        <v>92</v>
      </c>
      <c r="F3594" s="243">
        <v>1629.3143944584847</v>
      </c>
      <c r="G3594" s="243">
        <v>3831662</v>
      </c>
      <c r="H3594" s="243">
        <v>2044489094.6037285</v>
      </c>
      <c r="I3594" s="243">
        <v>533.57762104374774</v>
      </c>
      <c r="J3594" s="243">
        <v>67.183838642854838</v>
      </c>
      <c r="K3594" s="243">
        <v>2.0837410392403797</v>
      </c>
      <c r="L3594" s="243">
        <v>63410872.566422939</v>
      </c>
      <c r="M3594" s="243">
        <v>40032</v>
      </c>
      <c r="N3594" s="243">
        <v>1584.0046104721957</v>
      </c>
    </row>
    <row r="3595" spans="1:14">
      <c r="A3595" t="str">
        <f t="shared" si="57"/>
        <v>2009_4TOT_93</v>
      </c>
      <c r="B3595" s="243">
        <v>2009</v>
      </c>
      <c r="C3595" s="243" t="s">
        <v>147</v>
      </c>
      <c r="D3595" s="243">
        <v>4</v>
      </c>
      <c r="E3595" s="243">
        <v>93</v>
      </c>
      <c r="F3595" s="243">
        <v>1722.9531527606966</v>
      </c>
      <c r="G3595" s="243">
        <v>3874295</v>
      </c>
      <c r="H3595" s="243">
        <v>2116201581.7974203</v>
      </c>
      <c r="I3595" s="243">
        <v>546.21591329452724</v>
      </c>
      <c r="J3595" s="243">
        <v>69.540378563275695</v>
      </c>
      <c r="K3595" s="243">
        <v>2.3565399204208575</v>
      </c>
      <c r="L3595" s="243">
        <v>71712487.19369173</v>
      </c>
      <c r="M3595" s="243">
        <v>42633</v>
      </c>
      <c r="N3595" s="243">
        <v>1682.0886917104526</v>
      </c>
    </row>
    <row r="3596" spans="1:14">
      <c r="A3596" t="str">
        <f t="shared" si="57"/>
        <v>2009_4TOT_94</v>
      </c>
      <c r="B3596" s="243">
        <v>2009</v>
      </c>
      <c r="C3596" s="243" t="s">
        <v>147</v>
      </c>
      <c r="D3596" s="243">
        <v>4</v>
      </c>
      <c r="E3596" s="243">
        <v>94</v>
      </c>
      <c r="F3596" s="243">
        <v>1872.7751660442352</v>
      </c>
      <c r="G3596" s="243">
        <v>3915367</v>
      </c>
      <c r="H3596" s="243">
        <v>2190438940.9117012</v>
      </c>
      <c r="I3596" s="243">
        <v>559.44664725214807</v>
      </c>
      <c r="J3596" s="243">
        <v>71.979888154776944</v>
      </c>
      <c r="K3596" s="243">
        <v>2.439509591501249</v>
      </c>
      <c r="L3596" s="243">
        <v>74237359.114280939</v>
      </c>
      <c r="M3596" s="243">
        <v>41072</v>
      </c>
      <c r="N3596" s="243">
        <v>1807.4931611385114</v>
      </c>
    </row>
    <row r="3597" spans="1:14">
      <c r="A3597" t="str">
        <f t="shared" si="57"/>
        <v>2009_4TOT_95</v>
      </c>
      <c r="B3597" s="243">
        <v>2009</v>
      </c>
      <c r="C3597" s="243" t="s">
        <v>147</v>
      </c>
      <c r="D3597" s="243">
        <v>4</v>
      </c>
      <c r="E3597" s="243">
        <v>95</v>
      </c>
      <c r="F3597" s="243">
        <v>2060.0526826486589</v>
      </c>
      <c r="G3597" s="243">
        <v>3956959</v>
      </c>
      <c r="H3597" s="243">
        <v>2271765212.9530125</v>
      </c>
      <c r="I3597" s="243">
        <v>574.11896685131501</v>
      </c>
      <c r="J3597" s="243">
        <v>74.652346106580012</v>
      </c>
      <c r="K3597" s="243">
        <v>2.672457951803068</v>
      </c>
      <c r="L3597" s="243">
        <v>81326272.041311264</v>
      </c>
      <c r="M3597" s="243">
        <v>41592</v>
      </c>
      <c r="N3597" s="243">
        <v>1955.3344883946736</v>
      </c>
    </row>
    <row r="3598" spans="1:14">
      <c r="A3598" t="str">
        <f t="shared" si="57"/>
        <v>2009_4TOT_96</v>
      </c>
      <c r="B3598" s="243">
        <v>2009</v>
      </c>
      <c r="C3598" s="243" t="s">
        <v>147</v>
      </c>
      <c r="D3598" s="243">
        <v>4</v>
      </c>
      <c r="E3598" s="243">
        <v>96</v>
      </c>
      <c r="F3598" s="243">
        <v>2331.605081725073</v>
      </c>
      <c r="G3598" s="243">
        <v>3998029</v>
      </c>
      <c r="H3598" s="243">
        <v>2361671596.3646216</v>
      </c>
      <c r="I3598" s="243">
        <v>590.70897093658436</v>
      </c>
      <c r="J3598" s="243">
        <v>77.60675460503127</v>
      </c>
      <c r="K3598" s="243">
        <v>2.954408498451258</v>
      </c>
      <c r="L3598" s="243">
        <v>89906383.411609173</v>
      </c>
      <c r="M3598" s="243">
        <v>41070</v>
      </c>
      <c r="N3598" s="243">
        <v>2189.1011300610949</v>
      </c>
    </row>
    <row r="3599" spans="1:14">
      <c r="A3599" t="str">
        <f t="shared" si="57"/>
        <v>2009_4TOT_97</v>
      </c>
      <c r="B3599" s="243">
        <v>2009</v>
      </c>
      <c r="C3599" s="243" t="s">
        <v>147</v>
      </c>
      <c r="D3599" s="243">
        <v>4</v>
      </c>
      <c r="E3599" s="243">
        <v>97</v>
      </c>
      <c r="F3599" s="243">
        <v>2809.1627490663532</v>
      </c>
      <c r="G3599" s="243">
        <v>4039626</v>
      </c>
      <c r="H3599" s="243">
        <v>2471320035.3622861</v>
      </c>
      <c r="I3599" s="243">
        <v>611.76951414865789</v>
      </c>
      <c r="J3599" s="243">
        <v>81.20990565753803</v>
      </c>
      <c r="K3599" s="243">
        <v>3.6031510525067603</v>
      </c>
      <c r="L3599" s="243">
        <v>109648438.99766445</v>
      </c>
      <c r="M3599" s="243">
        <v>41597</v>
      </c>
      <c r="N3599" s="243">
        <v>2635.9698775792594</v>
      </c>
    </row>
    <row r="3600" spans="1:14">
      <c r="A3600" t="str">
        <f t="shared" si="57"/>
        <v>2009_4TOT_98</v>
      </c>
      <c r="B3600" s="243">
        <v>2009</v>
      </c>
      <c r="C3600" s="243" t="s">
        <v>147</v>
      </c>
      <c r="D3600" s="243">
        <v>4</v>
      </c>
      <c r="E3600" s="243">
        <v>98</v>
      </c>
      <c r="F3600" s="243">
        <v>3632.2474345427945</v>
      </c>
      <c r="G3600" s="243">
        <v>4081737</v>
      </c>
      <c r="H3600" s="243">
        <v>2607646531.9043922</v>
      </c>
      <c r="I3600" s="243">
        <v>638.85706793563429</v>
      </c>
      <c r="J3600" s="243">
        <v>85.689722825849103</v>
      </c>
      <c r="K3600" s="243">
        <v>4.4798171683110724</v>
      </c>
      <c r="L3600" s="243">
        <v>136326496.54210615</v>
      </c>
      <c r="M3600" s="243">
        <v>42111</v>
      </c>
      <c r="N3600" s="243">
        <v>3237.3132089503015</v>
      </c>
    </row>
    <row r="3601" spans="1:14">
      <c r="A3601" t="str">
        <f t="shared" si="57"/>
        <v>2009_4TOT_99</v>
      </c>
      <c r="B3601" s="243">
        <v>2009</v>
      </c>
      <c r="C3601" s="243" t="s">
        <v>147</v>
      </c>
      <c r="D3601" s="243">
        <v>4</v>
      </c>
      <c r="E3601" s="243">
        <v>99</v>
      </c>
      <c r="F3601" s="243">
        <v>4494.6603985061647</v>
      </c>
      <c r="G3601" s="243">
        <v>4122809</v>
      </c>
      <c r="H3601" s="243">
        <v>2770026127.2467742</v>
      </c>
      <c r="I3601" s="243">
        <v>671.87835459920029</v>
      </c>
      <c r="J3601" s="243">
        <v>91.025669376588297</v>
      </c>
      <c r="K3601" s="243">
        <v>5.3359465507391945</v>
      </c>
      <c r="L3601" s="243">
        <v>162379595.34238195</v>
      </c>
      <c r="M3601" s="243">
        <v>41072</v>
      </c>
      <c r="N3601" s="243">
        <v>3953.5351417603711</v>
      </c>
    </row>
    <row r="3602" spans="1:14">
      <c r="A3602" t="str">
        <f t="shared" si="57"/>
        <v>2009_4TOT_100</v>
      </c>
      <c r="B3602" s="243">
        <v>2009</v>
      </c>
      <c r="C3602" s="243" t="s">
        <v>147</v>
      </c>
      <c r="D3602" s="243">
        <v>4</v>
      </c>
      <c r="E3602" s="243">
        <v>100</v>
      </c>
      <c r="F3602" s="243">
        <v>18315.74112391262</v>
      </c>
      <c r="G3602" s="243">
        <v>4164401</v>
      </c>
      <c r="H3602" s="243">
        <v>3043126346.9062958</v>
      </c>
      <c r="I3602" s="243">
        <v>730.74767461305862</v>
      </c>
      <c r="J3602" s="243">
        <v>100</v>
      </c>
      <c r="K3602" s="243">
        <v>8.9743306234117028</v>
      </c>
      <c r="L3602" s="243">
        <v>273100219.65952158</v>
      </c>
      <c r="M3602" s="243">
        <v>41592</v>
      </c>
      <c r="N3602" s="243">
        <v>6566.1718517869203</v>
      </c>
    </row>
    <row r="3603" spans="1:14">
      <c r="A3603" t="str">
        <f t="shared" si="57"/>
        <v>2011_0TOT_1</v>
      </c>
      <c r="B3603" s="243">
        <v>2011</v>
      </c>
      <c r="C3603" s="243" t="s">
        <v>147</v>
      </c>
      <c r="D3603" s="243">
        <v>0</v>
      </c>
      <c r="E3603" s="243">
        <v>1</v>
      </c>
      <c r="F3603" s="243">
        <v>0</v>
      </c>
      <c r="G3603" s="243">
        <v>144330</v>
      </c>
      <c r="H3603" s="243">
        <v>0</v>
      </c>
      <c r="I3603" s="243">
        <v>0</v>
      </c>
      <c r="J3603" s="243">
        <v>0</v>
      </c>
      <c r="K3603" s="243">
        <v>0</v>
      </c>
      <c r="L3603" s="243">
        <v>0</v>
      </c>
      <c r="M3603" s="243">
        <v>144330</v>
      </c>
      <c r="N3603" s="243">
        <v>0</v>
      </c>
    </row>
    <row r="3604" spans="1:14">
      <c r="A3604" t="str">
        <f t="shared" si="57"/>
        <v>2011_0TOT_2</v>
      </c>
      <c r="B3604" s="243">
        <v>2011</v>
      </c>
      <c r="C3604" s="243" t="s">
        <v>147</v>
      </c>
      <c r="D3604" s="243">
        <v>0</v>
      </c>
      <c r="E3604" s="243">
        <v>2</v>
      </c>
      <c r="F3604" s="243">
        <v>66.111111111111114</v>
      </c>
      <c r="G3604" s="243">
        <v>291688</v>
      </c>
      <c r="H3604" s="243">
        <v>4839688.9761904767</v>
      </c>
      <c r="I3604" s="243">
        <v>16.592005760231743</v>
      </c>
      <c r="J3604" s="243">
        <v>3.6415824829043174E-2</v>
      </c>
      <c r="K3604" s="243">
        <v>3.6415824829043174E-2</v>
      </c>
      <c r="L3604" s="243">
        <v>4839688.9761904767</v>
      </c>
      <c r="M3604" s="243">
        <v>147358</v>
      </c>
      <c r="N3604" s="243">
        <v>32.843069098321614</v>
      </c>
    </row>
    <row r="3605" spans="1:14">
      <c r="A3605" t="str">
        <f t="shared" si="57"/>
        <v>2011_0TOT_3</v>
      </c>
      <c r="B3605" s="243">
        <v>2011</v>
      </c>
      <c r="C3605" s="243" t="s">
        <v>147</v>
      </c>
      <c r="D3605" s="243">
        <v>0</v>
      </c>
      <c r="E3605" s="243">
        <v>3</v>
      </c>
      <c r="F3605" s="243">
        <v>100</v>
      </c>
      <c r="G3605" s="243">
        <v>432939</v>
      </c>
      <c r="H3605" s="243">
        <v>16669786.137698414</v>
      </c>
      <c r="I3605" s="243">
        <v>38.503775676708301</v>
      </c>
      <c r="J3605" s="243">
        <v>0.12543037681026098</v>
      </c>
      <c r="K3605" s="243">
        <v>8.9014551981217799E-2</v>
      </c>
      <c r="L3605" s="243">
        <v>11830097.161507938</v>
      </c>
      <c r="M3605" s="243">
        <v>141251</v>
      </c>
      <c r="N3605" s="243">
        <v>83.752307321774268</v>
      </c>
    </row>
    <row r="3606" spans="1:14">
      <c r="A3606" t="str">
        <f t="shared" si="57"/>
        <v>2011_0TOT_4</v>
      </c>
      <c r="B3606" s="243">
        <v>2011</v>
      </c>
      <c r="C3606" s="243" t="s">
        <v>147</v>
      </c>
      <c r="D3606" s="243">
        <v>0</v>
      </c>
      <c r="E3606" s="243">
        <v>4</v>
      </c>
      <c r="F3606" s="243">
        <v>120</v>
      </c>
      <c r="G3606" s="243">
        <v>580304</v>
      </c>
      <c r="H3606" s="243">
        <v>33055883.410714287</v>
      </c>
      <c r="I3606" s="243">
        <v>56.963045939222006</v>
      </c>
      <c r="J3606" s="243">
        <v>0.24872616107685785</v>
      </c>
      <c r="K3606" s="243">
        <v>0.12329578426659688</v>
      </c>
      <c r="L3606" s="243">
        <v>16386097.273015874</v>
      </c>
      <c r="M3606" s="243">
        <v>147365</v>
      </c>
      <c r="N3606" s="243">
        <v>111.19395564086366</v>
      </c>
    </row>
    <row r="3607" spans="1:14">
      <c r="A3607" t="str">
        <f t="shared" si="57"/>
        <v>2011_0TOT_5</v>
      </c>
      <c r="B3607" s="243">
        <v>2011</v>
      </c>
      <c r="C3607" s="243" t="s">
        <v>147</v>
      </c>
      <c r="D3607" s="243">
        <v>0</v>
      </c>
      <c r="E3607" s="243">
        <v>5</v>
      </c>
      <c r="F3607" s="243">
        <v>135</v>
      </c>
      <c r="G3607" s="243">
        <v>721463</v>
      </c>
      <c r="H3607" s="243">
        <v>51185442.886904761</v>
      </c>
      <c r="I3607" s="243">
        <v>70.946733078348799</v>
      </c>
      <c r="J3607" s="243">
        <v>0.38514047723655981</v>
      </c>
      <c r="K3607" s="243">
        <v>0.13641431615970195</v>
      </c>
      <c r="L3607" s="243">
        <v>18129559.476190474</v>
      </c>
      <c r="M3607" s="243">
        <v>141159</v>
      </c>
      <c r="N3607" s="243">
        <v>128.4336066151678</v>
      </c>
    </row>
    <row r="3608" spans="1:14">
      <c r="A3608" t="str">
        <f t="shared" si="57"/>
        <v>2011_0TOT_6</v>
      </c>
      <c r="B3608" s="243">
        <v>2011</v>
      </c>
      <c r="C3608" s="243" t="s">
        <v>147</v>
      </c>
      <c r="D3608" s="243">
        <v>0</v>
      </c>
      <c r="E3608" s="243">
        <v>6</v>
      </c>
      <c r="F3608" s="243">
        <v>146</v>
      </c>
      <c r="G3608" s="243">
        <v>866820</v>
      </c>
      <c r="H3608" s="243">
        <v>71397960.284523815</v>
      </c>
      <c r="I3608" s="243">
        <v>82.367689121759781</v>
      </c>
      <c r="J3608" s="243">
        <v>0.53722783171880251</v>
      </c>
      <c r="K3608" s="243">
        <v>0.1520873544822427</v>
      </c>
      <c r="L3608" s="243">
        <v>20212517.397619054</v>
      </c>
      <c r="M3608" s="243">
        <v>145357</v>
      </c>
      <c r="N3608" s="243">
        <v>139.05431040554672</v>
      </c>
    </row>
    <row r="3609" spans="1:14">
      <c r="A3609" t="str">
        <f t="shared" si="57"/>
        <v>2011_0TOT_7</v>
      </c>
      <c r="B3609" s="243">
        <v>2011</v>
      </c>
      <c r="C3609" s="243" t="s">
        <v>147</v>
      </c>
      <c r="D3609" s="243">
        <v>0</v>
      </c>
      <c r="E3609" s="243">
        <v>7</v>
      </c>
      <c r="F3609" s="243">
        <v>158.44444444444446</v>
      </c>
      <c r="G3609" s="243">
        <v>1014797</v>
      </c>
      <c r="H3609" s="243">
        <v>93871397.747871608</v>
      </c>
      <c r="I3609" s="243">
        <v>92.502636239436669</v>
      </c>
      <c r="J3609" s="243">
        <v>0.70632728542293666</v>
      </c>
      <c r="K3609" s="243">
        <v>0.16909945370413415</v>
      </c>
      <c r="L3609" s="243">
        <v>22473437.463347793</v>
      </c>
      <c r="M3609" s="243">
        <v>147977</v>
      </c>
      <c r="N3609" s="243">
        <v>151.87115202597562</v>
      </c>
    </row>
    <row r="3610" spans="1:14">
      <c r="A3610" t="str">
        <f t="shared" si="57"/>
        <v>2011_0TOT_8</v>
      </c>
      <c r="B3610" s="243">
        <v>2011</v>
      </c>
      <c r="C3610" s="243" t="s">
        <v>147</v>
      </c>
      <c r="D3610" s="243">
        <v>0</v>
      </c>
      <c r="E3610" s="243">
        <v>8</v>
      </c>
      <c r="F3610" s="243">
        <v>172.22222222222223</v>
      </c>
      <c r="G3610" s="243">
        <v>1159013</v>
      </c>
      <c r="H3610" s="243">
        <v>117676983.13358593</v>
      </c>
      <c r="I3610" s="243">
        <v>101.53206489796571</v>
      </c>
      <c r="J3610" s="243">
        <v>0.88545037197329934</v>
      </c>
      <c r="K3610" s="243">
        <v>0.17912308655036269</v>
      </c>
      <c r="L3610" s="243">
        <v>23805585.385714322</v>
      </c>
      <c r="M3610" s="243">
        <v>144216</v>
      </c>
      <c r="N3610" s="243">
        <v>165.06896173596772</v>
      </c>
    </row>
    <row r="3611" spans="1:14">
      <c r="A3611" t="str">
        <f t="shared" si="57"/>
        <v>2011_0TOT_9</v>
      </c>
      <c r="B3611" s="243">
        <v>2011</v>
      </c>
      <c r="C3611" s="243" t="s">
        <v>147</v>
      </c>
      <c r="D3611" s="243">
        <v>0</v>
      </c>
      <c r="E3611" s="243">
        <v>9</v>
      </c>
      <c r="F3611" s="243">
        <v>181.66666666666666</v>
      </c>
      <c r="G3611" s="243">
        <v>1299698</v>
      </c>
      <c r="H3611" s="243">
        <v>142641499.028824</v>
      </c>
      <c r="I3611" s="243">
        <v>109.7497257276875</v>
      </c>
      <c r="J3611" s="243">
        <v>1.0732937317956586</v>
      </c>
      <c r="K3611" s="243">
        <v>0.18784335982235922</v>
      </c>
      <c r="L3611" s="243">
        <v>24964515.895238072</v>
      </c>
      <c r="M3611" s="243">
        <v>140685</v>
      </c>
      <c r="N3611" s="243">
        <v>177.44973447942618</v>
      </c>
    </row>
    <row r="3612" spans="1:14">
      <c r="A3612" t="str">
        <f t="shared" si="57"/>
        <v>2011_0TOT_10</v>
      </c>
      <c r="B3612" s="243">
        <v>2011</v>
      </c>
      <c r="C3612" s="243" t="s">
        <v>147</v>
      </c>
      <c r="D3612" s="243">
        <v>0</v>
      </c>
      <c r="E3612" s="243">
        <v>10</v>
      </c>
      <c r="F3612" s="243">
        <v>186.875</v>
      </c>
      <c r="G3612" s="243">
        <v>1446148</v>
      </c>
      <c r="H3612" s="243">
        <v>169426797.21930018</v>
      </c>
      <c r="I3612" s="243">
        <v>117.1573014790327</v>
      </c>
      <c r="J3612" s="243">
        <v>1.2748374119157504</v>
      </c>
      <c r="K3612" s="243">
        <v>0.20154368012009183</v>
      </c>
      <c r="L3612" s="243">
        <v>26785298.190476179</v>
      </c>
      <c r="M3612" s="243">
        <v>146450</v>
      </c>
      <c r="N3612" s="243">
        <v>182.89722219512583</v>
      </c>
    </row>
    <row r="3613" spans="1:14">
      <c r="A3613" t="str">
        <f t="shared" si="57"/>
        <v>2011_0TOT_11</v>
      </c>
      <c r="B3613" s="243">
        <v>2011</v>
      </c>
      <c r="C3613" s="243" t="s">
        <v>147</v>
      </c>
      <c r="D3613" s="243">
        <v>0</v>
      </c>
      <c r="E3613" s="243">
        <v>11</v>
      </c>
      <c r="F3613" s="243">
        <v>200</v>
      </c>
      <c r="G3613" s="243">
        <v>1588227</v>
      </c>
      <c r="H3613" s="243">
        <v>196792751.96691924</v>
      </c>
      <c r="I3613" s="243">
        <v>123.9071946056321</v>
      </c>
      <c r="J3613" s="243">
        <v>1.4807501925244846</v>
      </c>
      <c r="K3613" s="243">
        <v>0.20591278060873419</v>
      </c>
      <c r="L3613" s="243">
        <v>27365954.747619063</v>
      </c>
      <c r="M3613" s="243">
        <v>142079</v>
      </c>
      <c r="N3613" s="243">
        <v>192.61083444857482</v>
      </c>
    </row>
    <row r="3614" spans="1:14">
      <c r="A3614" t="str">
        <f t="shared" si="57"/>
        <v>2011_0TOT_12</v>
      </c>
      <c r="B3614" s="243">
        <v>2011</v>
      </c>
      <c r="C3614" s="243" t="s">
        <v>147</v>
      </c>
      <c r="D3614" s="243">
        <v>0</v>
      </c>
      <c r="E3614" s="243">
        <v>12</v>
      </c>
      <c r="F3614" s="243">
        <v>200</v>
      </c>
      <c r="G3614" s="243">
        <v>1731713</v>
      </c>
      <c r="H3614" s="243">
        <v>225489951.96691924</v>
      </c>
      <c r="I3614" s="243">
        <v>130.21208015815509</v>
      </c>
      <c r="J3614" s="243">
        <v>1.6966798139165198</v>
      </c>
      <c r="K3614" s="243">
        <v>0.2159296213920352</v>
      </c>
      <c r="L3614" s="243">
        <v>28697200</v>
      </c>
      <c r="M3614" s="243">
        <v>143486</v>
      </c>
      <c r="N3614" s="243">
        <v>200</v>
      </c>
    </row>
    <row r="3615" spans="1:14">
      <c r="A3615" t="str">
        <f t="shared" si="57"/>
        <v>2011_0TOT_13</v>
      </c>
      <c r="B3615" s="243">
        <v>2011</v>
      </c>
      <c r="C3615" s="243" t="s">
        <v>147</v>
      </c>
      <c r="D3615" s="243">
        <v>0</v>
      </c>
      <c r="E3615" s="243">
        <v>13</v>
      </c>
      <c r="F3615" s="243">
        <v>212.5</v>
      </c>
      <c r="G3615" s="243">
        <v>1876281</v>
      </c>
      <c r="H3615" s="243">
        <v>255316864.62406209</v>
      </c>
      <c r="I3615" s="243">
        <v>136.07602732429848</v>
      </c>
      <c r="J3615" s="243">
        <v>1.9211098613549518</v>
      </c>
      <c r="K3615" s="243">
        <v>0.22443004743843198</v>
      </c>
      <c r="L3615" s="243">
        <v>29826912.657142848</v>
      </c>
      <c r="M3615" s="243">
        <v>144568</v>
      </c>
      <c r="N3615" s="243">
        <v>206.31752986236822</v>
      </c>
    </row>
    <row r="3616" spans="1:14">
      <c r="A3616" t="str">
        <f t="shared" si="57"/>
        <v>2011_0TOT_14</v>
      </c>
      <c r="B3616" s="243">
        <v>2011</v>
      </c>
      <c r="C3616" s="243" t="s">
        <v>147</v>
      </c>
      <c r="D3616" s="243">
        <v>0</v>
      </c>
      <c r="E3616" s="243">
        <v>14</v>
      </c>
      <c r="F3616" s="243">
        <v>220</v>
      </c>
      <c r="G3616" s="243">
        <v>2021452</v>
      </c>
      <c r="H3616" s="243">
        <v>286686060.50025266</v>
      </c>
      <c r="I3616" s="243">
        <v>141.82184909671497</v>
      </c>
      <c r="J3616" s="243">
        <v>2.1571446866660775</v>
      </c>
      <c r="K3616" s="243">
        <v>0.23603482531112574</v>
      </c>
      <c r="L3616" s="243">
        <v>31369195.876190573</v>
      </c>
      <c r="M3616" s="243">
        <v>145171</v>
      </c>
      <c r="N3616" s="243">
        <v>216.08445127601638</v>
      </c>
    </row>
    <row r="3617" spans="1:14">
      <c r="A3617" t="str">
        <f t="shared" si="57"/>
        <v>2011_0TOT_15</v>
      </c>
      <c r="B3617" s="243">
        <v>2011</v>
      </c>
      <c r="C3617" s="243" t="s">
        <v>147</v>
      </c>
      <c r="D3617" s="243">
        <v>0</v>
      </c>
      <c r="E3617" s="243">
        <v>15</v>
      </c>
      <c r="F3617" s="243">
        <v>230.625</v>
      </c>
      <c r="G3617" s="243">
        <v>2164989</v>
      </c>
      <c r="H3617" s="243">
        <v>318958722.4847765</v>
      </c>
      <c r="I3617" s="243">
        <v>147.32579356512966</v>
      </c>
      <c r="J3617" s="243">
        <v>2.3999775652615978</v>
      </c>
      <c r="K3617" s="243">
        <v>0.24283287859552027</v>
      </c>
      <c r="L3617" s="243">
        <v>32272661.984523833</v>
      </c>
      <c r="M3617" s="243">
        <v>143537</v>
      </c>
      <c r="N3617" s="243">
        <v>224.83862686640958</v>
      </c>
    </row>
    <row r="3618" spans="1:14">
      <c r="A3618" t="str">
        <f t="shared" si="57"/>
        <v>2011_0TOT_16</v>
      </c>
      <c r="B3618" s="243">
        <v>2011</v>
      </c>
      <c r="C3618" s="243" t="s">
        <v>147</v>
      </c>
      <c r="D3618" s="243">
        <v>0</v>
      </c>
      <c r="E3618" s="243">
        <v>16</v>
      </c>
      <c r="F3618" s="243">
        <v>237.5</v>
      </c>
      <c r="G3618" s="243">
        <v>2308722</v>
      </c>
      <c r="H3618" s="243">
        <v>352613373.3276335</v>
      </c>
      <c r="I3618" s="243">
        <v>152.73097987875261</v>
      </c>
      <c r="J3618" s="243">
        <v>2.653209100553517</v>
      </c>
      <c r="K3618" s="243">
        <v>0.25323153529191922</v>
      </c>
      <c r="L3618" s="243">
        <v>33654650.842857003</v>
      </c>
      <c r="M3618" s="243">
        <v>143733</v>
      </c>
      <c r="N3618" s="243">
        <v>234.14700063908083</v>
      </c>
    </row>
    <row r="3619" spans="1:14">
      <c r="A3619" t="str">
        <f t="shared" si="57"/>
        <v>2011_0TOT_17</v>
      </c>
      <c r="B3619" s="243">
        <v>2011</v>
      </c>
      <c r="C3619" s="243" t="s">
        <v>147</v>
      </c>
      <c r="D3619" s="243">
        <v>0</v>
      </c>
      <c r="E3619" s="243">
        <v>17</v>
      </c>
      <c r="F3619" s="243">
        <v>249.25</v>
      </c>
      <c r="G3619" s="243">
        <v>2452732</v>
      </c>
      <c r="H3619" s="243">
        <v>387677976.68636364</v>
      </c>
      <c r="I3619" s="243">
        <v>158.05965620637053</v>
      </c>
      <c r="J3619" s="243">
        <v>2.9170497026858677</v>
      </c>
      <c r="K3619" s="243">
        <v>0.26384060213235072</v>
      </c>
      <c r="L3619" s="243">
        <v>35064603.358730137</v>
      </c>
      <c r="M3619" s="243">
        <v>144010</v>
      </c>
      <c r="N3619" s="243">
        <v>243.4872811522126</v>
      </c>
    </row>
    <row r="3620" spans="1:14">
      <c r="A3620" t="str">
        <f t="shared" si="57"/>
        <v>2011_0TOT_18</v>
      </c>
      <c r="B3620" s="243">
        <v>2011</v>
      </c>
      <c r="C3620" s="243" t="s">
        <v>147</v>
      </c>
      <c r="D3620" s="243">
        <v>0</v>
      </c>
      <c r="E3620" s="243">
        <v>18</v>
      </c>
      <c r="F3620" s="243">
        <v>257.2</v>
      </c>
      <c r="G3620" s="243">
        <v>2596957</v>
      </c>
      <c r="H3620" s="243">
        <v>423927102.77683979</v>
      </c>
      <c r="I3620" s="243">
        <v>163.23993919685225</v>
      </c>
      <c r="J3620" s="243">
        <v>3.1898031445724868</v>
      </c>
      <c r="K3620" s="243">
        <v>0.2727534418866191</v>
      </c>
      <c r="L3620" s="243">
        <v>36249126.090476155</v>
      </c>
      <c r="M3620" s="243">
        <v>144225</v>
      </c>
      <c r="N3620" s="243">
        <v>251.33732772041017</v>
      </c>
    </row>
    <row r="3621" spans="1:14">
      <c r="A3621" t="str">
        <f t="shared" si="57"/>
        <v>2011_0TOT_19</v>
      </c>
      <c r="B3621" s="243">
        <v>2011</v>
      </c>
      <c r="C3621" s="243" t="s">
        <v>147</v>
      </c>
      <c r="D3621" s="243">
        <v>0</v>
      </c>
      <c r="E3621" s="243">
        <v>19</v>
      </c>
      <c r="F3621" s="243">
        <v>266.66666666666669</v>
      </c>
      <c r="G3621" s="243">
        <v>2741091</v>
      </c>
      <c r="H3621" s="243">
        <v>461731258.04509377</v>
      </c>
      <c r="I3621" s="243">
        <v>168.44798587317743</v>
      </c>
      <c r="J3621" s="243">
        <v>3.4742572702056429</v>
      </c>
      <c r="K3621" s="243">
        <v>0.28445412563315609</v>
      </c>
      <c r="L3621" s="243">
        <v>37804155.268253982</v>
      </c>
      <c r="M3621" s="243">
        <v>144134</v>
      </c>
      <c r="N3621" s="243">
        <v>262.28478546528913</v>
      </c>
    </row>
    <row r="3622" spans="1:14">
      <c r="A3622" t="str">
        <f t="shared" si="57"/>
        <v>2011_0TOT_20</v>
      </c>
      <c r="B3622" s="243">
        <v>2011</v>
      </c>
      <c r="C3622" s="243" t="s">
        <v>147</v>
      </c>
      <c r="D3622" s="243">
        <v>0</v>
      </c>
      <c r="E3622" s="243">
        <v>20</v>
      </c>
      <c r="F3622" s="243">
        <v>272.5</v>
      </c>
      <c r="G3622" s="243">
        <v>2885744</v>
      </c>
      <c r="H3622" s="243">
        <v>500666604.41478264</v>
      </c>
      <c r="I3622" s="243">
        <v>173.49654176350455</v>
      </c>
      <c r="J3622" s="243">
        <v>3.7672229463125344</v>
      </c>
      <c r="K3622" s="243">
        <v>0.2929656761068915</v>
      </c>
      <c r="L3622" s="243">
        <v>38935346.369688869</v>
      </c>
      <c r="M3622" s="243">
        <v>144653</v>
      </c>
      <c r="N3622" s="243">
        <v>269.16376687444347</v>
      </c>
    </row>
    <row r="3623" spans="1:14">
      <c r="A3623" t="str">
        <f t="shared" si="57"/>
        <v>2011_0TOT_21</v>
      </c>
      <c r="B3623" s="243">
        <v>2011</v>
      </c>
      <c r="C3623" s="243" t="s">
        <v>147</v>
      </c>
      <c r="D3623" s="243">
        <v>0</v>
      </c>
      <c r="E3623" s="243">
        <v>21</v>
      </c>
      <c r="F3623" s="243">
        <v>272.5</v>
      </c>
      <c r="G3623" s="243">
        <v>3030407</v>
      </c>
      <c r="H3623" s="243">
        <v>540087271.91478264</v>
      </c>
      <c r="I3623" s="243">
        <v>178.22268491155896</v>
      </c>
      <c r="J3623" s="243">
        <v>4.0638403796613041</v>
      </c>
      <c r="K3623" s="243">
        <v>0.29661743334876967</v>
      </c>
      <c r="L3623" s="243">
        <v>39420667.5</v>
      </c>
      <c r="M3623" s="243">
        <v>144663</v>
      </c>
      <c r="N3623" s="243">
        <v>272.5</v>
      </c>
    </row>
    <row r="3624" spans="1:14">
      <c r="A3624" t="str">
        <f t="shared" si="57"/>
        <v>2011_0TOT_22</v>
      </c>
      <c r="B3624" s="243">
        <v>2011</v>
      </c>
      <c r="C3624" s="243" t="s">
        <v>147</v>
      </c>
      <c r="D3624" s="243">
        <v>0</v>
      </c>
      <c r="E3624" s="243">
        <v>22</v>
      </c>
      <c r="F3624" s="243">
        <v>279</v>
      </c>
      <c r="G3624" s="243">
        <v>3175791</v>
      </c>
      <c r="H3624" s="243">
        <v>579934019.26326752</v>
      </c>
      <c r="I3624" s="243">
        <v>182.61088946447279</v>
      </c>
      <c r="J3624" s="243">
        <v>4.3636638143051867</v>
      </c>
      <c r="K3624" s="243">
        <v>0.29982343464388261</v>
      </c>
      <c r="L3624" s="243">
        <v>39846747.348484874</v>
      </c>
      <c r="M3624" s="243">
        <v>145384</v>
      </c>
      <c r="N3624" s="243">
        <v>274.07931648933084</v>
      </c>
    </row>
    <row r="3625" spans="1:14">
      <c r="A3625" t="str">
        <f t="shared" si="57"/>
        <v>2011_0TOT_23</v>
      </c>
      <c r="B3625" s="243">
        <v>2011</v>
      </c>
      <c r="C3625" s="243" t="s">
        <v>147</v>
      </c>
      <c r="D3625" s="243">
        <v>0</v>
      </c>
      <c r="E3625" s="243">
        <v>23</v>
      </c>
      <c r="F3625" s="243">
        <v>290.83333333333331</v>
      </c>
      <c r="G3625" s="243">
        <v>3319762</v>
      </c>
      <c r="H3625" s="243">
        <v>621114937.579934</v>
      </c>
      <c r="I3625" s="243">
        <v>187.0962248438093</v>
      </c>
      <c r="J3625" s="243">
        <v>4.6735261040301133</v>
      </c>
      <c r="K3625" s="243">
        <v>0.30986228972492658</v>
      </c>
      <c r="L3625" s="243">
        <v>41180918.316666484</v>
      </c>
      <c r="M3625" s="243">
        <v>143971</v>
      </c>
      <c r="N3625" s="243">
        <v>286.03620393458743</v>
      </c>
    </row>
    <row r="3626" spans="1:14">
      <c r="A3626" t="str">
        <f t="shared" si="57"/>
        <v>2011_0TOT_24</v>
      </c>
      <c r="B3626" s="243">
        <v>2011</v>
      </c>
      <c r="C3626" s="243" t="s">
        <v>147</v>
      </c>
      <c r="D3626" s="243">
        <v>0</v>
      </c>
      <c r="E3626" s="243">
        <v>24</v>
      </c>
      <c r="F3626" s="243">
        <v>300</v>
      </c>
      <c r="G3626" s="243">
        <v>3462302</v>
      </c>
      <c r="H3626" s="243">
        <v>663566158.36326742</v>
      </c>
      <c r="I3626" s="243">
        <v>191.65461544465717</v>
      </c>
      <c r="J3626" s="243">
        <v>4.9929466757714289</v>
      </c>
      <c r="K3626" s="243">
        <v>0.31942057174131566</v>
      </c>
      <c r="L3626" s="243">
        <v>42451220.783333421</v>
      </c>
      <c r="M3626" s="243">
        <v>142540</v>
      </c>
      <c r="N3626" s="243">
        <v>297.81970522894221</v>
      </c>
    </row>
    <row r="3627" spans="1:14">
      <c r="A3627" t="str">
        <f t="shared" si="57"/>
        <v>2011_0TOT_25</v>
      </c>
      <c r="B3627" s="243">
        <v>2011</v>
      </c>
      <c r="C3627" s="243" t="s">
        <v>147</v>
      </c>
      <c r="D3627" s="243">
        <v>0</v>
      </c>
      <c r="E3627" s="243">
        <v>25</v>
      </c>
      <c r="F3627" s="243">
        <v>301.66666666666669</v>
      </c>
      <c r="G3627" s="243">
        <v>3609080</v>
      </c>
      <c r="H3627" s="243">
        <v>707611283.76326728</v>
      </c>
      <c r="I3627" s="243">
        <v>196.06417252132601</v>
      </c>
      <c r="J3627" s="243">
        <v>5.3243604461666836</v>
      </c>
      <c r="K3627" s="243">
        <v>0.33141377039525466</v>
      </c>
      <c r="L3627" s="243">
        <v>44045125.399999857</v>
      </c>
      <c r="M3627" s="243">
        <v>146778</v>
      </c>
      <c r="N3627" s="243">
        <v>300.07988526890853</v>
      </c>
    </row>
    <row r="3628" spans="1:14">
      <c r="A3628" t="str">
        <f t="shared" si="57"/>
        <v>2011_0TOT_26</v>
      </c>
      <c r="B3628" s="243">
        <v>2011</v>
      </c>
      <c r="C3628" s="243" t="s">
        <v>147</v>
      </c>
      <c r="D3628" s="243">
        <v>0</v>
      </c>
      <c r="E3628" s="243">
        <v>26</v>
      </c>
      <c r="F3628" s="243">
        <v>315</v>
      </c>
      <c r="G3628" s="243">
        <v>3753380</v>
      </c>
      <c r="H3628" s="243">
        <v>752305909.04064822</v>
      </c>
      <c r="I3628" s="243">
        <v>200.43425100593285</v>
      </c>
      <c r="J3628" s="243">
        <v>5.6606613227122615</v>
      </c>
      <c r="K3628" s="243">
        <v>0.33630087654557794</v>
      </c>
      <c r="L3628" s="243">
        <v>44694625.277380943</v>
      </c>
      <c r="M3628" s="243">
        <v>144300</v>
      </c>
      <c r="N3628" s="243">
        <v>309.73406290631283</v>
      </c>
    </row>
    <row r="3629" spans="1:14">
      <c r="A3629" t="str">
        <f t="shared" si="57"/>
        <v>2011_0TOT_27</v>
      </c>
      <c r="B3629" s="243">
        <v>2011</v>
      </c>
      <c r="C3629" s="243" t="s">
        <v>147</v>
      </c>
      <c r="D3629" s="243">
        <v>0</v>
      </c>
      <c r="E3629" s="243">
        <v>27</v>
      </c>
      <c r="F3629" s="243">
        <v>325</v>
      </c>
      <c r="G3629" s="243">
        <v>3895352</v>
      </c>
      <c r="H3629" s="243">
        <v>797740923.50731492</v>
      </c>
      <c r="I3629" s="243">
        <v>204.79302602365971</v>
      </c>
      <c r="J3629" s="243">
        <v>6.0025331942442923</v>
      </c>
      <c r="K3629" s="243">
        <v>0.3418718715320308</v>
      </c>
      <c r="L3629" s="243">
        <v>45435014.466666698</v>
      </c>
      <c r="M3629" s="243">
        <v>141972</v>
      </c>
      <c r="N3629" s="243">
        <v>320.02799472196421</v>
      </c>
    </row>
    <row r="3630" spans="1:14">
      <c r="A3630" t="str">
        <f t="shared" si="57"/>
        <v>2011_0TOT_28</v>
      </c>
      <c r="B3630" s="243">
        <v>2011</v>
      </c>
      <c r="C3630" s="243" t="s">
        <v>147</v>
      </c>
      <c r="D3630" s="243">
        <v>0</v>
      </c>
      <c r="E3630" s="243">
        <v>28</v>
      </c>
      <c r="F3630" s="243">
        <v>333.33333333333331</v>
      </c>
      <c r="G3630" s="243">
        <v>4040499</v>
      </c>
      <c r="H3630" s="243">
        <v>845475612.4962039</v>
      </c>
      <c r="I3630" s="243">
        <v>209.2502961877243</v>
      </c>
      <c r="J3630" s="243">
        <v>6.3617087695839549</v>
      </c>
      <c r="K3630" s="243">
        <v>0.3591755753396626</v>
      </c>
      <c r="L3630" s="243">
        <v>47734688.988888979</v>
      </c>
      <c r="M3630" s="243">
        <v>145147</v>
      </c>
      <c r="N3630" s="243">
        <v>328.87134414689234</v>
      </c>
    </row>
    <row r="3631" spans="1:14">
      <c r="A3631" t="str">
        <f t="shared" si="57"/>
        <v>2011_0TOT_29</v>
      </c>
      <c r="B3631" s="243">
        <v>2011</v>
      </c>
      <c r="C3631" s="243" t="s">
        <v>147</v>
      </c>
      <c r="D3631" s="243">
        <v>0</v>
      </c>
      <c r="E3631" s="243">
        <v>29</v>
      </c>
      <c r="F3631" s="243">
        <v>337.5</v>
      </c>
      <c r="G3631" s="243">
        <v>4184889</v>
      </c>
      <c r="H3631" s="243">
        <v>893798191.74620366</v>
      </c>
      <c r="I3631" s="243">
        <v>213.57751465957728</v>
      </c>
      <c r="J3631" s="243">
        <v>6.7253078747976724</v>
      </c>
      <c r="K3631" s="243">
        <v>0.36359910521371752</v>
      </c>
      <c r="L3631" s="243">
        <v>48322579.249999762</v>
      </c>
      <c r="M3631" s="243">
        <v>144390</v>
      </c>
      <c r="N3631" s="243">
        <v>334.66707701364197</v>
      </c>
    </row>
    <row r="3632" spans="1:14">
      <c r="A3632" t="str">
        <f t="shared" si="57"/>
        <v>2011_0TOT_30</v>
      </c>
      <c r="B3632" s="243">
        <v>2011</v>
      </c>
      <c r="C3632" s="243" t="s">
        <v>147</v>
      </c>
      <c r="D3632" s="243">
        <v>0</v>
      </c>
      <c r="E3632" s="243">
        <v>30</v>
      </c>
      <c r="F3632" s="243">
        <v>350</v>
      </c>
      <c r="G3632" s="243">
        <v>4328611</v>
      </c>
      <c r="H3632" s="243">
        <v>943390855.15493393</v>
      </c>
      <c r="I3632" s="243">
        <v>217.94308963197062</v>
      </c>
      <c r="J3632" s="243">
        <v>7.0984636193884265</v>
      </c>
      <c r="K3632" s="243">
        <v>0.37315574459075407</v>
      </c>
      <c r="L3632" s="243">
        <v>49592663.408730268</v>
      </c>
      <c r="M3632" s="243">
        <v>143722</v>
      </c>
      <c r="N3632" s="243">
        <v>345.05965272352364</v>
      </c>
    </row>
    <row r="3633" spans="1:14">
      <c r="A3633" t="str">
        <f t="shared" si="57"/>
        <v>2011_0TOT_31</v>
      </c>
      <c r="B3633" s="243">
        <v>2011</v>
      </c>
      <c r="C3633" s="243" t="s">
        <v>147</v>
      </c>
      <c r="D3633" s="243">
        <v>0</v>
      </c>
      <c r="E3633" s="243">
        <v>31</v>
      </c>
      <c r="F3633" s="243">
        <v>361.25</v>
      </c>
      <c r="G3633" s="243">
        <v>4473499</v>
      </c>
      <c r="H3633" s="243">
        <v>994790571.5216006</v>
      </c>
      <c r="I3633" s="243">
        <v>222.37415757142242</v>
      </c>
      <c r="J3633" s="243">
        <v>7.4852163790553048</v>
      </c>
      <c r="K3633" s="243">
        <v>0.38675275966687828</v>
      </c>
      <c r="L3633" s="243">
        <v>51399716.366666675</v>
      </c>
      <c r="M3633" s="243">
        <v>144888</v>
      </c>
      <c r="N3633" s="243">
        <v>354.75482004490829</v>
      </c>
    </row>
    <row r="3634" spans="1:14">
      <c r="A3634" t="str">
        <f t="shared" si="57"/>
        <v>2011_0TOT_32</v>
      </c>
      <c r="B3634" s="243">
        <v>2011</v>
      </c>
      <c r="C3634" s="243" t="s">
        <v>147</v>
      </c>
      <c r="D3634" s="243">
        <v>0</v>
      </c>
      <c r="E3634" s="243">
        <v>32</v>
      </c>
      <c r="F3634" s="243">
        <v>366.66666666666669</v>
      </c>
      <c r="G3634" s="243">
        <v>4616814</v>
      </c>
      <c r="H3634" s="243">
        <v>1046943968.9525527</v>
      </c>
      <c r="I3634" s="243">
        <v>226.76763000470729</v>
      </c>
      <c r="J3634" s="243">
        <v>7.8776401472826523</v>
      </c>
      <c r="K3634" s="243">
        <v>0.39242376822734748</v>
      </c>
      <c r="L3634" s="243">
        <v>52153397.430952072</v>
      </c>
      <c r="M3634" s="243">
        <v>143315</v>
      </c>
      <c r="N3634" s="243">
        <v>363.90745861181364</v>
      </c>
    </row>
    <row r="3635" spans="1:14">
      <c r="A3635" t="str">
        <f t="shared" si="57"/>
        <v>2011_0TOT_33</v>
      </c>
      <c r="B3635" s="243">
        <v>2011</v>
      </c>
      <c r="C3635" s="243" t="s">
        <v>147</v>
      </c>
      <c r="D3635" s="243">
        <v>0</v>
      </c>
      <c r="E3635" s="243">
        <v>33</v>
      </c>
      <c r="F3635" s="243">
        <v>375</v>
      </c>
      <c r="G3635" s="243">
        <v>4760804</v>
      </c>
      <c r="H3635" s="243">
        <v>1100437418.19541</v>
      </c>
      <c r="I3635" s="243">
        <v>231.14528936612598</v>
      </c>
      <c r="J3635" s="243">
        <v>8.2801470204955177</v>
      </c>
      <c r="K3635" s="243">
        <v>0.40250687321286538</v>
      </c>
      <c r="L3635" s="243">
        <v>53493449.242857337</v>
      </c>
      <c r="M3635" s="243">
        <v>143990</v>
      </c>
      <c r="N3635" s="243">
        <v>371.50808558134133</v>
      </c>
    </row>
    <row r="3636" spans="1:14">
      <c r="A3636" t="str">
        <f t="shared" si="57"/>
        <v>2011_0TOT_34</v>
      </c>
      <c r="B3636" s="243">
        <v>2011</v>
      </c>
      <c r="C3636" s="243" t="s">
        <v>147</v>
      </c>
      <c r="D3636" s="243">
        <v>0</v>
      </c>
      <c r="E3636" s="243">
        <v>34</v>
      </c>
      <c r="F3636" s="243">
        <v>381.66666666666669</v>
      </c>
      <c r="G3636" s="243">
        <v>4905999</v>
      </c>
      <c r="H3636" s="243">
        <v>1155153450.5287435</v>
      </c>
      <c r="I3636" s="243">
        <v>235.45733509704007</v>
      </c>
      <c r="J3636" s="243">
        <v>8.6918531153692715</v>
      </c>
      <c r="K3636" s="243">
        <v>0.41170609487375387</v>
      </c>
      <c r="L3636" s="243">
        <v>54716032.333333492</v>
      </c>
      <c r="M3636" s="243">
        <v>145195</v>
      </c>
      <c r="N3636" s="243">
        <v>376.84515536577356</v>
      </c>
    </row>
    <row r="3637" spans="1:14">
      <c r="A3637" t="str">
        <f t="shared" si="57"/>
        <v>2011_0TOT_35</v>
      </c>
      <c r="B3637" s="243">
        <v>2011</v>
      </c>
      <c r="C3637" s="243" t="s">
        <v>147</v>
      </c>
      <c r="D3637" s="243">
        <v>0</v>
      </c>
      <c r="E3637" s="243">
        <v>35</v>
      </c>
      <c r="F3637" s="243">
        <v>395</v>
      </c>
      <c r="G3637" s="243">
        <v>5050762</v>
      </c>
      <c r="H3637" s="243">
        <v>1211145476.0430293</v>
      </c>
      <c r="I3637" s="243">
        <v>239.79460446622298</v>
      </c>
      <c r="J3637" s="243">
        <v>9.1131603115512316</v>
      </c>
      <c r="K3637" s="243">
        <v>0.42130719618196011</v>
      </c>
      <c r="L3637" s="243">
        <v>55992025.514285803</v>
      </c>
      <c r="M3637" s="243">
        <v>144763</v>
      </c>
      <c r="N3637" s="243">
        <v>386.78409202825173</v>
      </c>
    </row>
    <row r="3638" spans="1:14">
      <c r="A3638" t="str">
        <f t="shared" si="57"/>
        <v>2011_0TOT_36</v>
      </c>
      <c r="B3638" s="243">
        <v>2011</v>
      </c>
      <c r="C3638" s="243" t="s">
        <v>147</v>
      </c>
      <c r="D3638" s="243">
        <v>0</v>
      </c>
      <c r="E3638" s="243">
        <v>36</v>
      </c>
      <c r="F3638" s="243">
        <v>400</v>
      </c>
      <c r="G3638" s="243">
        <v>5193566</v>
      </c>
      <c r="H3638" s="243">
        <v>1268157269.1541405</v>
      </c>
      <c r="I3638" s="243">
        <v>244.17852187767335</v>
      </c>
      <c r="J3638" s="243">
        <v>9.5421406615980402</v>
      </c>
      <c r="K3638" s="243">
        <v>0.42898035004680857</v>
      </c>
      <c r="L3638" s="243">
        <v>57011793.111111164</v>
      </c>
      <c r="M3638" s="243">
        <v>142804</v>
      </c>
      <c r="N3638" s="243">
        <v>399.23106573423127</v>
      </c>
    </row>
    <row r="3639" spans="1:14">
      <c r="A3639" t="str">
        <f t="shared" si="57"/>
        <v>2011_0TOT_37</v>
      </c>
      <c r="B3639" s="243">
        <v>2011</v>
      </c>
      <c r="C3639" s="243" t="s">
        <v>147</v>
      </c>
      <c r="D3639" s="243">
        <v>0</v>
      </c>
      <c r="E3639" s="243">
        <v>37</v>
      </c>
      <c r="F3639" s="243">
        <v>400</v>
      </c>
      <c r="G3639" s="243">
        <v>5338013</v>
      </c>
      <c r="H3639" s="243">
        <v>1325936069.1541405</v>
      </c>
      <c r="I3639" s="243">
        <v>248.39506182434184</v>
      </c>
      <c r="J3639" s="243">
        <v>9.9768922892302179</v>
      </c>
      <c r="K3639" s="243">
        <v>0.43475162763217767</v>
      </c>
      <c r="L3639" s="243">
        <v>57778800</v>
      </c>
      <c r="M3639" s="243">
        <v>144447</v>
      </c>
      <c r="N3639" s="243">
        <v>400</v>
      </c>
    </row>
    <row r="3640" spans="1:14">
      <c r="A3640" t="str">
        <f t="shared" si="57"/>
        <v>2011_0TOT_38</v>
      </c>
      <c r="B3640" s="243">
        <v>2011</v>
      </c>
      <c r="C3640" s="243" t="s">
        <v>147</v>
      </c>
      <c r="D3640" s="243">
        <v>0</v>
      </c>
      <c r="E3640" s="243">
        <v>38</v>
      </c>
      <c r="F3640" s="243">
        <v>415</v>
      </c>
      <c r="G3640" s="243">
        <v>5484368</v>
      </c>
      <c r="H3640" s="243">
        <v>1385768658.5874739</v>
      </c>
      <c r="I3640" s="243">
        <v>252.67608931192689</v>
      </c>
      <c r="J3640" s="243">
        <v>10.427097479396673</v>
      </c>
      <c r="K3640" s="243">
        <v>0.45020519016645544</v>
      </c>
      <c r="L3640" s="243">
        <v>59832589.433333397</v>
      </c>
      <c r="M3640" s="243">
        <v>146355</v>
      </c>
      <c r="N3640" s="243">
        <v>408.81821210982474</v>
      </c>
    </row>
    <row r="3641" spans="1:14">
      <c r="A3641" t="str">
        <f t="shared" si="57"/>
        <v>2011_0TOT_39</v>
      </c>
      <c r="B3641" s="243">
        <v>2011</v>
      </c>
      <c r="C3641" s="243" t="s">
        <v>147</v>
      </c>
      <c r="D3641" s="243">
        <v>0</v>
      </c>
      <c r="E3641" s="243">
        <v>39</v>
      </c>
      <c r="F3641" s="243">
        <v>425</v>
      </c>
      <c r="G3641" s="243">
        <v>5626392</v>
      </c>
      <c r="H3641" s="243">
        <v>1445266327.1184266</v>
      </c>
      <c r="I3641" s="243">
        <v>256.87266850913102</v>
      </c>
      <c r="J3641" s="243">
        <v>10.874782585943565</v>
      </c>
      <c r="K3641" s="243">
        <v>0.44768510654689209</v>
      </c>
      <c r="L3641" s="243">
        <v>59497668.530952692</v>
      </c>
      <c r="M3641" s="243">
        <v>142024</v>
      </c>
      <c r="N3641" s="243">
        <v>418.92686117101823</v>
      </c>
    </row>
    <row r="3642" spans="1:14">
      <c r="A3642" t="str">
        <f t="shared" si="57"/>
        <v>2011_0TOT_40</v>
      </c>
      <c r="B3642" s="243">
        <v>2011</v>
      </c>
      <c r="C3642" s="243" t="s">
        <v>147</v>
      </c>
      <c r="D3642" s="243">
        <v>0</v>
      </c>
      <c r="E3642" s="243">
        <v>40</v>
      </c>
      <c r="F3642" s="243">
        <v>433.33333333333331</v>
      </c>
      <c r="G3642" s="243">
        <v>5771418</v>
      </c>
      <c r="H3642" s="243">
        <v>1507527825.8089023</v>
      </c>
      <c r="I3642" s="243">
        <v>261.2057947992854</v>
      </c>
      <c r="J3642" s="243">
        <v>11.343263895602176</v>
      </c>
      <c r="K3642" s="243">
        <v>0.46848130965861046</v>
      </c>
      <c r="L3642" s="243">
        <v>62261498.690475702</v>
      </c>
      <c r="M3642" s="243">
        <v>145026</v>
      </c>
      <c r="N3642" s="243">
        <v>429.31266593904337</v>
      </c>
    </row>
    <row r="3643" spans="1:14">
      <c r="A3643" t="str">
        <f t="shared" si="57"/>
        <v>2011_0TOT_41</v>
      </c>
      <c r="B3643" s="243">
        <v>2011</v>
      </c>
      <c r="C3643" s="243" t="s">
        <v>147</v>
      </c>
      <c r="D3643" s="243">
        <v>0</v>
      </c>
      <c r="E3643" s="243">
        <v>41</v>
      </c>
      <c r="F3643" s="243">
        <v>446.66666666666669</v>
      </c>
      <c r="G3643" s="243">
        <v>5914886</v>
      </c>
      <c r="H3643" s="243">
        <v>1570427034.0922353</v>
      </c>
      <c r="I3643" s="243">
        <v>265.50419299581353</v>
      </c>
      <c r="J3643" s="243">
        <v>11.816543596425914</v>
      </c>
      <c r="K3643" s="243">
        <v>0.47327970082373838</v>
      </c>
      <c r="L3643" s="243">
        <v>62899208.283333063</v>
      </c>
      <c r="M3643" s="243">
        <v>143468</v>
      </c>
      <c r="N3643" s="243">
        <v>438.41977502532313</v>
      </c>
    </row>
    <row r="3644" spans="1:14">
      <c r="A3644" t="str">
        <f t="shared" si="57"/>
        <v>2011_0TOT_42</v>
      </c>
      <c r="B3644" s="243">
        <v>2011</v>
      </c>
      <c r="C3644" s="243" t="s">
        <v>147</v>
      </c>
      <c r="D3644" s="243">
        <v>0</v>
      </c>
      <c r="E3644" s="243">
        <v>42</v>
      </c>
      <c r="F3644" s="243">
        <v>450</v>
      </c>
      <c r="G3644" s="243">
        <v>6059524</v>
      </c>
      <c r="H3644" s="243">
        <v>1635395569.1755688</v>
      </c>
      <c r="I3644" s="243">
        <v>269.8884547986886</v>
      </c>
      <c r="J3644" s="243">
        <v>12.305393769367502</v>
      </c>
      <c r="K3644" s="243">
        <v>0.4888501729415875</v>
      </c>
      <c r="L3644" s="243">
        <v>64968535.083333492</v>
      </c>
      <c r="M3644" s="243">
        <v>144638</v>
      </c>
      <c r="N3644" s="243">
        <v>449.18026440723389</v>
      </c>
    </row>
    <row r="3645" spans="1:14">
      <c r="A3645" t="str">
        <f t="shared" si="57"/>
        <v>2011_0TOT_43</v>
      </c>
      <c r="B3645" s="243">
        <v>2011</v>
      </c>
      <c r="C3645" s="243" t="s">
        <v>147</v>
      </c>
      <c r="D3645" s="243">
        <v>0</v>
      </c>
      <c r="E3645" s="243">
        <v>43</v>
      </c>
      <c r="F3645" s="243">
        <v>466.66666666666669</v>
      </c>
      <c r="G3645" s="243">
        <v>6204374</v>
      </c>
      <c r="H3645" s="243">
        <v>1701912629.2053311</v>
      </c>
      <c r="I3645" s="243">
        <v>274.30851673437661</v>
      </c>
      <c r="J3645" s="243">
        <v>12.805895685524405</v>
      </c>
      <c r="K3645" s="243">
        <v>0.50050191615690309</v>
      </c>
      <c r="L3645" s="243">
        <v>66517060.029762268</v>
      </c>
      <c r="M3645" s="243">
        <v>144850</v>
      </c>
      <c r="N3645" s="243">
        <v>459.21339337081304</v>
      </c>
    </row>
    <row r="3646" spans="1:14">
      <c r="A3646" t="str">
        <f t="shared" si="57"/>
        <v>2011_0TOT_44</v>
      </c>
      <c r="B3646" s="243">
        <v>2011</v>
      </c>
      <c r="C3646" s="243" t="s">
        <v>147</v>
      </c>
      <c r="D3646" s="243">
        <v>0</v>
      </c>
      <c r="E3646" s="243">
        <v>44</v>
      </c>
      <c r="F3646" s="243">
        <v>475</v>
      </c>
      <c r="G3646" s="243">
        <v>6347696</v>
      </c>
      <c r="H3646" s="243">
        <v>1769488846.1219978</v>
      </c>
      <c r="I3646" s="243">
        <v>278.76080488448059</v>
      </c>
      <c r="J3646" s="243">
        <v>13.314367136882792</v>
      </c>
      <c r="K3646" s="243">
        <v>0.50847145135838723</v>
      </c>
      <c r="L3646" s="243">
        <v>67576216.916666746</v>
      </c>
      <c r="M3646" s="243">
        <v>143322</v>
      </c>
      <c r="N3646" s="243">
        <v>471.49925982519602</v>
      </c>
    </row>
    <row r="3647" spans="1:14">
      <c r="A3647" t="str">
        <f t="shared" si="57"/>
        <v>2011_0TOT_45</v>
      </c>
      <c r="B3647" s="243">
        <v>2011</v>
      </c>
      <c r="C3647" s="243" t="s">
        <v>147</v>
      </c>
      <c r="D3647" s="243">
        <v>0</v>
      </c>
      <c r="E3647" s="243">
        <v>45</v>
      </c>
      <c r="F3647" s="243">
        <v>496.66666666666669</v>
      </c>
      <c r="G3647" s="243">
        <v>6491466</v>
      </c>
      <c r="H3647" s="243">
        <v>1839258425.3553314</v>
      </c>
      <c r="I3647" s="243">
        <v>283.33483150883507</v>
      </c>
      <c r="J3647" s="243">
        <v>13.839342354971503</v>
      </c>
      <c r="K3647" s="243">
        <v>0.52497521808871106</v>
      </c>
      <c r="L3647" s="243">
        <v>69769579.233333588</v>
      </c>
      <c r="M3647" s="243">
        <v>143770</v>
      </c>
      <c r="N3647" s="243">
        <v>485.28607660383659</v>
      </c>
    </row>
    <row r="3648" spans="1:14">
      <c r="A3648" t="str">
        <f t="shared" si="57"/>
        <v>2011_0TOT_46</v>
      </c>
      <c r="B3648" s="243">
        <v>2011</v>
      </c>
      <c r="C3648" s="243" t="s">
        <v>147</v>
      </c>
      <c r="D3648" s="243">
        <v>0</v>
      </c>
      <c r="E3648" s="243">
        <v>46</v>
      </c>
      <c r="F3648" s="243">
        <v>500</v>
      </c>
      <c r="G3648" s="243">
        <v>6637433</v>
      </c>
      <c r="H3648" s="243">
        <v>1912213334.9886646</v>
      </c>
      <c r="I3648" s="243">
        <v>288.09531259881112</v>
      </c>
      <c r="J3648" s="243">
        <v>14.388285318599168</v>
      </c>
      <c r="K3648" s="243">
        <v>0.54894296362766504</v>
      </c>
      <c r="L3648" s="243">
        <v>72954909.633333206</v>
      </c>
      <c r="M3648" s="243">
        <v>145967</v>
      </c>
      <c r="N3648" s="243">
        <v>499.80413129908271</v>
      </c>
    </row>
    <row r="3649" spans="1:14">
      <c r="A3649" t="str">
        <f t="shared" si="57"/>
        <v>2011_0TOT_47</v>
      </c>
      <c r="B3649" s="243">
        <v>2011</v>
      </c>
      <c r="C3649" s="243" t="s">
        <v>147</v>
      </c>
      <c r="D3649" s="243">
        <v>0</v>
      </c>
      <c r="E3649" s="243">
        <v>47</v>
      </c>
      <c r="F3649" s="243">
        <v>506.66666666666669</v>
      </c>
      <c r="G3649" s="243">
        <v>6780503</v>
      </c>
      <c r="H3649" s="243">
        <v>1983848818.6553314</v>
      </c>
      <c r="I3649" s="243">
        <v>292.58136434057053</v>
      </c>
      <c r="J3649" s="243">
        <v>14.927300374645705</v>
      </c>
      <c r="K3649" s="243">
        <v>0.53901505604653721</v>
      </c>
      <c r="L3649" s="243">
        <v>71635483.666666746</v>
      </c>
      <c r="M3649" s="243">
        <v>143070</v>
      </c>
      <c r="N3649" s="243">
        <v>500.70233918128713</v>
      </c>
    </row>
    <row r="3650" spans="1:14">
      <c r="A3650" t="str">
        <f t="shared" si="57"/>
        <v>2011_0TOT_48</v>
      </c>
      <c r="B3650" s="243">
        <v>2011</v>
      </c>
      <c r="C3650" s="243" t="s">
        <v>147</v>
      </c>
      <c r="D3650" s="243">
        <v>0</v>
      </c>
      <c r="E3650" s="243">
        <v>48</v>
      </c>
      <c r="F3650" s="243">
        <v>520</v>
      </c>
      <c r="G3650" s="243">
        <v>6925127</v>
      </c>
      <c r="H3650" s="243">
        <v>2058103854.2053308</v>
      </c>
      <c r="I3650" s="243">
        <v>297.1936621819832</v>
      </c>
      <c r="J3650" s="243">
        <v>15.486026024282726</v>
      </c>
      <c r="K3650" s="243">
        <v>0.55872564963702054</v>
      </c>
      <c r="L3650" s="243">
        <v>74255035.549999475</v>
      </c>
      <c r="M3650" s="243">
        <v>144624</v>
      </c>
      <c r="N3650" s="243">
        <v>513.43508373436964</v>
      </c>
    </row>
    <row r="3651" spans="1:14">
      <c r="A3651" t="str">
        <f t="shared" si="57"/>
        <v>2011_0TOT_49</v>
      </c>
      <c r="B3651" s="243">
        <v>2011</v>
      </c>
      <c r="C3651" s="243" t="s">
        <v>147</v>
      </c>
      <c r="D3651" s="243">
        <v>0</v>
      </c>
      <c r="E3651" s="243">
        <v>49</v>
      </c>
      <c r="F3651" s="243">
        <v>533.33333333333337</v>
      </c>
      <c r="G3651" s="243">
        <v>7069525</v>
      </c>
      <c r="H3651" s="243">
        <v>2134305009.6636634</v>
      </c>
      <c r="I3651" s="243">
        <v>301.90218008475301</v>
      </c>
      <c r="J3651" s="243">
        <v>16.059395086342906</v>
      </c>
      <c r="K3651" s="243">
        <v>0.57336906206018057</v>
      </c>
      <c r="L3651" s="243">
        <v>76201155.458332539</v>
      </c>
      <c r="M3651" s="243">
        <v>144398</v>
      </c>
      <c r="N3651" s="243">
        <v>527.71614190177525</v>
      </c>
    </row>
    <row r="3652" spans="1:14">
      <c r="A3652" t="str">
        <f t="shared" ref="A3652:A3715" si="58">B3652&amp;"_"&amp;D3652&amp;C3652&amp;"_"&amp;E3652</f>
        <v>2011_0TOT_50</v>
      </c>
      <c r="B3652" s="243">
        <v>2011</v>
      </c>
      <c r="C3652" s="243" t="s">
        <v>147</v>
      </c>
      <c r="D3652" s="243">
        <v>0</v>
      </c>
      <c r="E3652" s="243">
        <v>50</v>
      </c>
      <c r="F3652" s="243">
        <v>545</v>
      </c>
      <c r="G3652" s="243">
        <v>7214249</v>
      </c>
      <c r="H3652" s="243">
        <v>2212643118.9446158</v>
      </c>
      <c r="I3652" s="243">
        <v>306.70456743932954</v>
      </c>
      <c r="J3652" s="243">
        <v>16.648843474255454</v>
      </c>
      <c r="K3652" s="243">
        <v>0.58944838791254739</v>
      </c>
      <c r="L3652" s="243">
        <v>78338109.280952454</v>
      </c>
      <c r="M3652" s="243">
        <v>144724</v>
      </c>
      <c r="N3652" s="243">
        <v>541.29314613300107</v>
      </c>
    </row>
    <row r="3653" spans="1:14">
      <c r="A3653" t="str">
        <f t="shared" si="58"/>
        <v>2011_0TOT_51</v>
      </c>
      <c r="B3653" s="243">
        <v>2011</v>
      </c>
      <c r="C3653" s="243" t="s">
        <v>147</v>
      </c>
      <c r="D3653" s="243">
        <v>0</v>
      </c>
      <c r="E3653" s="243">
        <v>51</v>
      </c>
      <c r="F3653" s="243">
        <v>545</v>
      </c>
      <c r="G3653" s="243">
        <v>7357039</v>
      </c>
      <c r="H3653" s="243">
        <v>2290463668.9446158</v>
      </c>
      <c r="I3653" s="243">
        <v>311.32955377083306</v>
      </c>
      <c r="J3653" s="243">
        <v>17.234397531725172</v>
      </c>
      <c r="K3653" s="243">
        <v>0.585554057469718</v>
      </c>
      <c r="L3653" s="243">
        <v>77820550</v>
      </c>
      <c r="M3653" s="243">
        <v>142790</v>
      </c>
      <c r="N3653" s="243">
        <v>545</v>
      </c>
    </row>
    <row r="3654" spans="1:14">
      <c r="A3654" t="str">
        <f t="shared" si="58"/>
        <v>2011_0TOT_52</v>
      </c>
      <c r="B3654" s="243">
        <v>2011</v>
      </c>
      <c r="C3654" s="243" t="s">
        <v>147</v>
      </c>
      <c r="D3654" s="243">
        <v>0</v>
      </c>
      <c r="E3654" s="243">
        <v>52</v>
      </c>
      <c r="F3654" s="243">
        <v>546</v>
      </c>
      <c r="G3654" s="243">
        <v>7501475</v>
      </c>
      <c r="H3654" s="243">
        <v>2369196912.2779493</v>
      </c>
      <c r="I3654" s="243">
        <v>315.83080824477179</v>
      </c>
      <c r="J3654" s="243">
        <v>17.826819071942815</v>
      </c>
      <c r="K3654" s="243">
        <v>0.59242154021764293</v>
      </c>
      <c r="L3654" s="243">
        <v>78733243.333333492</v>
      </c>
      <c r="M3654" s="243">
        <v>144436</v>
      </c>
      <c r="N3654" s="243">
        <v>545.10816786212229</v>
      </c>
    </row>
    <row r="3655" spans="1:14">
      <c r="A3655" t="str">
        <f t="shared" si="58"/>
        <v>2011_0TOT_53</v>
      </c>
      <c r="B3655" s="243">
        <v>2011</v>
      </c>
      <c r="C3655" s="243" t="s">
        <v>147</v>
      </c>
      <c r="D3655" s="243">
        <v>0</v>
      </c>
      <c r="E3655" s="243">
        <v>53</v>
      </c>
      <c r="F3655" s="243">
        <v>555</v>
      </c>
      <c r="G3655" s="243">
        <v>7645566</v>
      </c>
      <c r="H3655" s="243">
        <v>2448501326.396997</v>
      </c>
      <c r="I3655" s="243">
        <v>320.25115294237168</v>
      </c>
      <c r="J3655" s="243">
        <v>18.423538337775128</v>
      </c>
      <c r="K3655" s="243">
        <v>0.59671926583231283</v>
      </c>
      <c r="L3655" s="243">
        <v>79304414.119047642</v>
      </c>
      <c r="M3655" s="243">
        <v>144091</v>
      </c>
      <c r="N3655" s="243">
        <v>550.37729017806555</v>
      </c>
    </row>
    <row r="3656" spans="1:14">
      <c r="A3656" t="str">
        <f t="shared" si="58"/>
        <v>2011_0TOT_54</v>
      </c>
      <c r="B3656" s="243">
        <v>2011</v>
      </c>
      <c r="C3656" s="243" t="s">
        <v>147</v>
      </c>
      <c r="D3656" s="243">
        <v>0</v>
      </c>
      <c r="E3656" s="243">
        <v>54</v>
      </c>
      <c r="F3656" s="243">
        <v>572.5</v>
      </c>
      <c r="G3656" s="243">
        <v>7789586</v>
      </c>
      <c r="H3656" s="243">
        <v>2529894456.2136626</v>
      </c>
      <c r="I3656" s="243">
        <v>324.77906479415753</v>
      </c>
      <c r="J3656" s="243">
        <v>19.035973965823349</v>
      </c>
      <c r="K3656" s="243">
        <v>0.61243562804822105</v>
      </c>
      <c r="L3656" s="243">
        <v>81393129.816665649</v>
      </c>
      <c r="M3656" s="243">
        <v>144020</v>
      </c>
      <c r="N3656" s="243">
        <v>565.151574896998</v>
      </c>
    </row>
    <row r="3657" spans="1:14">
      <c r="A3657" t="str">
        <f t="shared" si="58"/>
        <v>2011_0TOT_55</v>
      </c>
      <c r="B3657" s="243">
        <v>2011</v>
      </c>
      <c r="C3657" s="243" t="s">
        <v>147</v>
      </c>
      <c r="D3657" s="243">
        <v>0</v>
      </c>
      <c r="E3657" s="243">
        <v>55</v>
      </c>
      <c r="F3657" s="243">
        <v>585.71428571428567</v>
      </c>
      <c r="G3657" s="243">
        <v>7938331</v>
      </c>
      <c r="H3657" s="243">
        <v>2616002053.8850913</v>
      </c>
      <c r="I3657" s="243">
        <v>329.5405613453371</v>
      </c>
      <c r="J3657" s="243">
        <v>19.683883203106756</v>
      </c>
      <c r="K3657" s="243">
        <v>0.64790923728340744</v>
      </c>
      <c r="L3657" s="243">
        <v>86107597.67142868</v>
      </c>
      <c r="M3657" s="243">
        <v>148745</v>
      </c>
      <c r="N3657" s="243">
        <v>578.89406481850608</v>
      </c>
    </row>
    <row r="3658" spans="1:14">
      <c r="A3658" t="str">
        <f t="shared" si="58"/>
        <v>2011_0TOT_56</v>
      </c>
      <c r="B3658" s="243">
        <v>2011</v>
      </c>
      <c r="C3658" s="243" t="s">
        <v>147</v>
      </c>
      <c r="D3658" s="243">
        <v>0</v>
      </c>
      <c r="E3658" s="243">
        <v>56</v>
      </c>
      <c r="F3658" s="243">
        <v>600</v>
      </c>
      <c r="G3658" s="243">
        <v>8081225</v>
      </c>
      <c r="H3658" s="243">
        <v>2701177185.5350909</v>
      </c>
      <c r="I3658" s="243">
        <v>334.25343132199521</v>
      </c>
      <c r="J3658" s="243">
        <v>20.32477617974563</v>
      </c>
      <c r="K3658" s="243">
        <v>0.64089297663887379</v>
      </c>
      <c r="L3658" s="243">
        <v>85175131.649999619</v>
      </c>
      <c r="M3658" s="243">
        <v>142894</v>
      </c>
      <c r="N3658" s="243">
        <v>596.072134939183</v>
      </c>
    </row>
    <row r="3659" spans="1:14">
      <c r="A3659" t="str">
        <f t="shared" si="58"/>
        <v>2011_0TOT_57</v>
      </c>
      <c r="B3659" s="243">
        <v>2011</v>
      </c>
      <c r="C3659" s="243" t="s">
        <v>147</v>
      </c>
      <c r="D3659" s="243">
        <v>0</v>
      </c>
      <c r="E3659" s="243">
        <v>57</v>
      </c>
      <c r="F3659" s="243">
        <v>600</v>
      </c>
      <c r="G3659" s="243">
        <v>8222672</v>
      </c>
      <c r="H3659" s="243">
        <v>2786045385.5350909</v>
      </c>
      <c r="I3659" s="243">
        <v>338.82482306664923</v>
      </c>
      <c r="J3659" s="243">
        <v>20.963359675495166</v>
      </c>
      <c r="K3659" s="243">
        <v>0.63858349574953621</v>
      </c>
      <c r="L3659" s="243">
        <v>84868200</v>
      </c>
      <c r="M3659" s="243">
        <v>141447</v>
      </c>
      <c r="N3659" s="243">
        <v>600</v>
      </c>
    </row>
    <row r="3660" spans="1:14">
      <c r="A3660" t="str">
        <f t="shared" si="58"/>
        <v>2011_0TOT_58</v>
      </c>
      <c r="B3660" s="243">
        <v>2011</v>
      </c>
      <c r="C3660" s="243" t="s">
        <v>147</v>
      </c>
      <c r="D3660" s="243">
        <v>0</v>
      </c>
      <c r="E3660" s="243">
        <v>58</v>
      </c>
      <c r="F3660" s="243">
        <v>620</v>
      </c>
      <c r="G3660" s="243">
        <v>8366645</v>
      </c>
      <c r="H3660" s="243">
        <v>2874017063.2160425</v>
      </c>
      <c r="I3660" s="243">
        <v>343.50890508872345</v>
      </c>
      <c r="J3660" s="243">
        <v>21.625295023015834</v>
      </c>
      <c r="K3660" s="243">
        <v>0.66193534752066796</v>
      </c>
      <c r="L3660" s="243">
        <v>87971677.680951595</v>
      </c>
      <c r="M3660" s="243">
        <v>143973</v>
      </c>
      <c r="N3660" s="243">
        <v>611.02899627674356</v>
      </c>
    </row>
    <row r="3661" spans="1:14">
      <c r="A3661" t="str">
        <f t="shared" si="58"/>
        <v>2011_0TOT_59</v>
      </c>
      <c r="B3661" s="243">
        <v>2011</v>
      </c>
      <c r="C3661" s="243" t="s">
        <v>147</v>
      </c>
      <c r="D3661" s="243">
        <v>0</v>
      </c>
      <c r="E3661" s="243">
        <v>59</v>
      </c>
      <c r="F3661" s="243">
        <v>633.33333333333337</v>
      </c>
      <c r="G3661" s="243">
        <v>8511929</v>
      </c>
      <c r="H3661" s="243">
        <v>2965056936.1827092</v>
      </c>
      <c r="I3661" s="243">
        <v>348.34136142144854</v>
      </c>
      <c r="J3661" s="243">
        <v>22.310316742949183</v>
      </c>
      <c r="K3661" s="243">
        <v>0.68502171993334926</v>
      </c>
      <c r="L3661" s="243">
        <v>91039872.966666698</v>
      </c>
      <c r="M3661" s="243">
        <v>145284</v>
      </c>
      <c r="N3661" s="243">
        <v>626.63385484063417</v>
      </c>
    </row>
    <row r="3662" spans="1:14">
      <c r="A3662" t="str">
        <f t="shared" si="58"/>
        <v>2011_0TOT_60</v>
      </c>
      <c r="B3662" s="243">
        <v>2011</v>
      </c>
      <c r="C3662" s="243" t="s">
        <v>147</v>
      </c>
      <c r="D3662" s="243">
        <v>0</v>
      </c>
      <c r="E3662" s="243">
        <v>60</v>
      </c>
      <c r="F3662" s="243">
        <v>650</v>
      </c>
      <c r="G3662" s="243">
        <v>8656024</v>
      </c>
      <c r="H3662" s="243">
        <v>3057865411.3493767</v>
      </c>
      <c r="I3662" s="243">
        <v>353.26443311032602</v>
      </c>
      <c r="J3662" s="243">
        <v>23.008646158526684</v>
      </c>
      <c r="K3662" s="243">
        <v>0.69832941557750061</v>
      </c>
      <c r="L3662" s="243">
        <v>92808475.166667461</v>
      </c>
      <c r="M3662" s="243">
        <v>144095</v>
      </c>
      <c r="N3662" s="243">
        <v>644.07838694380416</v>
      </c>
    </row>
    <row r="3663" spans="1:14">
      <c r="A3663" t="str">
        <f t="shared" si="58"/>
        <v>2011_0TOT_61</v>
      </c>
      <c r="B3663" s="243">
        <v>2011</v>
      </c>
      <c r="C3663" s="243" t="s">
        <v>147</v>
      </c>
      <c r="D3663" s="243">
        <v>0</v>
      </c>
      <c r="E3663" s="243">
        <v>61</v>
      </c>
      <c r="F3663" s="243">
        <v>666.66666666666663</v>
      </c>
      <c r="G3663" s="243">
        <v>8800589</v>
      </c>
      <c r="H3663" s="243">
        <v>3153492616.2898512</v>
      </c>
      <c r="I3663" s="243">
        <v>358.32745016155752</v>
      </c>
      <c r="J3663" s="243">
        <v>23.728184864657432</v>
      </c>
      <c r="K3663" s="243">
        <v>0.71953870613074855</v>
      </c>
      <c r="L3663" s="243">
        <v>95627204.94047451</v>
      </c>
      <c r="M3663" s="243">
        <v>144565</v>
      </c>
      <c r="N3663" s="243">
        <v>661.482412343752</v>
      </c>
    </row>
    <row r="3664" spans="1:14">
      <c r="A3664" t="str">
        <f t="shared" si="58"/>
        <v>2011_0TOT_62</v>
      </c>
      <c r="B3664" s="243">
        <v>2011</v>
      </c>
      <c r="C3664" s="243" t="s">
        <v>147</v>
      </c>
      <c r="D3664" s="243">
        <v>0</v>
      </c>
      <c r="E3664" s="243">
        <v>62</v>
      </c>
      <c r="F3664" s="243">
        <v>683.33333333333337</v>
      </c>
      <c r="G3664" s="243">
        <v>8944695</v>
      </c>
      <c r="H3664" s="243">
        <v>3250713579.7065187</v>
      </c>
      <c r="I3664" s="243">
        <v>363.42363598831696</v>
      </c>
      <c r="J3664" s="243">
        <v>24.459715669820653</v>
      </c>
      <c r="K3664" s="243">
        <v>0.73153080516322078</v>
      </c>
      <c r="L3664" s="243">
        <v>97220963.416667461</v>
      </c>
      <c r="M3664" s="243">
        <v>144106</v>
      </c>
      <c r="N3664" s="243">
        <v>674.64896268488098</v>
      </c>
    </row>
    <row r="3665" spans="1:14">
      <c r="A3665" t="str">
        <f t="shared" si="58"/>
        <v>2011_0TOT_63</v>
      </c>
      <c r="B3665" s="243">
        <v>2011</v>
      </c>
      <c r="C3665" s="243" t="s">
        <v>147</v>
      </c>
      <c r="D3665" s="243">
        <v>0</v>
      </c>
      <c r="E3665" s="243">
        <v>63</v>
      </c>
      <c r="F3665" s="243">
        <v>700</v>
      </c>
      <c r="G3665" s="243">
        <v>9088608</v>
      </c>
      <c r="H3665" s="243">
        <v>3350625233.1588988</v>
      </c>
      <c r="I3665" s="243">
        <v>368.66209139605303</v>
      </c>
      <c r="J3665" s="243">
        <v>25.211492341503767</v>
      </c>
      <c r="K3665" s="243">
        <v>0.75177667168311402</v>
      </c>
      <c r="L3665" s="243">
        <v>99911653.45238018</v>
      </c>
      <c r="M3665" s="243">
        <v>143913</v>
      </c>
      <c r="N3665" s="243">
        <v>694.25036968432437</v>
      </c>
    </row>
    <row r="3666" spans="1:14">
      <c r="A3666" t="str">
        <f t="shared" si="58"/>
        <v>2011_0TOT_64</v>
      </c>
      <c r="B3666" s="243">
        <v>2011</v>
      </c>
      <c r="C3666" s="243" t="s">
        <v>147</v>
      </c>
      <c r="D3666" s="243">
        <v>0</v>
      </c>
      <c r="E3666" s="243">
        <v>64</v>
      </c>
      <c r="F3666" s="243">
        <v>715</v>
      </c>
      <c r="G3666" s="243">
        <v>9233271</v>
      </c>
      <c r="H3666" s="243">
        <v>3452554539.5755658</v>
      </c>
      <c r="I3666" s="243">
        <v>373.92539865618215</v>
      </c>
      <c r="J3666" s="243">
        <v>25.978450669957542</v>
      </c>
      <c r="K3666" s="243">
        <v>0.7669583284537751</v>
      </c>
      <c r="L3666" s="243">
        <v>101929306.41666698</v>
      </c>
      <c r="M3666" s="243">
        <v>144663</v>
      </c>
      <c r="N3666" s="243">
        <v>704.59831758408848</v>
      </c>
    </row>
    <row r="3667" spans="1:14">
      <c r="A3667" t="str">
        <f t="shared" si="58"/>
        <v>2011_0TOT_65</v>
      </c>
      <c r="B3667" s="243">
        <v>2011</v>
      </c>
      <c r="C3667" s="243" t="s">
        <v>147</v>
      </c>
      <c r="D3667" s="243">
        <v>0</v>
      </c>
      <c r="E3667" s="243">
        <v>65</v>
      </c>
      <c r="F3667" s="243">
        <v>733.33333333333337</v>
      </c>
      <c r="G3667" s="243">
        <v>9377385</v>
      </c>
      <c r="H3667" s="243">
        <v>3557262991.1017575</v>
      </c>
      <c r="I3667" s="243">
        <v>379.34488037995214</v>
      </c>
      <c r="J3667" s="243">
        <v>26.766320437551485</v>
      </c>
      <c r="K3667" s="243">
        <v>0.78786976759394278</v>
      </c>
      <c r="L3667" s="243">
        <v>104708451.52619171</v>
      </c>
      <c r="M3667" s="243">
        <v>144114</v>
      </c>
      <c r="N3667" s="243">
        <v>726.56682575039008</v>
      </c>
    </row>
    <row r="3668" spans="1:14">
      <c r="A3668" t="str">
        <f t="shared" si="58"/>
        <v>2011_0TOT_66</v>
      </c>
      <c r="B3668" s="243">
        <v>2011</v>
      </c>
      <c r="C3668" s="243" t="s">
        <v>147</v>
      </c>
      <c r="D3668" s="243">
        <v>0</v>
      </c>
      <c r="E3668" s="243">
        <v>66</v>
      </c>
      <c r="F3668" s="243">
        <v>750</v>
      </c>
      <c r="G3668" s="243">
        <v>9520672</v>
      </c>
      <c r="H3668" s="243">
        <v>3664317166.1017575</v>
      </c>
      <c r="I3668" s="243">
        <v>384.88009733995221</v>
      </c>
      <c r="J3668" s="243">
        <v>27.571840400341816</v>
      </c>
      <c r="K3668" s="243">
        <v>0.80551996279033133</v>
      </c>
      <c r="L3668" s="243">
        <v>107054175</v>
      </c>
      <c r="M3668" s="243">
        <v>143287</v>
      </c>
      <c r="N3668" s="243">
        <v>747.13110749753992</v>
      </c>
    </row>
    <row r="3669" spans="1:14">
      <c r="A3669" t="str">
        <f t="shared" si="58"/>
        <v>2011_0TOT_67</v>
      </c>
      <c r="B3669" s="243">
        <v>2011</v>
      </c>
      <c r="C3669" s="243" t="s">
        <v>147</v>
      </c>
      <c r="D3669" s="243">
        <v>0</v>
      </c>
      <c r="E3669" s="243">
        <v>67</v>
      </c>
      <c r="F3669" s="243">
        <v>762.5</v>
      </c>
      <c r="G3669" s="243">
        <v>9665010</v>
      </c>
      <c r="H3669" s="243">
        <v>3773057882.268424</v>
      </c>
      <c r="I3669" s="243">
        <v>390.3832362582578</v>
      </c>
      <c r="J3669" s="243">
        <v>28.390050597565487</v>
      </c>
      <c r="K3669" s="243">
        <v>0.81821019722367083</v>
      </c>
      <c r="L3669" s="243">
        <v>108740716.16666651</v>
      </c>
      <c r="M3669" s="243">
        <v>144338</v>
      </c>
      <c r="N3669" s="243">
        <v>753.37552250042609</v>
      </c>
    </row>
    <row r="3670" spans="1:14">
      <c r="A3670" t="str">
        <f t="shared" si="58"/>
        <v>2011_0TOT_68</v>
      </c>
      <c r="B3670" s="243">
        <v>2011</v>
      </c>
      <c r="C3670" s="243" t="s">
        <v>147</v>
      </c>
      <c r="D3670" s="243">
        <v>0</v>
      </c>
      <c r="E3670" s="243">
        <v>68</v>
      </c>
      <c r="F3670" s="243">
        <v>780</v>
      </c>
      <c r="G3670" s="243">
        <v>9811742</v>
      </c>
      <c r="H3670" s="243">
        <v>3886069067.1850905</v>
      </c>
      <c r="I3670" s="243">
        <v>396.06311164572924</v>
      </c>
      <c r="J3670" s="243">
        <v>29.240393570821453</v>
      </c>
      <c r="K3670" s="243">
        <v>0.85034297325596597</v>
      </c>
      <c r="L3670" s="243">
        <v>113011184.91666651</v>
      </c>
      <c r="M3670" s="243">
        <v>146732</v>
      </c>
      <c r="N3670" s="243">
        <v>770.18772262810091</v>
      </c>
    </row>
    <row r="3671" spans="1:14">
      <c r="A3671" t="str">
        <f t="shared" si="58"/>
        <v>2011_0TOT_69</v>
      </c>
      <c r="B3671" s="243">
        <v>2011</v>
      </c>
      <c r="C3671" s="243" t="s">
        <v>147</v>
      </c>
      <c r="D3671" s="243">
        <v>0</v>
      </c>
      <c r="E3671" s="243">
        <v>69</v>
      </c>
      <c r="F3671" s="243">
        <v>800</v>
      </c>
      <c r="G3671" s="243">
        <v>9954207</v>
      </c>
      <c r="H3671" s="243">
        <v>3999267403.101757</v>
      </c>
      <c r="I3671" s="243">
        <v>401.76654987200459</v>
      </c>
      <c r="J3671" s="243">
        <v>30.092144745733791</v>
      </c>
      <c r="K3671" s="243">
        <v>0.85175117491233721</v>
      </c>
      <c r="L3671" s="243">
        <v>113198335.91666651</v>
      </c>
      <c r="M3671" s="243">
        <v>142465</v>
      </c>
      <c r="N3671" s="243">
        <v>794.56944454193319</v>
      </c>
    </row>
    <row r="3672" spans="1:14">
      <c r="A3672" t="str">
        <f t="shared" si="58"/>
        <v>2011_0TOT_70</v>
      </c>
      <c r="B3672" s="243">
        <v>2011</v>
      </c>
      <c r="C3672" s="243" t="s">
        <v>147</v>
      </c>
      <c r="D3672" s="243">
        <v>0</v>
      </c>
      <c r="E3672" s="243">
        <v>70</v>
      </c>
      <c r="F3672" s="243">
        <v>830</v>
      </c>
      <c r="G3672" s="243">
        <v>10098585</v>
      </c>
      <c r="H3672" s="243">
        <v>4116873104.101757</v>
      </c>
      <c r="I3672" s="243">
        <v>407.66831235284519</v>
      </c>
      <c r="J3672" s="243">
        <v>30.977058761403434</v>
      </c>
      <c r="K3672" s="243">
        <v>0.88491401566964356</v>
      </c>
      <c r="L3672" s="243">
        <v>117605701</v>
      </c>
      <c r="M3672" s="243">
        <v>144378</v>
      </c>
      <c r="N3672" s="243">
        <v>814.56801590269981</v>
      </c>
    </row>
    <row r="3673" spans="1:14">
      <c r="A3673" t="str">
        <f t="shared" si="58"/>
        <v>2011_0TOT_71</v>
      </c>
      <c r="B3673" s="243">
        <v>2011</v>
      </c>
      <c r="C3673" s="243" t="s">
        <v>147</v>
      </c>
      <c r="D3673" s="243">
        <v>0</v>
      </c>
      <c r="E3673" s="243">
        <v>71</v>
      </c>
      <c r="F3673" s="243">
        <v>850</v>
      </c>
      <c r="G3673" s="243">
        <v>10242617</v>
      </c>
      <c r="H3673" s="243">
        <v>4237772027.5184255</v>
      </c>
      <c r="I3673" s="243">
        <v>413.73918672527009</v>
      </c>
      <c r="J3673" s="243">
        <v>31.886752346842638</v>
      </c>
      <c r="K3673" s="243">
        <v>0.90969358543920364</v>
      </c>
      <c r="L3673" s="243">
        <v>120898923.41666842</v>
      </c>
      <c r="M3673" s="243">
        <v>144032</v>
      </c>
      <c r="N3673" s="243">
        <v>839.38932609884205</v>
      </c>
    </row>
    <row r="3674" spans="1:14">
      <c r="A3674" t="str">
        <f t="shared" si="58"/>
        <v>2011_0TOT_72</v>
      </c>
      <c r="B3674" s="243">
        <v>2011</v>
      </c>
      <c r="C3674" s="243" t="s">
        <v>147</v>
      </c>
      <c r="D3674" s="243">
        <v>0</v>
      </c>
      <c r="E3674" s="243">
        <v>72</v>
      </c>
      <c r="F3674" s="243">
        <v>875</v>
      </c>
      <c r="G3674" s="243">
        <v>10387506</v>
      </c>
      <c r="H3674" s="243">
        <v>4362649476.351758</v>
      </c>
      <c r="I3674" s="243">
        <v>419.99008003959352</v>
      </c>
      <c r="J3674" s="243">
        <v>32.826382005728689</v>
      </c>
      <c r="K3674" s="243">
        <v>0.93962965888605154</v>
      </c>
      <c r="L3674" s="243">
        <v>124877448.83333254</v>
      </c>
      <c r="M3674" s="243">
        <v>144889</v>
      </c>
      <c r="N3674" s="243">
        <v>861.88357179173397</v>
      </c>
    </row>
    <row r="3675" spans="1:14">
      <c r="A3675" t="str">
        <f t="shared" si="58"/>
        <v>2011_0TOT_73</v>
      </c>
      <c r="B3675" s="243">
        <v>2011</v>
      </c>
      <c r="C3675" s="243" t="s">
        <v>147</v>
      </c>
      <c r="D3675" s="243">
        <v>0</v>
      </c>
      <c r="E3675" s="243">
        <v>73</v>
      </c>
      <c r="F3675" s="243">
        <v>900</v>
      </c>
      <c r="G3675" s="243">
        <v>10530698</v>
      </c>
      <c r="H3675" s="243">
        <v>4489444597.9350929</v>
      </c>
      <c r="I3675" s="243">
        <v>426.31975562636899</v>
      </c>
      <c r="J3675" s="243">
        <v>33.780441028833607</v>
      </c>
      <c r="K3675" s="243">
        <v>0.95405902310491797</v>
      </c>
      <c r="L3675" s="243">
        <v>126795121.58333492</v>
      </c>
      <c r="M3675" s="243">
        <v>143192</v>
      </c>
      <c r="N3675" s="243">
        <v>885.4902619094288</v>
      </c>
    </row>
    <row r="3676" spans="1:14">
      <c r="A3676" t="str">
        <f t="shared" si="58"/>
        <v>2011_0TOT_74</v>
      </c>
      <c r="B3676" s="243">
        <v>2011</v>
      </c>
      <c r="C3676" s="243" t="s">
        <v>147</v>
      </c>
      <c r="D3676" s="243">
        <v>0</v>
      </c>
      <c r="E3676" s="243">
        <v>74</v>
      </c>
      <c r="F3676" s="243">
        <v>920</v>
      </c>
      <c r="G3676" s="243">
        <v>10675665</v>
      </c>
      <c r="H3676" s="243">
        <v>4620857955.101759</v>
      </c>
      <c r="I3676" s="243">
        <v>432.84029192577316</v>
      </c>
      <c r="J3676" s="243">
        <v>34.76924956969664</v>
      </c>
      <c r="K3676" s="243">
        <v>0.98880854086303316</v>
      </c>
      <c r="L3676" s="243">
        <v>131413357.16666603</v>
      </c>
      <c r="M3676" s="243">
        <v>144967</v>
      </c>
      <c r="N3676" s="243">
        <v>906.505323050529</v>
      </c>
    </row>
    <row r="3677" spans="1:14">
      <c r="A3677" t="str">
        <f t="shared" si="58"/>
        <v>2011_0TOT_75</v>
      </c>
      <c r="B3677" s="243">
        <v>2011</v>
      </c>
      <c r="C3677" s="243" t="s">
        <v>147</v>
      </c>
      <c r="D3677" s="243">
        <v>0</v>
      </c>
      <c r="E3677" s="243">
        <v>75</v>
      </c>
      <c r="F3677" s="243">
        <v>960</v>
      </c>
      <c r="G3677" s="243">
        <v>10821529</v>
      </c>
      <c r="H3677" s="243">
        <v>4757968726.601758</v>
      </c>
      <c r="I3677" s="243">
        <v>439.67619793854988</v>
      </c>
      <c r="J3677" s="243">
        <v>35.800927816311805</v>
      </c>
      <c r="K3677" s="243">
        <v>1.0316782466151651</v>
      </c>
      <c r="L3677" s="243">
        <v>137110771.49999905</v>
      </c>
      <c r="M3677" s="243">
        <v>145864</v>
      </c>
      <c r="N3677" s="243">
        <v>939.99048085887569</v>
      </c>
    </row>
    <row r="3678" spans="1:14">
      <c r="A3678" t="str">
        <f t="shared" si="58"/>
        <v>2011_0TOT_76</v>
      </c>
      <c r="B3678" s="243">
        <v>2011</v>
      </c>
      <c r="C3678" s="243" t="s">
        <v>147</v>
      </c>
      <c r="D3678" s="243">
        <v>0</v>
      </c>
      <c r="E3678" s="243">
        <v>76</v>
      </c>
      <c r="F3678" s="243">
        <v>1000</v>
      </c>
      <c r="G3678" s="243">
        <v>10964649</v>
      </c>
      <c r="H3678" s="243">
        <v>4898615881.018424</v>
      </c>
      <c r="I3678" s="243">
        <v>446.76449570053944</v>
      </c>
      <c r="J3678" s="243">
        <v>36.859215273034337</v>
      </c>
      <c r="K3678" s="243">
        <v>1.0582874567225318</v>
      </c>
      <c r="L3678" s="243">
        <v>140647154.41666603</v>
      </c>
      <c r="M3678" s="243">
        <v>143120</v>
      </c>
      <c r="N3678" s="243">
        <v>982.72187267094762</v>
      </c>
    </row>
    <row r="3679" spans="1:14">
      <c r="A3679" t="str">
        <f t="shared" si="58"/>
        <v>2011_0TOT_77</v>
      </c>
      <c r="B3679" s="243">
        <v>2011</v>
      </c>
      <c r="C3679" s="243" t="s">
        <v>147</v>
      </c>
      <c r="D3679" s="243">
        <v>0</v>
      </c>
      <c r="E3679" s="243">
        <v>77</v>
      </c>
      <c r="F3679" s="243">
        <v>1000</v>
      </c>
      <c r="G3679" s="243">
        <v>11107407</v>
      </c>
      <c r="H3679" s="243">
        <v>5041373881.018424</v>
      </c>
      <c r="I3679" s="243">
        <v>453.87495758626869</v>
      </c>
      <c r="J3679" s="243">
        <v>37.933385606400805</v>
      </c>
      <c r="K3679" s="243">
        <v>1.0741703333664674</v>
      </c>
      <c r="L3679" s="243">
        <v>142758000</v>
      </c>
      <c r="M3679" s="243">
        <v>142758</v>
      </c>
      <c r="N3679" s="243">
        <v>1000</v>
      </c>
    </row>
    <row r="3680" spans="1:14">
      <c r="A3680" t="str">
        <f t="shared" si="58"/>
        <v>2011_0TOT_78</v>
      </c>
      <c r="B3680" s="243">
        <v>2011</v>
      </c>
      <c r="C3680" s="243" t="s">
        <v>147</v>
      </c>
      <c r="D3680" s="243">
        <v>0</v>
      </c>
      <c r="E3680" s="243">
        <v>78</v>
      </c>
      <c r="F3680" s="243">
        <v>1049</v>
      </c>
      <c r="G3680" s="243">
        <v>11251653</v>
      </c>
      <c r="H3680" s="243">
        <v>5189097258.8636618</v>
      </c>
      <c r="I3680" s="243">
        <v>461.18532617950996</v>
      </c>
      <c r="J3680" s="243">
        <v>39.044917499717045</v>
      </c>
      <c r="K3680" s="243">
        <v>1.1115318933162399</v>
      </c>
      <c r="L3680" s="243">
        <v>147723377.84523773</v>
      </c>
      <c r="M3680" s="243">
        <v>144246</v>
      </c>
      <c r="N3680" s="243">
        <v>1024.1072739988474</v>
      </c>
    </row>
    <row r="3681" spans="1:14">
      <c r="A3681" t="str">
        <f t="shared" si="58"/>
        <v>2011_0TOT_79</v>
      </c>
      <c r="B3681" s="243">
        <v>2011</v>
      </c>
      <c r="C3681" s="243" t="s">
        <v>147</v>
      </c>
      <c r="D3681" s="243">
        <v>0</v>
      </c>
      <c r="E3681" s="243">
        <v>79</v>
      </c>
      <c r="F3681" s="243">
        <v>1090</v>
      </c>
      <c r="G3681" s="243">
        <v>11396166</v>
      </c>
      <c r="H3681" s="243">
        <v>5343918425.9112816</v>
      </c>
      <c r="I3681" s="243">
        <v>468.92248023688683</v>
      </c>
      <c r="J3681" s="243">
        <v>40.20985609944335</v>
      </c>
      <c r="K3681" s="243">
        <v>1.1649385997263053</v>
      </c>
      <c r="L3681" s="243">
        <v>154821167.04761982</v>
      </c>
      <c r="M3681" s="243">
        <v>144513</v>
      </c>
      <c r="N3681" s="243">
        <v>1071.330378911377</v>
      </c>
    </row>
    <row r="3682" spans="1:14">
      <c r="A3682" t="str">
        <f t="shared" si="58"/>
        <v>2011_0TOT_80</v>
      </c>
      <c r="B3682" s="243">
        <v>2011</v>
      </c>
      <c r="C3682" s="243" t="s">
        <v>147</v>
      </c>
      <c r="D3682" s="243">
        <v>0</v>
      </c>
      <c r="E3682" s="243">
        <v>80</v>
      </c>
      <c r="F3682" s="243">
        <v>1125</v>
      </c>
      <c r="G3682" s="243">
        <v>11541780</v>
      </c>
      <c r="H3682" s="243">
        <v>5505137638.8279486</v>
      </c>
      <c r="I3682" s="243">
        <v>476.97475076010363</v>
      </c>
      <c r="J3682" s="243">
        <v>41.422936246852082</v>
      </c>
      <c r="K3682" s="243">
        <v>1.213080147408732</v>
      </c>
      <c r="L3682" s="243">
        <v>161219212.91666698</v>
      </c>
      <c r="M3682" s="243">
        <v>145614</v>
      </c>
      <c r="N3682" s="243">
        <v>1107.168355492377</v>
      </c>
    </row>
    <row r="3683" spans="1:14">
      <c r="A3683" t="str">
        <f t="shared" si="58"/>
        <v>2011_0TOT_81</v>
      </c>
      <c r="B3683" s="243">
        <v>2011</v>
      </c>
      <c r="C3683" s="243" t="s">
        <v>147</v>
      </c>
      <c r="D3683" s="243">
        <v>0</v>
      </c>
      <c r="E3683" s="243">
        <v>81</v>
      </c>
      <c r="F3683" s="243">
        <v>1180</v>
      </c>
      <c r="G3683" s="243">
        <v>11684702</v>
      </c>
      <c r="H3683" s="243">
        <v>5670055241.3160419</v>
      </c>
      <c r="I3683" s="243">
        <v>485.25458683636452</v>
      </c>
      <c r="J3683" s="243">
        <v>42.663844609554239</v>
      </c>
      <c r="K3683" s="243">
        <v>1.2409083627021573</v>
      </c>
      <c r="L3683" s="243">
        <v>164917602.48809338</v>
      </c>
      <c r="M3683" s="243">
        <v>142922</v>
      </c>
      <c r="N3683" s="243">
        <v>1153.8993471130643</v>
      </c>
    </row>
    <row r="3684" spans="1:14">
      <c r="A3684" t="str">
        <f t="shared" si="58"/>
        <v>2011_0TOT_82</v>
      </c>
      <c r="B3684" s="243">
        <v>2011</v>
      </c>
      <c r="C3684" s="243" t="s">
        <v>147</v>
      </c>
      <c r="D3684" s="243">
        <v>0</v>
      </c>
      <c r="E3684" s="243">
        <v>82</v>
      </c>
      <c r="F3684" s="243">
        <v>1221.6666666666667</v>
      </c>
      <c r="G3684" s="243">
        <v>11831830</v>
      </c>
      <c r="H3684" s="243">
        <v>5846935294.073184</v>
      </c>
      <c r="I3684" s="243">
        <v>494.16998841879774</v>
      </c>
      <c r="J3684" s="243">
        <v>43.994763403849596</v>
      </c>
      <c r="K3684" s="243">
        <v>1.3309187942953571</v>
      </c>
      <c r="L3684" s="243">
        <v>176880052.75714207</v>
      </c>
      <c r="M3684" s="243">
        <v>147128</v>
      </c>
      <c r="N3684" s="243">
        <v>1202.218835008578</v>
      </c>
    </row>
    <row r="3685" spans="1:14">
      <c r="A3685" t="str">
        <f t="shared" si="58"/>
        <v>2011_0TOT_83</v>
      </c>
      <c r="B3685" s="243">
        <v>2011</v>
      </c>
      <c r="C3685" s="243" t="s">
        <v>147</v>
      </c>
      <c r="D3685" s="243">
        <v>0</v>
      </c>
      <c r="E3685" s="243">
        <v>83</v>
      </c>
      <c r="F3685" s="243">
        <v>1272.5</v>
      </c>
      <c r="G3685" s="243">
        <v>11973868</v>
      </c>
      <c r="H3685" s="243">
        <v>6024358055.656518</v>
      </c>
      <c r="I3685" s="243">
        <v>503.12547755299443</v>
      </c>
      <c r="J3685" s="243">
        <v>45.329765764185062</v>
      </c>
      <c r="K3685" s="243">
        <v>1.3350023603354657</v>
      </c>
      <c r="L3685" s="243">
        <v>177422761.58333397</v>
      </c>
      <c r="M3685" s="243">
        <v>142038</v>
      </c>
      <c r="N3685" s="243">
        <v>1249.1217954584968</v>
      </c>
    </row>
    <row r="3686" spans="1:14">
      <c r="A3686" t="str">
        <f t="shared" si="58"/>
        <v>2011_0TOT_84</v>
      </c>
      <c r="B3686" s="243">
        <v>2011</v>
      </c>
      <c r="C3686" s="243" t="s">
        <v>147</v>
      </c>
      <c r="D3686" s="243">
        <v>0</v>
      </c>
      <c r="E3686" s="243">
        <v>84</v>
      </c>
      <c r="F3686" s="243">
        <v>1333.3333333333333</v>
      </c>
      <c r="G3686" s="243">
        <v>12117388</v>
      </c>
      <c r="H3686" s="243">
        <v>6210940843.9398508</v>
      </c>
      <c r="I3686" s="243">
        <v>512.56432854505033</v>
      </c>
      <c r="J3686" s="243">
        <v>46.73369196020036</v>
      </c>
      <c r="K3686" s="243">
        <v>1.4039261960152984</v>
      </c>
      <c r="L3686" s="243">
        <v>186582788.28333282</v>
      </c>
      <c r="M3686" s="243">
        <v>143520</v>
      </c>
      <c r="N3686" s="243">
        <v>1300.0472985182053</v>
      </c>
    </row>
    <row r="3687" spans="1:14">
      <c r="A3687" t="str">
        <f t="shared" si="58"/>
        <v>2011_0TOT_85</v>
      </c>
      <c r="B3687" s="243">
        <v>2011</v>
      </c>
      <c r="C3687" s="243" t="s">
        <v>147</v>
      </c>
      <c r="D3687" s="243">
        <v>0</v>
      </c>
      <c r="E3687" s="243">
        <v>85</v>
      </c>
      <c r="F3687" s="243">
        <v>1400</v>
      </c>
      <c r="G3687" s="243">
        <v>12261659</v>
      </c>
      <c r="H3687" s="243">
        <v>6406643843.4398508</v>
      </c>
      <c r="I3687" s="243">
        <v>522.49404778259213</v>
      </c>
      <c r="J3687" s="243">
        <v>48.20624240370428</v>
      </c>
      <c r="K3687" s="243">
        <v>1.4725504435039198</v>
      </c>
      <c r="L3687" s="243">
        <v>195702999.5</v>
      </c>
      <c r="M3687" s="243">
        <v>144271</v>
      </c>
      <c r="N3687" s="243">
        <v>1356.4957579832399</v>
      </c>
    </row>
    <row r="3688" spans="1:14">
      <c r="A3688" t="str">
        <f t="shared" si="58"/>
        <v>2011_0TOT_86</v>
      </c>
      <c r="B3688" s="243">
        <v>2011</v>
      </c>
      <c r="C3688" s="243" t="s">
        <v>147</v>
      </c>
      <c r="D3688" s="243">
        <v>0</v>
      </c>
      <c r="E3688" s="243">
        <v>86</v>
      </c>
      <c r="F3688" s="243">
        <v>1475</v>
      </c>
      <c r="G3688" s="243">
        <v>12408161</v>
      </c>
      <c r="H3688" s="243">
        <v>6616414570.9398508</v>
      </c>
      <c r="I3688" s="243">
        <v>533.23087691559215</v>
      </c>
      <c r="J3688" s="243">
        <v>49.784644260617391</v>
      </c>
      <c r="K3688" s="243">
        <v>1.5784018569131106</v>
      </c>
      <c r="L3688" s="243">
        <v>209770727.5</v>
      </c>
      <c r="M3688" s="243">
        <v>146502</v>
      </c>
      <c r="N3688" s="243">
        <v>1431.8625513644865</v>
      </c>
    </row>
    <row r="3689" spans="1:14">
      <c r="A3689" t="str">
        <f t="shared" si="58"/>
        <v>2011_0TOT_87</v>
      </c>
      <c r="B3689" s="243">
        <v>2011</v>
      </c>
      <c r="C3689" s="243" t="s">
        <v>147</v>
      </c>
      <c r="D3689" s="243">
        <v>0</v>
      </c>
      <c r="E3689" s="243">
        <v>87</v>
      </c>
      <c r="F3689" s="243">
        <v>1524.1666666666667</v>
      </c>
      <c r="G3689" s="243">
        <v>12552770</v>
      </c>
      <c r="H3689" s="243">
        <v>6833531553.906518</v>
      </c>
      <c r="I3689" s="243">
        <v>544.3843513349259</v>
      </c>
      <c r="J3689" s="243">
        <v>51.418322387046921</v>
      </c>
      <c r="K3689" s="243">
        <v>1.6336781264295297</v>
      </c>
      <c r="L3689" s="243">
        <v>217116982.96666718</v>
      </c>
      <c r="M3689" s="243">
        <v>144609</v>
      </c>
      <c r="N3689" s="243">
        <v>1501.4071251904595</v>
      </c>
    </row>
    <row r="3690" spans="1:14">
      <c r="A3690" t="str">
        <f t="shared" si="58"/>
        <v>2011_0TOT_88</v>
      </c>
      <c r="B3690" s="243">
        <v>2011</v>
      </c>
      <c r="C3690" s="243" t="s">
        <v>147</v>
      </c>
      <c r="D3690" s="243">
        <v>0</v>
      </c>
      <c r="E3690" s="243">
        <v>88</v>
      </c>
      <c r="F3690" s="243">
        <v>1643.3333333333333</v>
      </c>
      <c r="G3690" s="243">
        <v>12694311</v>
      </c>
      <c r="H3690" s="243">
        <v>7058097552.323184</v>
      </c>
      <c r="I3690" s="243">
        <v>556.00477665335154</v>
      </c>
      <c r="J3690" s="243">
        <v>53.108049991678563</v>
      </c>
      <c r="K3690" s="243">
        <v>1.6897276046316421</v>
      </c>
      <c r="L3690" s="243">
        <v>224565998.41666603</v>
      </c>
      <c r="M3690" s="243">
        <v>141541</v>
      </c>
      <c r="N3690" s="243">
        <v>1586.5791425570403</v>
      </c>
    </row>
    <row r="3691" spans="1:14">
      <c r="A3691" t="str">
        <f t="shared" si="58"/>
        <v>2011_0TOT_89</v>
      </c>
      <c r="B3691" s="243">
        <v>2011</v>
      </c>
      <c r="C3691" s="243" t="s">
        <v>147</v>
      </c>
      <c r="D3691" s="243">
        <v>0</v>
      </c>
      <c r="E3691" s="243">
        <v>89</v>
      </c>
      <c r="F3691" s="243">
        <v>1750</v>
      </c>
      <c r="G3691" s="243">
        <v>12839103</v>
      </c>
      <c r="H3691" s="243">
        <v>7304528478.9065189</v>
      </c>
      <c r="I3691" s="243">
        <v>568.9282560398899</v>
      </c>
      <c r="J3691" s="243">
        <v>54.962298373974676</v>
      </c>
      <c r="K3691" s="243">
        <v>1.8542483822961131</v>
      </c>
      <c r="L3691" s="243">
        <v>246430926.58333492</v>
      </c>
      <c r="M3691" s="243">
        <v>144792</v>
      </c>
      <c r="N3691" s="243">
        <v>1701.9650711595593</v>
      </c>
    </row>
    <row r="3692" spans="1:14">
      <c r="A3692" t="str">
        <f t="shared" si="58"/>
        <v>2011_0TOT_90</v>
      </c>
      <c r="B3692" s="243">
        <v>2011</v>
      </c>
      <c r="C3692" s="243" t="s">
        <v>147</v>
      </c>
      <c r="D3692" s="243">
        <v>0</v>
      </c>
      <c r="E3692" s="243">
        <v>90</v>
      </c>
      <c r="F3692" s="243">
        <v>1875</v>
      </c>
      <c r="G3692" s="243">
        <v>12984017</v>
      </c>
      <c r="H3692" s="243">
        <v>7566846970.8827105</v>
      </c>
      <c r="I3692" s="243">
        <v>582.78165924172083</v>
      </c>
      <c r="J3692" s="243">
        <v>56.936091380140738</v>
      </c>
      <c r="K3692" s="243">
        <v>1.973793006166062</v>
      </c>
      <c r="L3692" s="243">
        <v>262318491.97619152</v>
      </c>
      <c r="M3692" s="243">
        <v>144914</v>
      </c>
      <c r="N3692" s="243">
        <v>1810.166664202158</v>
      </c>
    </row>
    <row r="3693" spans="1:14">
      <c r="A3693" t="str">
        <f t="shared" si="58"/>
        <v>2011_0TOT_91</v>
      </c>
      <c r="B3693" s="243">
        <v>2011</v>
      </c>
      <c r="C3693" s="243" t="s">
        <v>147</v>
      </c>
      <c r="D3693" s="243">
        <v>0</v>
      </c>
      <c r="E3693" s="243">
        <v>91</v>
      </c>
      <c r="F3693" s="243">
        <v>2000</v>
      </c>
      <c r="G3693" s="243">
        <v>13127084</v>
      </c>
      <c r="H3693" s="243">
        <v>7846472802.2993774</v>
      </c>
      <c r="I3693" s="243">
        <v>597.73159083154928</v>
      </c>
      <c r="J3693" s="243">
        <v>59.040111978290874</v>
      </c>
      <c r="K3693" s="243">
        <v>2.1040205981501359</v>
      </c>
      <c r="L3693" s="243">
        <v>279625831.41666698</v>
      </c>
      <c r="M3693" s="243">
        <v>143067</v>
      </c>
      <c r="N3693" s="243">
        <v>1954.5096452477999</v>
      </c>
    </row>
    <row r="3694" spans="1:14">
      <c r="A3694" t="str">
        <f t="shared" si="58"/>
        <v>2011_0TOT_92</v>
      </c>
      <c r="B3694" s="243">
        <v>2011</v>
      </c>
      <c r="C3694" s="243" t="s">
        <v>147</v>
      </c>
      <c r="D3694" s="243">
        <v>0</v>
      </c>
      <c r="E3694" s="243">
        <v>92</v>
      </c>
      <c r="F3694" s="243">
        <v>2200</v>
      </c>
      <c r="G3694" s="243">
        <v>13272044</v>
      </c>
      <c r="H3694" s="243">
        <v>8149477561.9660444</v>
      </c>
      <c r="I3694" s="243">
        <v>614.03334422083321</v>
      </c>
      <c r="J3694" s="243">
        <v>61.320045317947987</v>
      </c>
      <c r="K3694" s="243">
        <v>2.2799333396571129</v>
      </c>
      <c r="L3694" s="243">
        <v>303004759.66666698</v>
      </c>
      <c r="M3694" s="243">
        <v>144960</v>
      </c>
      <c r="N3694" s="243">
        <v>2090.2646224245791</v>
      </c>
    </row>
    <row r="3695" spans="1:14">
      <c r="A3695" t="str">
        <f t="shared" si="58"/>
        <v>2011_0TOT_93</v>
      </c>
      <c r="B3695" s="243">
        <v>2011</v>
      </c>
      <c r="C3695" s="243" t="s">
        <v>147</v>
      </c>
      <c r="D3695" s="243">
        <v>0</v>
      </c>
      <c r="E3695" s="243">
        <v>93</v>
      </c>
      <c r="F3695" s="243">
        <v>2400</v>
      </c>
      <c r="G3695" s="243">
        <v>13415878</v>
      </c>
      <c r="H3695" s="243">
        <v>8480747562.5827112</v>
      </c>
      <c r="I3695" s="243">
        <v>632.14256738043616</v>
      </c>
      <c r="J3695" s="243">
        <v>63.812658040154204</v>
      </c>
      <c r="K3695" s="243">
        <v>2.4926127222062178</v>
      </c>
      <c r="L3695" s="243">
        <v>331270000.61666679</v>
      </c>
      <c r="M3695" s="243">
        <v>143834</v>
      </c>
      <c r="N3695" s="243">
        <v>2303.1411253018537</v>
      </c>
    </row>
    <row r="3696" spans="1:14">
      <c r="A3696" t="str">
        <f t="shared" si="58"/>
        <v>2011_0TOT_94</v>
      </c>
      <c r="B3696" s="243">
        <v>2011</v>
      </c>
      <c r="C3696" s="243" t="s">
        <v>147</v>
      </c>
      <c r="D3696" s="243">
        <v>0</v>
      </c>
      <c r="E3696" s="243">
        <v>94</v>
      </c>
      <c r="F3696" s="243">
        <v>2700</v>
      </c>
      <c r="G3696" s="243">
        <v>13560414</v>
      </c>
      <c r="H3696" s="243">
        <v>8850121633.3327122</v>
      </c>
      <c r="I3696" s="243">
        <v>652.64391141249166</v>
      </c>
      <c r="J3696" s="243">
        <v>66.59198157168629</v>
      </c>
      <c r="K3696" s="243">
        <v>2.7793235315320857</v>
      </c>
      <c r="L3696" s="243">
        <v>369374070.75000095</v>
      </c>
      <c r="M3696" s="243">
        <v>144536</v>
      </c>
      <c r="N3696" s="243">
        <v>2555.5852573061447</v>
      </c>
    </row>
    <row r="3697" spans="1:14">
      <c r="A3697" t="str">
        <f t="shared" si="58"/>
        <v>2011_0TOT_95</v>
      </c>
      <c r="B3697" s="243">
        <v>2011</v>
      </c>
      <c r="C3697" s="243" t="s">
        <v>147</v>
      </c>
      <c r="D3697" s="243">
        <v>0</v>
      </c>
      <c r="E3697" s="243">
        <v>95</v>
      </c>
      <c r="F3697" s="243">
        <v>3000</v>
      </c>
      <c r="G3697" s="243">
        <v>13704083</v>
      </c>
      <c r="H3697" s="243">
        <v>9264388600.3933144</v>
      </c>
      <c r="I3697" s="243">
        <v>676.03126749840283</v>
      </c>
      <c r="J3697" s="243">
        <v>69.709097853157061</v>
      </c>
      <c r="K3697" s="243">
        <v>3.1171162814707714</v>
      </c>
      <c r="L3697" s="243">
        <v>414266967.06060219</v>
      </c>
      <c r="M3697" s="243">
        <v>143669</v>
      </c>
      <c r="N3697" s="243">
        <v>2883.4819415503844</v>
      </c>
    </row>
    <row r="3698" spans="1:14">
      <c r="A3698" t="str">
        <f t="shared" si="58"/>
        <v>2011_0TOT_96</v>
      </c>
      <c r="B3698" s="243">
        <v>2011</v>
      </c>
      <c r="C3698" s="243" t="s">
        <v>147</v>
      </c>
      <c r="D3698" s="243">
        <v>0</v>
      </c>
      <c r="E3698" s="243">
        <v>96</v>
      </c>
      <c r="F3698" s="243">
        <v>3500</v>
      </c>
      <c r="G3698" s="243">
        <v>13848292</v>
      </c>
      <c r="H3698" s="243">
        <v>9731656740.8933182</v>
      </c>
      <c r="I3698" s="243">
        <v>702.73335808439901</v>
      </c>
      <c r="J3698" s="243">
        <v>73.2250169207569</v>
      </c>
      <c r="K3698" s="243">
        <v>3.5159190675998389</v>
      </c>
      <c r="L3698" s="243">
        <v>467268140.50000381</v>
      </c>
      <c r="M3698" s="243">
        <v>144209</v>
      </c>
      <c r="N3698" s="243">
        <v>3240.2148305584519</v>
      </c>
    </row>
    <row r="3699" spans="1:14">
      <c r="A3699" t="str">
        <f t="shared" si="58"/>
        <v>2011_0TOT_97</v>
      </c>
      <c r="B3699" s="243">
        <v>2011</v>
      </c>
      <c r="C3699" s="243" t="s">
        <v>147</v>
      </c>
      <c r="D3699" s="243">
        <v>0</v>
      </c>
      <c r="E3699" s="243">
        <v>97</v>
      </c>
      <c r="F3699" s="243">
        <v>4045</v>
      </c>
      <c r="G3699" s="243">
        <v>13992642</v>
      </c>
      <c r="H3699" s="243">
        <v>10281364161.393318</v>
      </c>
      <c r="I3699" s="243">
        <v>734.7693281507037</v>
      </c>
      <c r="J3699" s="243">
        <v>77.361243283780382</v>
      </c>
      <c r="K3699" s="243">
        <v>4.1362263630234821</v>
      </c>
      <c r="L3699" s="243">
        <v>549707420.5</v>
      </c>
      <c r="M3699" s="243">
        <v>144350</v>
      </c>
      <c r="N3699" s="243">
        <v>3808.1567059231033</v>
      </c>
    </row>
    <row r="3700" spans="1:14">
      <c r="A3700" t="str">
        <f t="shared" si="58"/>
        <v>2011_0TOT_98</v>
      </c>
      <c r="B3700" s="243">
        <v>2011</v>
      </c>
      <c r="C3700" s="243" t="s">
        <v>147</v>
      </c>
      <c r="D3700" s="243">
        <v>0</v>
      </c>
      <c r="E3700" s="243">
        <v>98</v>
      </c>
      <c r="F3700" s="243">
        <v>5166.666666666667</v>
      </c>
      <c r="G3700" s="243">
        <v>14136946</v>
      </c>
      <c r="H3700" s="243">
        <v>10947075561.55998</v>
      </c>
      <c r="I3700" s="243">
        <v>774.35929666562924</v>
      </c>
      <c r="J3700" s="243">
        <v>82.370331647605056</v>
      </c>
      <c r="K3700" s="243">
        <v>5.0090883638246737</v>
      </c>
      <c r="L3700" s="243">
        <v>665711400.16666222</v>
      </c>
      <c r="M3700" s="243">
        <v>144304</v>
      </c>
      <c r="N3700" s="243">
        <v>4613.2567369349581</v>
      </c>
    </row>
    <row r="3701" spans="1:14">
      <c r="A3701" t="str">
        <f t="shared" si="58"/>
        <v>2011_0TOT_99</v>
      </c>
      <c r="B3701" s="243">
        <v>2011</v>
      </c>
      <c r="C3701" s="243" t="s">
        <v>147</v>
      </c>
      <c r="D3701" s="243">
        <v>0</v>
      </c>
      <c r="E3701" s="243">
        <v>99</v>
      </c>
      <c r="F3701" s="243">
        <v>7000</v>
      </c>
      <c r="G3701" s="243">
        <v>14281931</v>
      </c>
      <c r="H3701" s="243">
        <v>11830577845.226645</v>
      </c>
      <c r="I3701" s="243">
        <v>828.359823697975</v>
      </c>
      <c r="J3701" s="243">
        <v>89.018168844653587</v>
      </c>
      <c r="K3701" s="243">
        <v>6.6478371970485313</v>
      </c>
      <c r="L3701" s="243">
        <v>883502283.66666412</v>
      </c>
      <c r="M3701" s="243">
        <v>144985</v>
      </c>
      <c r="N3701" s="243">
        <v>6093.7495855892967</v>
      </c>
    </row>
    <row r="3702" spans="1:14">
      <c r="A3702" t="str">
        <f t="shared" si="58"/>
        <v>2011_0TOT_100</v>
      </c>
      <c r="B3702" s="243">
        <v>2011</v>
      </c>
      <c r="C3702" s="243" t="s">
        <v>147</v>
      </c>
      <c r="D3702" s="243">
        <v>0</v>
      </c>
      <c r="E3702" s="243">
        <v>100</v>
      </c>
      <c r="F3702" s="243">
        <v>30000</v>
      </c>
      <c r="G3702" s="243">
        <v>14425121</v>
      </c>
      <c r="H3702" s="243">
        <v>13290071003.226646</v>
      </c>
      <c r="I3702" s="243">
        <v>921.3143517636106</v>
      </c>
      <c r="J3702" s="243">
        <v>100</v>
      </c>
      <c r="K3702" s="243">
        <v>10.981831155346413</v>
      </c>
      <c r="L3702" s="243">
        <v>1459493158.0000019</v>
      </c>
      <c r="M3702" s="243">
        <v>143190</v>
      </c>
      <c r="N3702" s="243">
        <v>10192.703107758934</v>
      </c>
    </row>
    <row r="3703" spans="1:14">
      <c r="A3703" t="str">
        <f t="shared" si="58"/>
        <v>2011_1TOT_1</v>
      </c>
      <c r="B3703" s="243">
        <v>2011</v>
      </c>
      <c r="C3703" s="243" t="s">
        <v>147</v>
      </c>
      <c r="D3703" s="243">
        <v>1</v>
      </c>
      <c r="E3703" s="243">
        <v>1</v>
      </c>
      <c r="F3703" s="243">
        <v>0</v>
      </c>
      <c r="G3703" s="243">
        <v>106358</v>
      </c>
      <c r="H3703" s="243">
        <v>0</v>
      </c>
      <c r="I3703" s="243">
        <v>0</v>
      </c>
      <c r="J3703" s="243">
        <v>0</v>
      </c>
      <c r="K3703" s="243">
        <v>0</v>
      </c>
      <c r="L3703" s="243">
        <v>0</v>
      </c>
      <c r="M3703" s="243">
        <v>106358</v>
      </c>
      <c r="N3703" s="243">
        <v>0</v>
      </c>
    </row>
    <row r="3704" spans="1:14">
      <c r="A3704" t="str">
        <f t="shared" si="58"/>
        <v>2011_1TOT_2</v>
      </c>
      <c r="B3704" s="243">
        <v>2011</v>
      </c>
      <c r="C3704" s="243" t="s">
        <v>147</v>
      </c>
      <c r="D3704" s="243">
        <v>1</v>
      </c>
      <c r="E3704" s="243">
        <v>2</v>
      </c>
      <c r="F3704" s="243">
        <v>62.5</v>
      </c>
      <c r="G3704" s="243">
        <v>210003</v>
      </c>
      <c r="H3704" s="243">
        <v>3252893.5595238092</v>
      </c>
      <c r="I3704" s="243">
        <v>15.489748048950773</v>
      </c>
      <c r="J3704" s="243">
        <v>3.1088425746598074E-2</v>
      </c>
      <c r="K3704" s="243">
        <v>3.1088425746598074E-2</v>
      </c>
      <c r="L3704" s="243">
        <v>3252893.5595238092</v>
      </c>
      <c r="M3704" s="243">
        <v>103645</v>
      </c>
      <c r="N3704" s="243">
        <v>31.384954021166571</v>
      </c>
    </row>
    <row r="3705" spans="1:14">
      <c r="A3705" t="str">
        <f t="shared" si="58"/>
        <v>2011_1TOT_3</v>
      </c>
      <c r="B3705" s="243">
        <v>2011</v>
      </c>
      <c r="C3705" s="243" t="s">
        <v>147</v>
      </c>
      <c r="D3705" s="243">
        <v>1</v>
      </c>
      <c r="E3705" s="243">
        <v>3</v>
      </c>
      <c r="F3705" s="243">
        <v>100</v>
      </c>
      <c r="G3705" s="243">
        <v>315688</v>
      </c>
      <c r="H3705" s="243">
        <v>11814845.731746031</v>
      </c>
      <c r="I3705" s="243">
        <v>37.425704276836719</v>
      </c>
      <c r="J3705" s="243">
        <v>0.11291637660983515</v>
      </c>
      <c r="K3705" s="243">
        <v>8.1827950863237076E-2</v>
      </c>
      <c r="L3705" s="243">
        <v>8561952.1722222213</v>
      </c>
      <c r="M3705" s="243">
        <v>105685</v>
      </c>
      <c r="N3705" s="243">
        <v>81.013882501984398</v>
      </c>
    </row>
    <row r="3706" spans="1:14">
      <c r="A3706" t="str">
        <f t="shared" si="58"/>
        <v>2011_1TOT_4</v>
      </c>
      <c r="B3706" s="243">
        <v>2011</v>
      </c>
      <c r="C3706" s="243" t="s">
        <v>147</v>
      </c>
      <c r="D3706" s="243">
        <v>1</v>
      </c>
      <c r="E3706" s="243">
        <v>4</v>
      </c>
      <c r="F3706" s="243">
        <v>120</v>
      </c>
      <c r="G3706" s="243">
        <v>418653</v>
      </c>
      <c r="H3706" s="243">
        <v>23348970.617460322</v>
      </c>
      <c r="I3706" s="243">
        <v>55.771654848909051</v>
      </c>
      <c r="J3706" s="243">
        <v>0.22314985904631854</v>
      </c>
      <c r="K3706" s="243">
        <v>0.11023348243648338</v>
      </c>
      <c r="L3706" s="243">
        <v>11534124.885714291</v>
      </c>
      <c r="M3706" s="243">
        <v>102965</v>
      </c>
      <c r="N3706" s="243">
        <v>112.01986000790842</v>
      </c>
    </row>
    <row r="3707" spans="1:14">
      <c r="A3707" t="str">
        <f t="shared" si="58"/>
        <v>2011_1TOT_5</v>
      </c>
      <c r="B3707" s="243">
        <v>2011</v>
      </c>
      <c r="C3707" s="243" t="s">
        <v>147</v>
      </c>
      <c r="D3707" s="243">
        <v>1</v>
      </c>
      <c r="E3707" s="243">
        <v>5</v>
      </c>
      <c r="F3707" s="243">
        <v>136.25</v>
      </c>
      <c r="G3707" s="243">
        <v>524336</v>
      </c>
      <c r="H3707" s="243">
        <v>37187304.060317464</v>
      </c>
      <c r="I3707" s="243">
        <v>70.92266039394103</v>
      </c>
      <c r="J3707" s="243">
        <v>0.3554050324242965</v>
      </c>
      <c r="K3707" s="243">
        <v>0.13225517337797796</v>
      </c>
      <c r="L3707" s="243">
        <v>13838333.442857143</v>
      </c>
      <c r="M3707" s="243">
        <v>105683</v>
      </c>
      <c r="N3707" s="243">
        <v>130.94190591539927</v>
      </c>
    </row>
    <row r="3708" spans="1:14">
      <c r="A3708" t="str">
        <f t="shared" si="58"/>
        <v>2011_1TOT_6</v>
      </c>
      <c r="B3708" s="243">
        <v>2011</v>
      </c>
      <c r="C3708" s="243" t="s">
        <v>147</v>
      </c>
      <c r="D3708" s="243">
        <v>1</v>
      </c>
      <c r="E3708" s="243">
        <v>6</v>
      </c>
      <c r="F3708" s="243">
        <v>150</v>
      </c>
      <c r="G3708" s="243">
        <v>630008</v>
      </c>
      <c r="H3708" s="243">
        <v>52093859.260317452</v>
      </c>
      <c r="I3708" s="243">
        <v>82.687615491100829</v>
      </c>
      <c r="J3708" s="243">
        <v>0.49786937255493546</v>
      </c>
      <c r="K3708" s="243">
        <v>0.14246434013063897</v>
      </c>
      <c r="L3708" s="243">
        <v>14906555.199999988</v>
      </c>
      <c r="M3708" s="243">
        <v>105672</v>
      </c>
      <c r="N3708" s="243">
        <v>141.06438034673317</v>
      </c>
    </row>
    <row r="3709" spans="1:14">
      <c r="A3709" t="str">
        <f t="shared" si="58"/>
        <v>2011_1TOT_7</v>
      </c>
      <c r="B3709" s="243">
        <v>2011</v>
      </c>
      <c r="C3709" s="243" t="s">
        <v>147</v>
      </c>
      <c r="D3709" s="243">
        <v>1</v>
      </c>
      <c r="E3709" s="243">
        <v>7</v>
      </c>
      <c r="F3709" s="243">
        <v>162.5</v>
      </c>
      <c r="G3709" s="243">
        <v>733643</v>
      </c>
      <c r="H3709" s="243">
        <v>68139732.934126973</v>
      </c>
      <c r="I3709" s="243">
        <v>92.878597538757916</v>
      </c>
      <c r="J3709" s="243">
        <v>0.6512223621684492</v>
      </c>
      <c r="K3709" s="243">
        <v>0.15335298961351373</v>
      </c>
      <c r="L3709" s="243">
        <v>16045873.673809521</v>
      </c>
      <c r="M3709" s="243">
        <v>103635</v>
      </c>
      <c r="N3709" s="243">
        <v>154.83064286977876</v>
      </c>
    </row>
    <row r="3710" spans="1:14">
      <c r="A3710" t="str">
        <f t="shared" si="58"/>
        <v>2011_1TOT_8</v>
      </c>
      <c r="B3710" s="243">
        <v>2011</v>
      </c>
      <c r="C3710" s="243" t="s">
        <v>147</v>
      </c>
      <c r="D3710" s="243">
        <v>1</v>
      </c>
      <c r="E3710" s="243">
        <v>8</v>
      </c>
      <c r="F3710" s="243">
        <v>178</v>
      </c>
      <c r="G3710" s="243">
        <v>839988</v>
      </c>
      <c r="H3710" s="243">
        <v>86416826.003174618</v>
      </c>
      <c r="I3710" s="243">
        <v>102.87864350821037</v>
      </c>
      <c r="J3710" s="243">
        <v>0.82589947359041949</v>
      </c>
      <c r="K3710" s="243">
        <v>0.17467711142197029</v>
      </c>
      <c r="L3710" s="243">
        <v>18277093.069047645</v>
      </c>
      <c r="M3710" s="243">
        <v>106345</v>
      </c>
      <c r="N3710" s="243">
        <v>171.86603102212277</v>
      </c>
    </row>
    <row r="3711" spans="1:14">
      <c r="A3711" t="str">
        <f t="shared" si="58"/>
        <v>2011_1TOT_9</v>
      </c>
      <c r="B3711" s="243">
        <v>2011</v>
      </c>
      <c r="C3711" s="243" t="s">
        <v>147</v>
      </c>
      <c r="D3711" s="243">
        <v>1</v>
      </c>
      <c r="E3711" s="243">
        <v>9</v>
      </c>
      <c r="F3711" s="243">
        <v>181.66666666666666</v>
      </c>
      <c r="G3711" s="243">
        <v>942952</v>
      </c>
      <c r="H3711" s="243">
        <v>105072953.09841272</v>
      </c>
      <c r="I3711" s="243">
        <v>111.42980034870568</v>
      </c>
      <c r="J3711" s="243">
        <v>1.0041990740250279</v>
      </c>
      <c r="K3711" s="243">
        <v>0.17829960043460846</v>
      </c>
      <c r="L3711" s="243">
        <v>18656127.095238104</v>
      </c>
      <c r="M3711" s="243">
        <v>102964</v>
      </c>
      <c r="N3711" s="243">
        <v>181.19077634161556</v>
      </c>
    </row>
    <row r="3712" spans="1:14">
      <c r="A3712" t="str">
        <f t="shared" si="58"/>
        <v>2011_1TOT_10</v>
      </c>
      <c r="B3712" s="243">
        <v>2011</v>
      </c>
      <c r="C3712" s="243" t="s">
        <v>147</v>
      </c>
      <c r="D3712" s="243">
        <v>1</v>
      </c>
      <c r="E3712" s="243">
        <v>10</v>
      </c>
      <c r="F3712" s="243">
        <v>192.14285714285714</v>
      </c>
      <c r="G3712" s="243">
        <v>1048631</v>
      </c>
      <c r="H3712" s="243">
        <v>124874196.15793651</v>
      </c>
      <c r="I3712" s="243">
        <v>119.08306750223531</v>
      </c>
      <c r="J3712" s="243">
        <v>1.1934427314893261</v>
      </c>
      <c r="K3712" s="243">
        <v>0.18924365746429817</v>
      </c>
      <c r="L3712" s="243">
        <v>19801243.059523791</v>
      </c>
      <c r="M3712" s="243">
        <v>105679</v>
      </c>
      <c r="N3712" s="243">
        <v>187.37159756927858</v>
      </c>
    </row>
    <row r="3713" spans="1:14">
      <c r="A3713" t="str">
        <f t="shared" si="58"/>
        <v>2011_1TOT_11</v>
      </c>
      <c r="B3713" s="243">
        <v>2011</v>
      </c>
      <c r="C3713" s="243" t="s">
        <v>147</v>
      </c>
      <c r="D3713" s="243">
        <v>1</v>
      </c>
      <c r="E3713" s="243">
        <v>11</v>
      </c>
      <c r="F3713" s="243">
        <v>200</v>
      </c>
      <c r="G3713" s="243">
        <v>1152282</v>
      </c>
      <c r="H3713" s="243">
        <v>145491953.4626984</v>
      </c>
      <c r="I3713" s="243">
        <v>126.26419007039804</v>
      </c>
      <c r="J3713" s="243">
        <v>1.3904899466230123</v>
      </c>
      <c r="K3713" s="243">
        <v>0.19704721513368617</v>
      </c>
      <c r="L3713" s="243">
        <v>20617757.304761887</v>
      </c>
      <c r="M3713" s="243">
        <v>103651</v>
      </c>
      <c r="N3713" s="243">
        <v>198.91517983195422</v>
      </c>
    </row>
    <row r="3714" spans="1:14">
      <c r="A3714" t="str">
        <f t="shared" si="58"/>
        <v>2011_1TOT_12</v>
      </c>
      <c r="B3714" s="243">
        <v>2011</v>
      </c>
      <c r="C3714" s="243" t="s">
        <v>147</v>
      </c>
      <c r="D3714" s="243">
        <v>1</v>
      </c>
      <c r="E3714" s="243">
        <v>12</v>
      </c>
      <c r="F3714" s="243">
        <v>211.25</v>
      </c>
      <c r="G3714" s="243">
        <v>1259990</v>
      </c>
      <c r="H3714" s="243">
        <v>167487423.59365079</v>
      </c>
      <c r="I3714" s="243">
        <v>132.92758164243429</v>
      </c>
      <c r="J3714" s="243">
        <v>1.6007041843208887</v>
      </c>
      <c r="K3714" s="243">
        <v>0.21021423769787639</v>
      </c>
      <c r="L3714" s="243">
        <v>21995470.130952388</v>
      </c>
      <c r="M3714" s="243">
        <v>107708</v>
      </c>
      <c r="N3714" s="243">
        <v>204.21389433424062</v>
      </c>
    </row>
    <row r="3715" spans="1:14">
      <c r="A3715" t="str">
        <f t="shared" si="58"/>
        <v>2011_1TOT_13</v>
      </c>
      <c r="B3715" s="243">
        <v>2011</v>
      </c>
      <c r="C3715" s="243" t="s">
        <v>147</v>
      </c>
      <c r="D3715" s="243">
        <v>1</v>
      </c>
      <c r="E3715" s="243">
        <v>13</v>
      </c>
      <c r="F3715" s="243">
        <v>219.2</v>
      </c>
      <c r="G3715" s="243">
        <v>1359575</v>
      </c>
      <c r="H3715" s="243">
        <v>188965250.32698411</v>
      </c>
      <c r="I3715" s="243">
        <v>138.98847090229233</v>
      </c>
      <c r="J3715" s="243">
        <v>1.805971221000465</v>
      </c>
      <c r="K3715" s="243">
        <v>0.20526703667957635</v>
      </c>
      <c r="L3715" s="243">
        <v>21477826.733333319</v>
      </c>
      <c r="M3715" s="243">
        <v>99585</v>
      </c>
      <c r="N3715" s="243">
        <v>215.67331157637514</v>
      </c>
    </row>
    <row r="3716" spans="1:14">
      <c r="A3716" t="str">
        <f t="shared" ref="A3716:A3779" si="59">B3716&amp;"_"&amp;D3716&amp;C3716&amp;"_"&amp;E3716</f>
        <v>2011_1TOT_14</v>
      </c>
      <c r="B3716" s="243">
        <v>2011</v>
      </c>
      <c r="C3716" s="243" t="s">
        <v>147</v>
      </c>
      <c r="D3716" s="243">
        <v>1</v>
      </c>
      <c r="E3716" s="243">
        <v>14</v>
      </c>
      <c r="F3716" s="243">
        <v>233.33333333333334</v>
      </c>
      <c r="G3716" s="243">
        <v>1464572</v>
      </c>
      <c r="H3716" s="243">
        <v>212709463.3710317</v>
      </c>
      <c r="I3716" s="243">
        <v>145.23660384810833</v>
      </c>
      <c r="J3716" s="243">
        <v>2.0328984753430079</v>
      </c>
      <c r="K3716" s="243">
        <v>0.22692725434254291</v>
      </c>
      <c r="L3716" s="243">
        <v>23744213.044047594</v>
      </c>
      <c r="M3716" s="243">
        <v>104997</v>
      </c>
      <c r="N3716" s="243">
        <v>226.14182351922048</v>
      </c>
    </row>
    <row r="3717" spans="1:14">
      <c r="A3717" t="str">
        <f t="shared" si="59"/>
        <v>2011_1TOT_15</v>
      </c>
      <c r="B3717" s="243">
        <v>2011</v>
      </c>
      <c r="C3717" s="243" t="s">
        <v>147</v>
      </c>
      <c r="D3717" s="243">
        <v>1</v>
      </c>
      <c r="E3717" s="243">
        <v>15</v>
      </c>
      <c r="F3717" s="243">
        <v>240</v>
      </c>
      <c r="G3717" s="243">
        <v>1570928</v>
      </c>
      <c r="H3717" s="243">
        <v>237711248.35912699</v>
      </c>
      <c r="I3717" s="243">
        <v>151.31899638883959</v>
      </c>
      <c r="J3717" s="243">
        <v>2.2718445465598589</v>
      </c>
      <c r="K3717" s="243">
        <v>0.23894607121685096</v>
      </c>
      <c r="L3717" s="243">
        <v>25001784.988095284</v>
      </c>
      <c r="M3717" s="243">
        <v>106356</v>
      </c>
      <c r="N3717" s="243">
        <v>235.07639426168043</v>
      </c>
    </row>
    <row r="3718" spans="1:14">
      <c r="A3718" t="str">
        <f t="shared" si="59"/>
        <v>2011_1TOT_16</v>
      </c>
      <c r="B3718" s="243">
        <v>2011</v>
      </c>
      <c r="C3718" s="243" t="s">
        <v>147</v>
      </c>
      <c r="D3718" s="243">
        <v>1</v>
      </c>
      <c r="E3718" s="243">
        <v>16</v>
      </c>
      <c r="F3718" s="243">
        <v>250</v>
      </c>
      <c r="G3718" s="243">
        <v>1673892</v>
      </c>
      <c r="H3718" s="243">
        <v>263062757.94404757</v>
      </c>
      <c r="I3718" s="243">
        <v>157.15635055550032</v>
      </c>
      <c r="J3718" s="243">
        <v>2.5141329918695625</v>
      </c>
      <c r="K3718" s="243">
        <v>0.24228844530970362</v>
      </c>
      <c r="L3718" s="243">
        <v>25351509.584920585</v>
      </c>
      <c r="M3718" s="243">
        <v>102964</v>
      </c>
      <c r="N3718" s="243">
        <v>246.21721752185798</v>
      </c>
    </row>
    <row r="3719" spans="1:14">
      <c r="A3719" t="str">
        <f t="shared" si="59"/>
        <v>2011_1TOT_17</v>
      </c>
      <c r="B3719" s="243">
        <v>2011</v>
      </c>
      <c r="C3719" s="243" t="s">
        <v>147</v>
      </c>
      <c r="D3719" s="243">
        <v>1</v>
      </c>
      <c r="E3719" s="243">
        <v>17</v>
      </c>
      <c r="F3719" s="243">
        <v>261.75</v>
      </c>
      <c r="G3719" s="243">
        <v>1778224</v>
      </c>
      <c r="H3719" s="243">
        <v>289769740.67738086</v>
      </c>
      <c r="I3719" s="243">
        <v>162.9545775320662</v>
      </c>
      <c r="J3719" s="243">
        <v>2.7693759115740897</v>
      </c>
      <c r="K3719" s="243">
        <v>0.25524291970452717</v>
      </c>
      <c r="L3719" s="243">
        <v>26706982.73333329</v>
      </c>
      <c r="M3719" s="243">
        <v>104332</v>
      </c>
      <c r="N3719" s="243">
        <v>255.98074160692107</v>
      </c>
    </row>
    <row r="3720" spans="1:14">
      <c r="A3720" t="str">
        <f t="shared" si="59"/>
        <v>2011_1TOT_18</v>
      </c>
      <c r="B3720" s="243">
        <v>2011</v>
      </c>
      <c r="C3720" s="243" t="s">
        <v>147</v>
      </c>
      <c r="D3720" s="243">
        <v>1</v>
      </c>
      <c r="E3720" s="243">
        <v>18</v>
      </c>
      <c r="F3720" s="243">
        <v>269.60000000000002</v>
      </c>
      <c r="G3720" s="243">
        <v>1883221</v>
      </c>
      <c r="H3720" s="243">
        <v>317749074.62619042</v>
      </c>
      <c r="I3720" s="243">
        <v>168.72638666741207</v>
      </c>
      <c r="J3720" s="243">
        <v>3.0367788960216262</v>
      </c>
      <c r="K3720" s="243">
        <v>0.26740298444753652</v>
      </c>
      <c r="L3720" s="243">
        <v>27979333.948809564</v>
      </c>
      <c r="M3720" s="243">
        <v>104997</v>
      </c>
      <c r="N3720" s="243">
        <v>266.47746077325604</v>
      </c>
    </row>
    <row r="3721" spans="1:14">
      <c r="A3721" t="str">
        <f t="shared" si="59"/>
        <v>2011_1TOT_19</v>
      </c>
      <c r="B3721" s="243">
        <v>2011</v>
      </c>
      <c r="C3721" s="243" t="s">
        <v>147</v>
      </c>
      <c r="D3721" s="243">
        <v>1</v>
      </c>
      <c r="E3721" s="243">
        <v>19</v>
      </c>
      <c r="F3721" s="243">
        <v>272.5</v>
      </c>
      <c r="G3721" s="243">
        <v>1988222</v>
      </c>
      <c r="H3721" s="243">
        <v>346309347.1785714</v>
      </c>
      <c r="I3721" s="243">
        <v>174.18042209500317</v>
      </c>
      <c r="J3721" s="243">
        <v>3.3097340039278551</v>
      </c>
      <c r="K3721" s="243">
        <v>0.2729551079062289</v>
      </c>
      <c r="L3721" s="243">
        <v>28560272.552380979</v>
      </c>
      <c r="M3721" s="243">
        <v>105001</v>
      </c>
      <c r="N3721" s="243">
        <v>272.00000526072114</v>
      </c>
    </row>
    <row r="3722" spans="1:14">
      <c r="A3722" t="str">
        <f t="shared" si="59"/>
        <v>2011_1TOT_20</v>
      </c>
      <c r="B3722" s="243">
        <v>2011</v>
      </c>
      <c r="C3722" s="243" t="s">
        <v>147</v>
      </c>
      <c r="D3722" s="243">
        <v>1</v>
      </c>
      <c r="E3722" s="243">
        <v>20</v>
      </c>
      <c r="F3722" s="243">
        <v>275</v>
      </c>
      <c r="G3722" s="243">
        <v>2091873</v>
      </c>
      <c r="H3722" s="243">
        <v>374595909.51190472</v>
      </c>
      <c r="I3722" s="243">
        <v>179.07201322064233</v>
      </c>
      <c r="J3722" s="243">
        <v>3.5800732193478289</v>
      </c>
      <c r="K3722" s="243">
        <v>0.27033921541997374</v>
      </c>
      <c r="L3722" s="243">
        <v>28286562.333333313</v>
      </c>
      <c r="M3722" s="243">
        <v>103651</v>
      </c>
      <c r="N3722" s="243">
        <v>272.90197232379148</v>
      </c>
    </row>
    <row r="3723" spans="1:14">
      <c r="A3723" t="str">
        <f t="shared" si="59"/>
        <v>2011_1TOT_21</v>
      </c>
      <c r="B3723" s="243">
        <v>2011</v>
      </c>
      <c r="C3723" s="243" t="s">
        <v>147</v>
      </c>
      <c r="D3723" s="243">
        <v>1</v>
      </c>
      <c r="E3723" s="243">
        <v>21</v>
      </c>
      <c r="F3723" s="243">
        <v>289</v>
      </c>
      <c r="G3723" s="243">
        <v>2196197</v>
      </c>
      <c r="H3723" s="243">
        <v>404078299.14523804</v>
      </c>
      <c r="I3723" s="243">
        <v>183.99000597179489</v>
      </c>
      <c r="J3723" s="243">
        <v>3.8618411481706612</v>
      </c>
      <c r="K3723" s="243">
        <v>0.2817679288228323</v>
      </c>
      <c r="L3723" s="243">
        <v>29482389.633333325</v>
      </c>
      <c r="M3723" s="243">
        <v>104324</v>
      </c>
      <c r="N3723" s="243">
        <v>282.60409525452746</v>
      </c>
    </row>
    <row r="3724" spans="1:14">
      <c r="A3724" t="str">
        <f t="shared" si="59"/>
        <v>2011_1TOT_22</v>
      </c>
      <c r="B3724" s="243">
        <v>2011</v>
      </c>
      <c r="C3724" s="243" t="s">
        <v>147</v>
      </c>
      <c r="D3724" s="243">
        <v>1</v>
      </c>
      <c r="E3724" s="243">
        <v>22</v>
      </c>
      <c r="F3724" s="243">
        <v>300</v>
      </c>
      <c r="G3724" s="243">
        <v>2301195</v>
      </c>
      <c r="H3724" s="243">
        <v>435018143.09523797</v>
      </c>
      <c r="I3724" s="243">
        <v>189.04010442193641</v>
      </c>
      <c r="J3724" s="243">
        <v>4.1575382017784381</v>
      </c>
      <c r="K3724" s="243">
        <v>0.29569705360777698</v>
      </c>
      <c r="L3724" s="243">
        <v>30939843.949999928</v>
      </c>
      <c r="M3724" s="243">
        <v>104998</v>
      </c>
      <c r="N3724" s="243">
        <v>294.67079325320412</v>
      </c>
    </row>
    <row r="3725" spans="1:14">
      <c r="A3725" t="str">
        <f t="shared" si="59"/>
        <v>2011_1TOT_23</v>
      </c>
      <c r="B3725" s="243">
        <v>2011</v>
      </c>
      <c r="C3725" s="243" t="s">
        <v>147</v>
      </c>
      <c r="D3725" s="243">
        <v>1</v>
      </c>
      <c r="E3725" s="243">
        <v>23</v>
      </c>
      <c r="F3725" s="243">
        <v>300</v>
      </c>
      <c r="G3725" s="243">
        <v>2405515</v>
      </c>
      <c r="H3725" s="243">
        <v>466314143.09523797</v>
      </c>
      <c r="I3725" s="243">
        <v>193.85210364318576</v>
      </c>
      <c r="J3725" s="243">
        <v>4.4566390959091287</v>
      </c>
      <c r="K3725" s="243">
        <v>0.29910089413069052</v>
      </c>
      <c r="L3725" s="243">
        <v>31296000</v>
      </c>
      <c r="M3725" s="243">
        <v>104320</v>
      </c>
      <c r="N3725" s="243">
        <v>300</v>
      </c>
    </row>
    <row r="3726" spans="1:14">
      <c r="A3726" t="str">
        <f t="shared" si="59"/>
        <v>2011_1TOT_24</v>
      </c>
      <c r="B3726" s="243">
        <v>2011</v>
      </c>
      <c r="C3726" s="243" t="s">
        <v>147</v>
      </c>
      <c r="D3726" s="243">
        <v>1</v>
      </c>
      <c r="E3726" s="243">
        <v>24</v>
      </c>
      <c r="F3726" s="243">
        <v>309</v>
      </c>
      <c r="G3726" s="243">
        <v>2511861</v>
      </c>
      <c r="H3726" s="243">
        <v>498513255.08928555</v>
      </c>
      <c r="I3726" s="243">
        <v>198.46371080616544</v>
      </c>
      <c r="J3726" s="243">
        <v>4.764371176291089</v>
      </c>
      <c r="K3726" s="243">
        <v>0.30773208038196032</v>
      </c>
      <c r="L3726" s="243">
        <v>32199111.994047582</v>
      </c>
      <c r="M3726" s="243">
        <v>106346</v>
      </c>
      <c r="N3726" s="243">
        <v>302.77689799378993</v>
      </c>
    </row>
    <row r="3727" spans="1:14">
      <c r="A3727" t="str">
        <f t="shared" si="59"/>
        <v>2011_1TOT_25</v>
      </c>
      <c r="B3727" s="243">
        <v>2011</v>
      </c>
      <c r="C3727" s="243" t="s">
        <v>147</v>
      </c>
      <c r="D3727" s="243">
        <v>1</v>
      </c>
      <c r="E3727" s="243">
        <v>25</v>
      </c>
      <c r="F3727" s="243">
        <v>320</v>
      </c>
      <c r="G3727" s="243">
        <v>2614839</v>
      </c>
      <c r="H3727" s="243">
        <v>530985913.97976172</v>
      </c>
      <c r="I3727" s="243">
        <v>203.06638916574281</v>
      </c>
      <c r="J3727" s="243">
        <v>5.0747175882588271</v>
      </c>
      <c r="K3727" s="243">
        <v>0.31034641196773816</v>
      </c>
      <c r="L3727" s="243">
        <v>32472658.890476167</v>
      </c>
      <c r="M3727" s="243">
        <v>102978</v>
      </c>
      <c r="N3727" s="243">
        <v>315.33588621332876</v>
      </c>
    </row>
    <row r="3728" spans="1:14">
      <c r="A3728" t="str">
        <f t="shared" si="59"/>
        <v>2011_1TOT_26</v>
      </c>
      <c r="B3728" s="243">
        <v>2011</v>
      </c>
      <c r="C3728" s="243" t="s">
        <v>147</v>
      </c>
      <c r="D3728" s="243">
        <v>1</v>
      </c>
      <c r="E3728" s="243">
        <v>26</v>
      </c>
      <c r="F3728" s="243">
        <v>330</v>
      </c>
      <c r="G3728" s="243">
        <v>2719844</v>
      </c>
      <c r="H3728" s="243">
        <v>565140341.17499983</v>
      </c>
      <c r="I3728" s="243">
        <v>207.78410128485305</v>
      </c>
      <c r="J3728" s="243">
        <v>5.4011369297918428</v>
      </c>
      <c r="K3728" s="243">
        <v>0.32641934153301566</v>
      </c>
      <c r="L3728" s="243">
        <v>34154427.195238113</v>
      </c>
      <c r="M3728" s="243">
        <v>105005</v>
      </c>
      <c r="N3728" s="243">
        <v>325.26477020368662</v>
      </c>
    </row>
    <row r="3729" spans="1:14">
      <c r="A3729" t="str">
        <f t="shared" si="59"/>
        <v>2011_1TOT_27</v>
      </c>
      <c r="B3729" s="243">
        <v>2011</v>
      </c>
      <c r="C3729" s="243" t="s">
        <v>147</v>
      </c>
      <c r="D3729" s="243">
        <v>1</v>
      </c>
      <c r="E3729" s="243">
        <v>27</v>
      </c>
      <c r="F3729" s="243">
        <v>336.25</v>
      </c>
      <c r="G3729" s="243">
        <v>2824172</v>
      </c>
      <c r="H3729" s="243">
        <v>599887659.52499962</v>
      </c>
      <c r="I3729" s="243">
        <v>212.41187134671671</v>
      </c>
      <c r="J3729" s="243">
        <v>5.7332226272333253</v>
      </c>
      <c r="K3729" s="243">
        <v>0.33208569744148253</v>
      </c>
      <c r="L3729" s="243">
        <v>34747318.349999785</v>
      </c>
      <c r="M3729" s="243">
        <v>104328</v>
      </c>
      <c r="N3729" s="243">
        <v>333.05841528640235</v>
      </c>
    </row>
    <row r="3730" spans="1:14">
      <c r="A3730" t="str">
        <f t="shared" si="59"/>
        <v>2011_1TOT_28</v>
      </c>
      <c r="B3730" s="243">
        <v>2011</v>
      </c>
      <c r="C3730" s="243" t="s">
        <v>147</v>
      </c>
      <c r="D3730" s="243">
        <v>1</v>
      </c>
      <c r="E3730" s="243">
        <v>28</v>
      </c>
      <c r="F3730" s="243">
        <v>349.33333333333331</v>
      </c>
      <c r="G3730" s="243">
        <v>2929848</v>
      </c>
      <c r="H3730" s="243">
        <v>636036994.98928535</v>
      </c>
      <c r="I3730" s="243">
        <v>217.08873463377122</v>
      </c>
      <c r="J3730" s="243">
        <v>6.0787076272204841</v>
      </c>
      <c r="K3730" s="243">
        <v>0.34548499998715876</v>
      </c>
      <c r="L3730" s="243">
        <v>36149335.464285731</v>
      </c>
      <c r="M3730" s="243">
        <v>105676</v>
      </c>
      <c r="N3730" s="243">
        <v>342.07706067873244</v>
      </c>
    </row>
    <row r="3731" spans="1:14">
      <c r="A3731" t="str">
        <f t="shared" si="59"/>
        <v>2011_1TOT_29</v>
      </c>
      <c r="B3731" s="243">
        <v>2011</v>
      </c>
      <c r="C3731" s="243" t="s">
        <v>147</v>
      </c>
      <c r="D3731" s="243">
        <v>1</v>
      </c>
      <c r="E3731" s="243">
        <v>29</v>
      </c>
      <c r="F3731" s="243">
        <v>358.33333333333331</v>
      </c>
      <c r="G3731" s="243">
        <v>3032818</v>
      </c>
      <c r="H3731" s="243">
        <v>672281068.60595202</v>
      </c>
      <c r="I3731" s="243">
        <v>221.66878085198388</v>
      </c>
      <c r="J3731" s="243">
        <v>6.4250980549327652</v>
      </c>
      <c r="K3731" s="243">
        <v>0.34639042771228112</v>
      </c>
      <c r="L3731" s="243">
        <v>36244073.616666675</v>
      </c>
      <c r="M3731" s="243">
        <v>102970</v>
      </c>
      <c r="N3731" s="243">
        <v>351.98673027742717</v>
      </c>
    </row>
    <row r="3732" spans="1:14">
      <c r="A3732" t="str">
        <f t="shared" si="59"/>
        <v>2011_1TOT_30</v>
      </c>
      <c r="B3732" s="243">
        <v>2011</v>
      </c>
      <c r="C3732" s="243" t="s">
        <v>147</v>
      </c>
      <c r="D3732" s="243">
        <v>1</v>
      </c>
      <c r="E3732" s="243">
        <v>30</v>
      </c>
      <c r="F3732" s="243">
        <v>366</v>
      </c>
      <c r="G3732" s="243">
        <v>3138506</v>
      </c>
      <c r="H3732" s="243">
        <v>710626153.65357089</v>
      </c>
      <c r="I3732" s="243">
        <v>226.42179229658024</v>
      </c>
      <c r="J3732" s="243">
        <v>6.7915681860440937</v>
      </c>
      <c r="K3732" s="243">
        <v>0.36647013111132853</v>
      </c>
      <c r="L3732" s="243">
        <v>38345085.047618866</v>
      </c>
      <c r="M3732" s="243">
        <v>105688</v>
      </c>
      <c r="N3732" s="243">
        <v>362.81399068597062</v>
      </c>
    </row>
    <row r="3733" spans="1:14">
      <c r="A3733" t="str">
        <f t="shared" si="59"/>
        <v>2011_1TOT_31</v>
      </c>
      <c r="B3733" s="243">
        <v>2011</v>
      </c>
      <c r="C3733" s="243" t="s">
        <v>147</v>
      </c>
      <c r="D3733" s="243">
        <v>1</v>
      </c>
      <c r="E3733" s="243">
        <v>31</v>
      </c>
      <c r="F3733" s="243">
        <v>375</v>
      </c>
      <c r="G3733" s="243">
        <v>3244181</v>
      </c>
      <c r="H3733" s="243">
        <v>749815307.96309471</v>
      </c>
      <c r="I3733" s="243">
        <v>231.1262250666947</v>
      </c>
      <c r="J3733" s="243">
        <v>7.166105222540903</v>
      </c>
      <c r="K3733" s="243">
        <v>0.37453703649680925</v>
      </c>
      <c r="L3733" s="243">
        <v>39189154.309523821</v>
      </c>
      <c r="M3733" s="243">
        <v>105675</v>
      </c>
      <c r="N3733" s="243">
        <v>370.84603084479602</v>
      </c>
    </row>
    <row r="3734" spans="1:14">
      <c r="A3734" t="str">
        <f t="shared" si="59"/>
        <v>2011_1TOT_32</v>
      </c>
      <c r="B3734" s="243">
        <v>2011</v>
      </c>
      <c r="C3734" s="243" t="s">
        <v>147</v>
      </c>
      <c r="D3734" s="243">
        <v>1</v>
      </c>
      <c r="E3734" s="243">
        <v>32</v>
      </c>
      <c r="F3734" s="243">
        <v>380</v>
      </c>
      <c r="G3734" s="243">
        <v>3346476</v>
      </c>
      <c r="H3734" s="243">
        <v>788292453.96309471</v>
      </c>
      <c r="I3734" s="243">
        <v>235.55897426519559</v>
      </c>
      <c r="J3734" s="243">
        <v>7.533837481366219</v>
      </c>
      <c r="K3734" s="243">
        <v>0.36773225882531602</v>
      </c>
      <c r="L3734" s="243">
        <v>38477146</v>
      </c>
      <c r="M3734" s="243">
        <v>102295</v>
      </c>
      <c r="N3734" s="243">
        <v>376.13906838066379</v>
      </c>
    </row>
    <row r="3735" spans="1:14">
      <c r="A3735" t="str">
        <f t="shared" si="59"/>
        <v>2011_1TOT_33</v>
      </c>
      <c r="B3735" s="243">
        <v>2011</v>
      </c>
      <c r="C3735" s="243" t="s">
        <v>147</v>
      </c>
      <c r="D3735" s="243">
        <v>1</v>
      </c>
      <c r="E3735" s="243">
        <v>33</v>
      </c>
      <c r="F3735" s="243">
        <v>392.5</v>
      </c>
      <c r="G3735" s="243">
        <v>3452823</v>
      </c>
      <c r="H3735" s="243">
        <v>829278062.90595174</v>
      </c>
      <c r="I3735" s="243">
        <v>240.17392808897293</v>
      </c>
      <c r="J3735" s="243">
        <v>7.9255435230744036</v>
      </c>
      <c r="K3735" s="243">
        <v>0.39170604170818457</v>
      </c>
      <c r="L3735" s="243">
        <v>40985608.942857027</v>
      </c>
      <c r="M3735" s="243">
        <v>106347</v>
      </c>
      <c r="N3735" s="243">
        <v>385.39506467372871</v>
      </c>
    </row>
    <row r="3736" spans="1:14">
      <c r="A3736" t="str">
        <f t="shared" si="59"/>
        <v>2011_1TOT_34</v>
      </c>
      <c r="B3736" s="243">
        <v>2011</v>
      </c>
      <c r="C3736" s="243" t="s">
        <v>147</v>
      </c>
      <c r="D3736" s="243">
        <v>1</v>
      </c>
      <c r="E3736" s="243">
        <v>34</v>
      </c>
      <c r="F3736" s="243">
        <v>400</v>
      </c>
      <c r="G3736" s="243">
        <v>3555803</v>
      </c>
      <c r="H3736" s="243">
        <v>870367106.68372941</v>
      </c>
      <c r="I3736" s="243">
        <v>244.77371403413784</v>
      </c>
      <c r="J3736" s="243">
        <v>8.3182381080983152</v>
      </c>
      <c r="K3736" s="243">
        <v>0.39269458502391164</v>
      </c>
      <c r="L3736" s="243">
        <v>41089043.777777672</v>
      </c>
      <c r="M3736" s="243">
        <v>102980</v>
      </c>
      <c r="N3736" s="243">
        <v>399.00023089704479</v>
      </c>
    </row>
    <row r="3737" spans="1:14">
      <c r="A3737" t="str">
        <f t="shared" si="59"/>
        <v>2011_1TOT_35</v>
      </c>
      <c r="B3737" s="243">
        <v>2011</v>
      </c>
      <c r="C3737" s="243" t="s">
        <v>147</v>
      </c>
      <c r="D3737" s="243">
        <v>1</v>
      </c>
      <c r="E3737" s="243">
        <v>35</v>
      </c>
      <c r="F3737" s="243">
        <v>400</v>
      </c>
      <c r="G3737" s="243">
        <v>3661480</v>
      </c>
      <c r="H3737" s="243">
        <v>912637906.68372941</v>
      </c>
      <c r="I3737" s="243">
        <v>249.25382814701416</v>
      </c>
      <c r="J3737" s="243">
        <v>8.7222269269767523</v>
      </c>
      <c r="K3737" s="243">
        <v>0.40398881887843707</v>
      </c>
      <c r="L3737" s="243">
        <v>42270800</v>
      </c>
      <c r="M3737" s="243">
        <v>105677</v>
      </c>
      <c r="N3737" s="243">
        <v>400</v>
      </c>
    </row>
    <row r="3738" spans="1:14">
      <c r="A3738" t="str">
        <f t="shared" si="59"/>
        <v>2011_1TOT_36</v>
      </c>
      <c r="B3738" s="243">
        <v>2011</v>
      </c>
      <c r="C3738" s="243" t="s">
        <v>147</v>
      </c>
      <c r="D3738" s="243">
        <v>1</v>
      </c>
      <c r="E3738" s="243">
        <v>36</v>
      </c>
      <c r="F3738" s="243">
        <v>415</v>
      </c>
      <c r="G3738" s="243">
        <v>3765798</v>
      </c>
      <c r="H3738" s="243">
        <v>955372361.78372943</v>
      </c>
      <c r="I3738" s="243">
        <v>253.69718763027902</v>
      </c>
      <c r="J3738" s="243">
        <v>9.1306469720495365</v>
      </c>
      <c r="K3738" s="243">
        <v>0.40842004507278418</v>
      </c>
      <c r="L3738" s="243">
        <v>42734455.100000024</v>
      </c>
      <c r="M3738" s="243">
        <v>104318</v>
      </c>
      <c r="N3738" s="243">
        <v>409.65562127341423</v>
      </c>
    </row>
    <row r="3739" spans="1:14">
      <c r="A3739" t="str">
        <f t="shared" si="59"/>
        <v>2011_1TOT_37</v>
      </c>
      <c r="B3739" s="243">
        <v>2011</v>
      </c>
      <c r="C3739" s="243" t="s">
        <v>147</v>
      </c>
      <c r="D3739" s="243">
        <v>1</v>
      </c>
      <c r="E3739" s="243">
        <v>37</v>
      </c>
      <c r="F3739" s="243">
        <v>425</v>
      </c>
      <c r="G3739" s="243">
        <v>3871486</v>
      </c>
      <c r="H3739" s="243">
        <v>999871089.73134828</v>
      </c>
      <c r="I3739" s="243">
        <v>258.26545407405536</v>
      </c>
      <c r="J3739" s="243">
        <v>9.5559284558433468</v>
      </c>
      <c r="K3739" s="243">
        <v>0.42528148379381037</v>
      </c>
      <c r="L3739" s="243">
        <v>44498727.947618842</v>
      </c>
      <c r="M3739" s="243">
        <v>105688</v>
      </c>
      <c r="N3739" s="243">
        <v>421.03860369785446</v>
      </c>
    </row>
    <row r="3740" spans="1:14">
      <c r="A3740" t="str">
        <f t="shared" si="59"/>
        <v>2011_1TOT_38</v>
      </c>
      <c r="B3740" s="243">
        <v>2011</v>
      </c>
      <c r="C3740" s="243" t="s">
        <v>147</v>
      </c>
      <c r="D3740" s="243">
        <v>1</v>
      </c>
      <c r="E3740" s="243">
        <v>38</v>
      </c>
      <c r="F3740" s="243">
        <v>436.25</v>
      </c>
      <c r="G3740" s="243">
        <v>3975120</v>
      </c>
      <c r="H3740" s="243">
        <v>1044684992.605158</v>
      </c>
      <c r="I3740" s="243">
        <v>262.80590085460511</v>
      </c>
      <c r="J3740" s="243">
        <v>9.9842221169835028</v>
      </c>
      <c r="K3740" s="243">
        <v>0.42829366114015599</v>
      </c>
      <c r="L3740" s="243">
        <v>44813902.873809695</v>
      </c>
      <c r="M3740" s="243">
        <v>103634</v>
      </c>
      <c r="N3740" s="243">
        <v>432.42471460919865</v>
      </c>
    </row>
    <row r="3741" spans="1:14">
      <c r="A3741" t="str">
        <f t="shared" si="59"/>
        <v>2011_1TOT_39</v>
      </c>
      <c r="B3741" s="243">
        <v>2011</v>
      </c>
      <c r="C3741" s="243" t="s">
        <v>147</v>
      </c>
      <c r="D3741" s="243">
        <v>1</v>
      </c>
      <c r="E3741" s="243">
        <v>39</v>
      </c>
      <c r="F3741" s="243">
        <v>450</v>
      </c>
      <c r="G3741" s="243">
        <v>4079434</v>
      </c>
      <c r="H3741" s="243">
        <v>1091016678.6051579</v>
      </c>
      <c r="I3741" s="243">
        <v>267.44314985979867</v>
      </c>
      <c r="J3741" s="243">
        <v>10.427021475022306</v>
      </c>
      <c r="K3741" s="243">
        <v>0.44279935803880299</v>
      </c>
      <c r="L3741" s="243">
        <v>46331685.999999881</v>
      </c>
      <c r="M3741" s="243">
        <v>104314</v>
      </c>
      <c r="N3741" s="243">
        <v>444.15597139405912</v>
      </c>
    </row>
    <row r="3742" spans="1:14">
      <c r="A3742" t="str">
        <f t="shared" si="59"/>
        <v>2011_1TOT_40</v>
      </c>
      <c r="B3742" s="243">
        <v>2011</v>
      </c>
      <c r="C3742" s="243" t="s">
        <v>147</v>
      </c>
      <c r="D3742" s="243">
        <v>1</v>
      </c>
      <c r="E3742" s="243">
        <v>40</v>
      </c>
      <c r="F3742" s="243">
        <v>460</v>
      </c>
      <c r="G3742" s="243">
        <v>4185109</v>
      </c>
      <c r="H3742" s="243">
        <v>1138716775.6051579</v>
      </c>
      <c r="I3742" s="243">
        <v>272.08772235207203</v>
      </c>
      <c r="J3742" s="243">
        <v>10.882898956579712</v>
      </c>
      <c r="K3742" s="243">
        <v>0.45587748155740648</v>
      </c>
      <c r="L3742" s="243">
        <v>47700097</v>
      </c>
      <c r="M3742" s="243">
        <v>105675</v>
      </c>
      <c r="N3742" s="243">
        <v>451.38487816418262</v>
      </c>
    </row>
    <row r="3743" spans="1:14">
      <c r="A3743" t="str">
        <f t="shared" si="59"/>
        <v>2011_1TOT_41</v>
      </c>
      <c r="B3743" s="243">
        <v>2011</v>
      </c>
      <c r="C3743" s="243" t="s">
        <v>147</v>
      </c>
      <c r="D3743" s="243">
        <v>1</v>
      </c>
      <c r="E3743" s="243">
        <v>41</v>
      </c>
      <c r="F3743" s="243">
        <v>473.33333333333331</v>
      </c>
      <c r="G3743" s="243">
        <v>4288079</v>
      </c>
      <c r="H3743" s="243">
        <v>1186769902.1051581</v>
      </c>
      <c r="I3743" s="243">
        <v>276.76027006619006</v>
      </c>
      <c r="J3743" s="243">
        <v>11.342150397719962</v>
      </c>
      <c r="K3743" s="243">
        <v>0.45925144114024974</v>
      </c>
      <c r="L3743" s="243">
        <v>48053126.500000238</v>
      </c>
      <c r="M3743" s="243">
        <v>102970</v>
      </c>
      <c r="N3743" s="243">
        <v>466.67113236865339</v>
      </c>
    </row>
    <row r="3744" spans="1:14">
      <c r="A3744" t="str">
        <f t="shared" si="59"/>
        <v>2011_1TOT_42</v>
      </c>
      <c r="B3744" s="243">
        <v>2011</v>
      </c>
      <c r="C3744" s="243" t="s">
        <v>147</v>
      </c>
      <c r="D3744" s="243">
        <v>1</v>
      </c>
      <c r="E3744" s="243">
        <v>42</v>
      </c>
      <c r="F3744" s="243">
        <v>488.75</v>
      </c>
      <c r="G3744" s="243">
        <v>4394437</v>
      </c>
      <c r="H3744" s="243">
        <v>1237860986.9384913</v>
      </c>
      <c r="I3744" s="243">
        <v>281.68818598116013</v>
      </c>
      <c r="J3744" s="243">
        <v>11.830436094159024</v>
      </c>
      <c r="K3744" s="243">
        <v>0.48828569643906228</v>
      </c>
      <c r="L3744" s="243">
        <v>51091084.833333254</v>
      </c>
      <c r="M3744" s="243">
        <v>106358</v>
      </c>
      <c r="N3744" s="243">
        <v>480.36898807173185</v>
      </c>
    </row>
    <row r="3745" spans="1:14">
      <c r="A3745" t="str">
        <f t="shared" si="59"/>
        <v>2011_1TOT_43</v>
      </c>
      <c r="B3745" s="243">
        <v>2011</v>
      </c>
      <c r="C3745" s="243" t="s">
        <v>147</v>
      </c>
      <c r="D3745" s="243">
        <v>1</v>
      </c>
      <c r="E3745" s="243">
        <v>43</v>
      </c>
      <c r="F3745" s="243">
        <v>500</v>
      </c>
      <c r="G3745" s="243">
        <v>4497404</v>
      </c>
      <c r="H3745" s="243">
        <v>1289115530.4218249</v>
      </c>
      <c r="I3745" s="243">
        <v>286.63547469202786</v>
      </c>
      <c r="J3745" s="243">
        <v>12.32028399114667</v>
      </c>
      <c r="K3745" s="243">
        <v>0.48984789698764608</v>
      </c>
      <c r="L3745" s="243">
        <v>51254543.483333588</v>
      </c>
      <c r="M3745" s="243">
        <v>102967</v>
      </c>
      <c r="N3745" s="243">
        <v>497.77640878469401</v>
      </c>
    </row>
    <row r="3746" spans="1:14">
      <c r="A3746" t="str">
        <f t="shared" si="59"/>
        <v>2011_1TOT_44</v>
      </c>
      <c r="B3746" s="243">
        <v>2011</v>
      </c>
      <c r="C3746" s="243" t="s">
        <v>147</v>
      </c>
      <c r="D3746" s="243">
        <v>1</v>
      </c>
      <c r="E3746" s="243">
        <v>44</v>
      </c>
      <c r="F3746" s="243">
        <v>500</v>
      </c>
      <c r="G3746" s="243">
        <v>4601734</v>
      </c>
      <c r="H3746" s="243">
        <v>1341280530.4218249</v>
      </c>
      <c r="I3746" s="243">
        <v>291.47285141249472</v>
      </c>
      <c r="J3746" s="243">
        <v>12.818833267166847</v>
      </c>
      <c r="K3746" s="243">
        <v>0.49854927602017618</v>
      </c>
      <c r="L3746" s="243">
        <v>52165000</v>
      </c>
      <c r="M3746" s="243">
        <v>104330</v>
      </c>
      <c r="N3746" s="243">
        <v>500</v>
      </c>
    </row>
    <row r="3747" spans="1:14">
      <c r="A3747" t="str">
        <f t="shared" si="59"/>
        <v>2011_1TOT_45</v>
      </c>
      <c r="B3747" s="243">
        <v>2011</v>
      </c>
      <c r="C3747" s="243" t="s">
        <v>147</v>
      </c>
      <c r="D3747" s="243">
        <v>1</v>
      </c>
      <c r="E3747" s="243">
        <v>45</v>
      </c>
      <c r="F3747" s="243">
        <v>515</v>
      </c>
      <c r="G3747" s="243">
        <v>4707410</v>
      </c>
      <c r="H3747" s="243">
        <v>1394939501.5551579</v>
      </c>
      <c r="I3747" s="243">
        <v>296.32844845789043</v>
      </c>
      <c r="J3747" s="243">
        <v>13.331660665048775</v>
      </c>
      <c r="K3747" s="243">
        <v>0.51282739788192799</v>
      </c>
      <c r="L3747" s="243">
        <v>53658971.133332968</v>
      </c>
      <c r="M3747" s="243">
        <v>105676</v>
      </c>
      <c r="N3747" s="243">
        <v>507.7687567028745</v>
      </c>
    </row>
    <row r="3748" spans="1:14">
      <c r="A3748" t="str">
        <f t="shared" si="59"/>
        <v>2011_1TOT_46</v>
      </c>
      <c r="B3748" s="243">
        <v>2011</v>
      </c>
      <c r="C3748" s="243" t="s">
        <v>147</v>
      </c>
      <c r="D3748" s="243">
        <v>1</v>
      </c>
      <c r="E3748" s="243">
        <v>46</v>
      </c>
      <c r="F3748" s="243">
        <v>531.25</v>
      </c>
      <c r="G3748" s="243">
        <v>4811048</v>
      </c>
      <c r="H3748" s="243">
        <v>1449152978.8884912</v>
      </c>
      <c r="I3748" s="243">
        <v>301.21357735123223</v>
      </c>
      <c r="J3748" s="243">
        <v>13.849787567666802</v>
      </c>
      <c r="K3748" s="243">
        <v>0.51812690261802707</v>
      </c>
      <c r="L3748" s="243">
        <v>54213477.333333254</v>
      </c>
      <c r="M3748" s="243">
        <v>103638</v>
      </c>
      <c r="N3748" s="243">
        <v>523.10424104414653</v>
      </c>
    </row>
    <row r="3749" spans="1:14">
      <c r="A3749" t="str">
        <f t="shared" si="59"/>
        <v>2011_1TOT_47</v>
      </c>
      <c r="B3749" s="243">
        <v>2011</v>
      </c>
      <c r="C3749" s="243" t="s">
        <v>147</v>
      </c>
      <c r="D3749" s="243">
        <v>1</v>
      </c>
      <c r="E3749" s="243">
        <v>47</v>
      </c>
      <c r="F3749" s="243">
        <v>545</v>
      </c>
      <c r="G3749" s="243">
        <v>4915377</v>
      </c>
      <c r="H3749" s="243">
        <v>1505249472.9194436</v>
      </c>
      <c r="I3749" s="243">
        <v>306.23276158053466</v>
      </c>
      <c r="J3749" s="243">
        <v>14.385910763035374</v>
      </c>
      <c r="K3749" s="243">
        <v>0.53612319536857278</v>
      </c>
      <c r="L3749" s="243">
        <v>56096494.030952454</v>
      </c>
      <c r="M3749" s="243">
        <v>104329</v>
      </c>
      <c r="N3749" s="243">
        <v>537.68840908043262</v>
      </c>
    </row>
    <row r="3750" spans="1:14">
      <c r="A3750" t="str">
        <f t="shared" si="59"/>
        <v>2011_1TOT_48</v>
      </c>
      <c r="B3750" s="243">
        <v>2011</v>
      </c>
      <c r="C3750" s="243" t="s">
        <v>147</v>
      </c>
      <c r="D3750" s="243">
        <v>1</v>
      </c>
      <c r="E3750" s="243">
        <v>48</v>
      </c>
      <c r="F3750" s="243">
        <v>545</v>
      </c>
      <c r="G3750" s="243">
        <v>5019702</v>
      </c>
      <c r="H3750" s="243">
        <v>1562106597.9194436</v>
      </c>
      <c r="I3750" s="243">
        <v>311.1950864651813</v>
      </c>
      <c r="J3750" s="243">
        <v>14.929303430635079</v>
      </c>
      <c r="K3750" s="243">
        <v>0.54339266759970428</v>
      </c>
      <c r="L3750" s="243">
        <v>56857125</v>
      </c>
      <c r="M3750" s="243">
        <v>104325</v>
      </c>
      <c r="N3750" s="243">
        <v>545</v>
      </c>
    </row>
    <row r="3751" spans="1:14">
      <c r="A3751" t="str">
        <f t="shared" si="59"/>
        <v>2011_1TOT_49</v>
      </c>
      <c r="B3751" s="243">
        <v>2011</v>
      </c>
      <c r="C3751" s="243" t="s">
        <v>147</v>
      </c>
      <c r="D3751" s="243">
        <v>1</v>
      </c>
      <c r="E3751" s="243">
        <v>49</v>
      </c>
      <c r="F3751" s="243">
        <v>547.33333333333337</v>
      </c>
      <c r="G3751" s="243">
        <v>5125392</v>
      </c>
      <c r="H3751" s="243">
        <v>1619727296.9194434</v>
      </c>
      <c r="I3751" s="243">
        <v>316.02017892864455</v>
      </c>
      <c r="J3751" s="243">
        <v>15.479993697485003</v>
      </c>
      <c r="K3751" s="243">
        <v>0.55069026684992473</v>
      </c>
      <c r="L3751" s="243">
        <v>57620698.999999762</v>
      </c>
      <c r="M3751" s="243">
        <v>105690</v>
      </c>
      <c r="N3751" s="243">
        <v>545.1859116283448</v>
      </c>
    </row>
    <row r="3752" spans="1:14">
      <c r="A3752" t="str">
        <f t="shared" si="59"/>
        <v>2011_1TOT_50</v>
      </c>
      <c r="B3752" s="243">
        <v>2011</v>
      </c>
      <c r="C3752" s="243" t="s">
        <v>147</v>
      </c>
      <c r="D3752" s="243">
        <v>1</v>
      </c>
      <c r="E3752" s="243">
        <v>50</v>
      </c>
      <c r="F3752" s="243">
        <v>556.66666666666663</v>
      </c>
      <c r="G3752" s="243">
        <v>5230391</v>
      </c>
      <c r="H3752" s="243">
        <v>1677549922.2480149</v>
      </c>
      <c r="I3752" s="243">
        <v>320.73126507139045</v>
      </c>
      <c r="J3752" s="243">
        <v>16.032613806660606</v>
      </c>
      <c r="K3752" s="243">
        <v>0.55262010917560289</v>
      </c>
      <c r="L3752" s="243">
        <v>57822625.328571558</v>
      </c>
      <c r="M3752" s="243">
        <v>104999</v>
      </c>
      <c r="N3752" s="243">
        <v>550.69691452843892</v>
      </c>
    </row>
    <row r="3753" spans="1:14">
      <c r="A3753" t="str">
        <f t="shared" si="59"/>
        <v>2011_1TOT_51</v>
      </c>
      <c r="B3753" s="243">
        <v>2011</v>
      </c>
      <c r="C3753" s="243" t="s">
        <v>147</v>
      </c>
      <c r="D3753" s="243">
        <v>1</v>
      </c>
      <c r="E3753" s="243">
        <v>51</v>
      </c>
      <c r="F3753" s="243">
        <v>572.5</v>
      </c>
      <c r="G3753" s="243">
        <v>5334035</v>
      </c>
      <c r="H3753" s="243">
        <v>1736143978.4980154</v>
      </c>
      <c r="I3753" s="243">
        <v>325.48417445667593</v>
      </c>
      <c r="J3753" s="243">
        <v>16.592606604945342</v>
      </c>
      <c r="K3753" s="243">
        <v>0.55999279828473547</v>
      </c>
      <c r="L3753" s="243">
        <v>58594056.250000477</v>
      </c>
      <c r="M3753" s="243">
        <v>103644</v>
      </c>
      <c r="N3753" s="243">
        <v>565.33958791633358</v>
      </c>
    </row>
    <row r="3754" spans="1:14">
      <c r="A3754" t="str">
        <f t="shared" si="59"/>
        <v>2011_1TOT_52</v>
      </c>
      <c r="B3754" s="243">
        <v>2011</v>
      </c>
      <c r="C3754" s="243" t="s">
        <v>147</v>
      </c>
      <c r="D3754" s="243">
        <v>1</v>
      </c>
      <c r="E3754" s="243">
        <v>52</v>
      </c>
      <c r="F3754" s="243">
        <v>585.5</v>
      </c>
      <c r="G3754" s="243">
        <v>5439709</v>
      </c>
      <c r="H3754" s="243">
        <v>1797241154.7646818</v>
      </c>
      <c r="I3754" s="243">
        <v>330.39288586295368</v>
      </c>
      <c r="J3754" s="243">
        <v>17.176522122909947</v>
      </c>
      <c r="K3754" s="243">
        <v>0.58391551796460561</v>
      </c>
      <c r="L3754" s="243">
        <v>61097176.266666412</v>
      </c>
      <c r="M3754" s="243">
        <v>105674</v>
      </c>
      <c r="N3754" s="243">
        <v>578.16659033126803</v>
      </c>
    </row>
    <row r="3755" spans="1:14">
      <c r="A3755" t="str">
        <f t="shared" si="59"/>
        <v>2011_1TOT_53</v>
      </c>
      <c r="B3755" s="243">
        <v>2011</v>
      </c>
      <c r="C3755" s="243" t="s">
        <v>147</v>
      </c>
      <c r="D3755" s="243">
        <v>1</v>
      </c>
      <c r="E3755" s="243">
        <v>53</v>
      </c>
      <c r="F3755" s="243">
        <v>600</v>
      </c>
      <c r="G3755" s="243">
        <v>5542675</v>
      </c>
      <c r="H3755" s="243">
        <v>1858541791.8194437</v>
      </c>
      <c r="I3755" s="243">
        <v>335.31495023963043</v>
      </c>
      <c r="J3755" s="243">
        <v>17.762382148276131</v>
      </c>
      <c r="K3755" s="243">
        <v>0.58586002536618409</v>
      </c>
      <c r="L3755" s="243">
        <v>61300637.054761887</v>
      </c>
      <c r="M3755" s="243">
        <v>102966</v>
      </c>
      <c r="N3755" s="243">
        <v>595.34833881826899</v>
      </c>
    </row>
    <row r="3756" spans="1:14">
      <c r="A3756" t="str">
        <f t="shared" si="59"/>
        <v>2011_1TOT_54</v>
      </c>
      <c r="B3756" s="243">
        <v>2011</v>
      </c>
      <c r="C3756" s="243" t="s">
        <v>147</v>
      </c>
      <c r="D3756" s="243">
        <v>1</v>
      </c>
      <c r="E3756" s="243">
        <v>54</v>
      </c>
      <c r="F3756" s="243">
        <v>600</v>
      </c>
      <c r="G3756" s="243">
        <v>5647675</v>
      </c>
      <c r="H3756" s="243">
        <v>1921541791.8194437</v>
      </c>
      <c r="I3756" s="243">
        <v>340.23590093612745</v>
      </c>
      <c r="J3756" s="243">
        <v>18.364483258010072</v>
      </c>
      <c r="K3756" s="243">
        <v>0.60210110973394038</v>
      </c>
      <c r="L3756" s="243">
        <v>63000000</v>
      </c>
      <c r="M3756" s="243">
        <v>105000</v>
      </c>
      <c r="N3756" s="243">
        <v>600</v>
      </c>
    </row>
    <row r="3757" spans="1:14">
      <c r="A3757" t="str">
        <f t="shared" si="59"/>
        <v>2011_1TOT_55</v>
      </c>
      <c r="B3757" s="243">
        <v>2011</v>
      </c>
      <c r="C3757" s="243" t="s">
        <v>147</v>
      </c>
      <c r="D3757" s="243">
        <v>1</v>
      </c>
      <c r="E3757" s="243">
        <v>55</v>
      </c>
      <c r="F3757" s="243">
        <v>620</v>
      </c>
      <c r="G3757" s="243">
        <v>5752002</v>
      </c>
      <c r="H3757" s="243">
        <v>1985299119.8337297</v>
      </c>
      <c r="I3757" s="243">
        <v>345.14924018345783</v>
      </c>
      <c r="J3757" s="243">
        <v>18.973822273106464</v>
      </c>
      <c r="K3757" s="243">
        <v>0.60933901509639199</v>
      </c>
      <c r="L3757" s="243">
        <v>63757328.014286041</v>
      </c>
      <c r="M3757" s="243">
        <v>104327</v>
      </c>
      <c r="N3757" s="243">
        <v>611.12969810582149</v>
      </c>
    </row>
    <row r="3758" spans="1:14">
      <c r="A3758" t="str">
        <f t="shared" si="59"/>
        <v>2011_1TOT_56</v>
      </c>
      <c r="B3758" s="243">
        <v>2011</v>
      </c>
      <c r="C3758" s="243" t="s">
        <v>147</v>
      </c>
      <c r="D3758" s="243">
        <v>1</v>
      </c>
      <c r="E3758" s="243">
        <v>56</v>
      </c>
      <c r="F3758" s="243">
        <v>633.33333333333337</v>
      </c>
      <c r="G3758" s="243">
        <v>5856328</v>
      </c>
      <c r="H3758" s="243">
        <v>2050578741.3003964</v>
      </c>
      <c r="I3758" s="243">
        <v>350.14752269688387</v>
      </c>
      <c r="J3758" s="243">
        <v>19.597710091012683</v>
      </c>
      <c r="K3758" s="243">
        <v>0.62388781790621906</v>
      </c>
      <c r="L3758" s="243">
        <v>65279621.466666698</v>
      </c>
      <c r="M3758" s="243">
        <v>104326</v>
      </c>
      <c r="N3758" s="243">
        <v>625.72725367278247</v>
      </c>
    </row>
    <row r="3759" spans="1:14">
      <c r="A3759" t="str">
        <f t="shared" si="59"/>
        <v>2011_1TOT_57</v>
      </c>
      <c r="B3759" s="243">
        <v>2011</v>
      </c>
      <c r="C3759" s="243" t="s">
        <v>147</v>
      </c>
      <c r="D3759" s="243">
        <v>1</v>
      </c>
      <c r="E3759" s="243">
        <v>57</v>
      </c>
      <c r="F3759" s="243">
        <v>650</v>
      </c>
      <c r="G3759" s="243">
        <v>5961334</v>
      </c>
      <c r="H3759" s="243">
        <v>2118190435.5503962</v>
      </c>
      <c r="I3759" s="243">
        <v>355.32154976560554</v>
      </c>
      <c r="J3759" s="243">
        <v>20.243885902741521</v>
      </c>
      <c r="K3759" s="243">
        <v>0.64617581172883831</v>
      </c>
      <c r="L3759" s="243">
        <v>67611694.249999762</v>
      </c>
      <c r="M3759" s="243">
        <v>105006</v>
      </c>
      <c r="N3759" s="243">
        <v>643.88410424166011</v>
      </c>
    </row>
    <row r="3760" spans="1:14">
      <c r="A3760" t="str">
        <f t="shared" si="59"/>
        <v>2011_1TOT_58</v>
      </c>
      <c r="B3760" s="243">
        <v>2011</v>
      </c>
      <c r="C3760" s="243" t="s">
        <v>147</v>
      </c>
      <c r="D3760" s="243">
        <v>1</v>
      </c>
      <c r="E3760" s="243">
        <v>58</v>
      </c>
      <c r="F3760" s="243">
        <v>666.66666666666663</v>
      </c>
      <c r="G3760" s="243">
        <v>6067010</v>
      </c>
      <c r="H3760" s="243">
        <v>2188071317.7408719</v>
      </c>
      <c r="I3760" s="243">
        <v>360.65068588000878</v>
      </c>
      <c r="J3760" s="243">
        <v>20.911748707758544</v>
      </c>
      <c r="K3760" s="243">
        <v>0.66786280501702322</v>
      </c>
      <c r="L3760" s="243">
        <v>69880882.190475702</v>
      </c>
      <c r="M3760" s="243">
        <v>105676</v>
      </c>
      <c r="N3760" s="243">
        <v>661.2748608054402</v>
      </c>
    </row>
    <row r="3761" spans="1:14">
      <c r="A3761" t="str">
        <f t="shared" si="59"/>
        <v>2011_1TOT_59</v>
      </c>
      <c r="B3761" s="243">
        <v>2011</v>
      </c>
      <c r="C3761" s="243" t="s">
        <v>147</v>
      </c>
      <c r="D3761" s="243">
        <v>1</v>
      </c>
      <c r="E3761" s="243">
        <v>59</v>
      </c>
      <c r="F3761" s="243">
        <v>681.66666666666663</v>
      </c>
      <c r="G3761" s="243">
        <v>6171328</v>
      </c>
      <c r="H3761" s="243">
        <v>2258304449.6575384</v>
      </c>
      <c r="I3761" s="243">
        <v>365.93492513402924</v>
      </c>
      <c r="J3761" s="243">
        <v>21.582978019934973</v>
      </c>
      <c r="K3761" s="243">
        <v>0.671229312176429</v>
      </c>
      <c r="L3761" s="243">
        <v>70233131.916666508</v>
      </c>
      <c r="M3761" s="243">
        <v>104318</v>
      </c>
      <c r="N3761" s="243">
        <v>673.25995433833577</v>
      </c>
    </row>
    <row r="3762" spans="1:14">
      <c r="A3762" t="str">
        <f t="shared" si="59"/>
        <v>2011_1TOT_60</v>
      </c>
      <c r="B3762" s="243">
        <v>2011</v>
      </c>
      <c r="C3762" s="243" t="s">
        <v>147</v>
      </c>
      <c r="D3762" s="243">
        <v>1</v>
      </c>
      <c r="E3762" s="243">
        <v>60</v>
      </c>
      <c r="F3762" s="243">
        <v>700</v>
      </c>
      <c r="G3762" s="243">
        <v>6274976</v>
      </c>
      <c r="H3762" s="243">
        <v>2329961733.1932521</v>
      </c>
      <c r="I3762" s="243">
        <v>371.3100628900018</v>
      </c>
      <c r="J3762" s="243">
        <v>22.26781817767105</v>
      </c>
      <c r="K3762" s="243">
        <v>0.68484015773607609</v>
      </c>
      <c r="L3762" s="243">
        <v>71657283.535713673</v>
      </c>
      <c r="M3762" s="243">
        <v>103648</v>
      </c>
      <c r="N3762" s="243">
        <v>691.35230333159996</v>
      </c>
    </row>
    <row r="3763" spans="1:14">
      <c r="A3763" t="str">
        <f t="shared" si="59"/>
        <v>2011_1TOT_61</v>
      </c>
      <c r="B3763" s="243">
        <v>2011</v>
      </c>
      <c r="C3763" s="243" t="s">
        <v>147</v>
      </c>
      <c r="D3763" s="243">
        <v>1</v>
      </c>
      <c r="E3763" s="243">
        <v>61</v>
      </c>
      <c r="F3763" s="243">
        <v>709</v>
      </c>
      <c r="G3763" s="243">
        <v>6380657</v>
      </c>
      <c r="H3763" s="243">
        <v>2404075290.0265856</v>
      </c>
      <c r="I3763" s="243">
        <v>376.77550917195293</v>
      </c>
      <c r="J3763" s="243">
        <v>22.976133333475492</v>
      </c>
      <c r="K3763" s="243">
        <v>0.70831515580444204</v>
      </c>
      <c r="L3763" s="243">
        <v>74113556.833333492</v>
      </c>
      <c r="M3763" s="243">
        <v>105681</v>
      </c>
      <c r="N3763" s="243">
        <v>701.29499941648442</v>
      </c>
    </row>
    <row r="3764" spans="1:14">
      <c r="A3764" t="str">
        <f t="shared" si="59"/>
        <v>2011_1TOT_62</v>
      </c>
      <c r="B3764" s="243">
        <v>2011</v>
      </c>
      <c r="C3764" s="243" t="s">
        <v>147</v>
      </c>
      <c r="D3764" s="243">
        <v>1</v>
      </c>
      <c r="E3764" s="243">
        <v>62</v>
      </c>
      <c r="F3764" s="243">
        <v>733.33333333333337</v>
      </c>
      <c r="G3764" s="243">
        <v>6484305</v>
      </c>
      <c r="H3764" s="243">
        <v>2478812980.9194431</v>
      </c>
      <c r="I3764" s="243">
        <v>382.27889973087991</v>
      </c>
      <c r="J3764" s="243">
        <v>23.690413438642825</v>
      </c>
      <c r="K3764" s="243">
        <v>0.71428010516733309</v>
      </c>
      <c r="L3764" s="243">
        <v>74737690.892857552</v>
      </c>
      <c r="M3764" s="243">
        <v>103648</v>
      </c>
      <c r="N3764" s="243">
        <v>721.07219524600134</v>
      </c>
    </row>
    <row r="3765" spans="1:14">
      <c r="A3765" t="str">
        <f t="shared" si="59"/>
        <v>2011_1TOT_63</v>
      </c>
      <c r="B3765" s="243">
        <v>2011</v>
      </c>
      <c r="C3765" s="243" t="s">
        <v>147</v>
      </c>
      <c r="D3765" s="243">
        <v>1</v>
      </c>
      <c r="E3765" s="243">
        <v>63</v>
      </c>
      <c r="F3765" s="243">
        <v>750</v>
      </c>
      <c r="G3765" s="243">
        <v>6590664</v>
      </c>
      <c r="H3765" s="243">
        <v>2557674470.2527771</v>
      </c>
      <c r="I3765" s="243">
        <v>388.07538515888189</v>
      </c>
      <c r="J3765" s="243">
        <v>24.444105347259836</v>
      </c>
      <c r="K3765" s="243">
        <v>0.75369190861701085</v>
      </c>
      <c r="L3765" s="243">
        <v>78861489.333333969</v>
      </c>
      <c r="M3765" s="243">
        <v>106359</v>
      </c>
      <c r="N3765" s="243">
        <v>741.46512597273352</v>
      </c>
    </row>
    <row r="3766" spans="1:14">
      <c r="A3766" t="str">
        <f t="shared" si="59"/>
        <v>2011_1TOT_64</v>
      </c>
      <c r="B3766" s="243">
        <v>2011</v>
      </c>
      <c r="C3766" s="243" t="s">
        <v>147</v>
      </c>
      <c r="D3766" s="243">
        <v>1</v>
      </c>
      <c r="E3766" s="243">
        <v>64</v>
      </c>
      <c r="F3766" s="243">
        <v>750</v>
      </c>
      <c r="G3766" s="243">
        <v>6692946</v>
      </c>
      <c r="H3766" s="243">
        <v>2634385970.2527771</v>
      </c>
      <c r="I3766" s="243">
        <v>393.6063387113503</v>
      </c>
      <c r="J3766" s="243">
        <v>25.177249462805161</v>
      </c>
      <c r="K3766" s="243">
        <v>0.73314411554532555</v>
      </c>
      <c r="L3766" s="243">
        <v>76711500</v>
      </c>
      <c r="M3766" s="243">
        <v>102282</v>
      </c>
      <c r="N3766" s="243">
        <v>750</v>
      </c>
    </row>
    <row r="3767" spans="1:14">
      <c r="A3767" t="str">
        <f t="shared" si="59"/>
        <v>2011_1TOT_65</v>
      </c>
      <c r="B3767" s="243">
        <v>2011</v>
      </c>
      <c r="C3767" s="243" t="s">
        <v>147</v>
      </c>
      <c r="D3767" s="243">
        <v>1</v>
      </c>
      <c r="E3767" s="243">
        <v>65</v>
      </c>
      <c r="F3767" s="243">
        <v>769</v>
      </c>
      <c r="G3767" s="243">
        <v>6799979</v>
      </c>
      <c r="H3767" s="243">
        <v>2715907872.4194431</v>
      </c>
      <c r="I3767" s="243">
        <v>399.39944997174888</v>
      </c>
      <c r="J3767" s="243">
        <v>25.956367363792005</v>
      </c>
      <c r="K3767" s="243">
        <v>0.77911790098684364</v>
      </c>
      <c r="L3767" s="243">
        <v>81521902.166666031</v>
      </c>
      <c r="M3767" s="243">
        <v>107033</v>
      </c>
      <c r="N3767" s="243">
        <v>761.65203410785489</v>
      </c>
    </row>
    <row r="3768" spans="1:14">
      <c r="A3768" t="str">
        <f t="shared" si="59"/>
        <v>2011_1TOT_66</v>
      </c>
      <c r="B3768" s="243">
        <v>2011</v>
      </c>
      <c r="C3768" s="243" t="s">
        <v>147</v>
      </c>
      <c r="D3768" s="243">
        <v>1</v>
      </c>
      <c r="E3768" s="243">
        <v>66</v>
      </c>
      <c r="F3768" s="243">
        <v>796.66666666666663</v>
      </c>
      <c r="G3768" s="243">
        <v>6902947</v>
      </c>
      <c r="H3768" s="243">
        <v>2796195808.6694431</v>
      </c>
      <c r="I3768" s="243">
        <v>405.07276220858182</v>
      </c>
      <c r="J3768" s="243">
        <v>26.723692054496343</v>
      </c>
      <c r="K3768" s="243">
        <v>0.76732469070433851</v>
      </c>
      <c r="L3768" s="243">
        <v>80287936.25</v>
      </c>
      <c r="M3768" s="243">
        <v>102968</v>
      </c>
      <c r="N3768" s="243">
        <v>779.73677501748114</v>
      </c>
    </row>
    <row r="3769" spans="1:14">
      <c r="A3769" t="str">
        <f t="shared" si="59"/>
        <v>2011_1TOT_67</v>
      </c>
      <c r="B3769" s="243">
        <v>2011</v>
      </c>
      <c r="C3769" s="243" t="s">
        <v>147</v>
      </c>
      <c r="D3769" s="243">
        <v>1</v>
      </c>
      <c r="E3769" s="243">
        <v>67</v>
      </c>
      <c r="F3769" s="243">
        <v>817.5</v>
      </c>
      <c r="G3769" s="243">
        <v>7006594</v>
      </c>
      <c r="H3769" s="243">
        <v>2879397947.6694431</v>
      </c>
      <c r="I3769" s="243">
        <v>410.95544392460062</v>
      </c>
      <c r="J3769" s="243">
        <v>27.518868248530271</v>
      </c>
      <c r="K3769" s="243">
        <v>0.79517619403392814</v>
      </c>
      <c r="L3769" s="243">
        <v>83202139</v>
      </c>
      <c r="M3769" s="243">
        <v>103647</v>
      </c>
      <c r="N3769" s="243">
        <v>802.74527000299088</v>
      </c>
    </row>
    <row r="3770" spans="1:14">
      <c r="A3770" t="str">
        <f t="shared" si="59"/>
        <v>2011_1TOT_68</v>
      </c>
      <c r="B3770" s="243">
        <v>2011</v>
      </c>
      <c r="C3770" s="243" t="s">
        <v>147</v>
      </c>
      <c r="D3770" s="243">
        <v>1</v>
      </c>
      <c r="E3770" s="243">
        <v>68</v>
      </c>
      <c r="F3770" s="243">
        <v>834</v>
      </c>
      <c r="G3770" s="243">
        <v>7112950</v>
      </c>
      <c r="H3770" s="243">
        <v>2967416586.2527771</v>
      </c>
      <c r="I3770" s="243">
        <v>417.18507598855285</v>
      </c>
      <c r="J3770" s="243">
        <v>28.360076501995291</v>
      </c>
      <c r="K3770" s="243">
        <v>0.8412082534650196</v>
      </c>
      <c r="L3770" s="243">
        <v>88018638.583333969</v>
      </c>
      <c r="M3770" s="243">
        <v>106356</v>
      </c>
      <c r="N3770" s="243">
        <v>827.58507825918582</v>
      </c>
    </row>
    <row r="3771" spans="1:14">
      <c r="A3771" t="str">
        <f t="shared" si="59"/>
        <v>2011_1TOT_69</v>
      </c>
      <c r="B3771" s="243">
        <v>2011</v>
      </c>
      <c r="C3771" s="243" t="s">
        <v>147</v>
      </c>
      <c r="D3771" s="243">
        <v>1</v>
      </c>
      <c r="E3771" s="243">
        <v>69</v>
      </c>
      <c r="F3771" s="243">
        <v>860</v>
      </c>
      <c r="G3771" s="243">
        <v>7215905</v>
      </c>
      <c r="H3771" s="243">
        <v>3054752263.3361111</v>
      </c>
      <c r="I3771" s="243">
        <v>423.33598673154802</v>
      </c>
      <c r="J3771" s="243">
        <v>29.194757582808634</v>
      </c>
      <c r="K3771" s="243">
        <v>0.83468108081334336</v>
      </c>
      <c r="L3771" s="243">
        <v>87335677.083333969</v>
      </c>
      <c r="M3771" s="243">
        <v>102955</v>
      </c>
      <c r="N3771" s="243">
        <v>848.28980703544232</v>
      </c>
    </row>
    <row r="3772" spans="1:14">
      <c r="A3772" t="str">
        <f t="shared" si="59"/>
        <v>2011_1TOT_70</v>
      </c>
      <c r="B3772" s="243">
        <v>2011</v>
      </c>
      <c r="C3772" s="243" t="s">
        <v>147</v>
      </c>
      <c r="D3772" s="243">
        <v>1</v>
      </c>
      <c r="E3772" s="243">
        <v>70</v>
      </c>
      <c r="F3772" s="243">
        <v>875</v>
      </c>
      <c r="G3772" s="243">
        <v>7320909</v>
      </c>
      <c r="H3772" s="243">
        <v>3146010821.3361115</v>
      </c>
      <c r="I3772" s="243">
        <v>429.72953513506474</v>
      </c>
      <c r="J3772" s="243">
        <v>30.066930266054978</v>
      </c>
      <c r="K3772" s="243">
        <v>0.87217268324634389</v>
      </c>
      <c r="L3772" s="243">
        <v>91258558.000000477</v>
      </c>
      <c r="M3772" s="243">
        <v>105004</v>
      </c>
      <c r="N3772" s="243">
        <v>869.09601538989443</v>
      </c>
    </row>
    <row r="3773" spans="1:14">
      <c r="A3773" t="str">
        <f t="shared" si="59"/>
        <v>2011_1TOT_71</v>
      </c>
      <c r="B3773" s="243">
        <v>2011</v>
      </c>
      <c r="C3773" s="243" t="s">
        <v>147</v>
      </c>
      <c r="D3773" s="243">
        <v>1</v>
      </c>
      <c r="E3773" s="243">
        <v>71</v>
      </c>
      <c r="F3773" s="243">
        <v>900</v>
      </c>
      <c r="G3773" s="243">
        <v>7425911</v>
      </c>
      <c r="H3773" s="243">
        <v>3239636696.5861111</v>
      </c>
      <c r="I3773" s="243">
        <v>436.2611801550155</v>
      </c>
      <c r="J3773" s="243">
        <v>30.961727780147619</v>
      </c>
      <c r="K3773" s="243">
        <v>0.89479751409264097</v>
      </c>
      <c r="L3773" s="243">
        <v>93625875.249999523</v>
      </c>
      <c r="M3773" s="243">
        <v>105002</v>
      </c>
      <c r="N3773" s="243">
        <v>891.65801841869222</v>
      </c>
    </row>
    <row r="3774" spans="1:14">
      <c r="A3774" t="str">
        <f t="shared" si="59"/>
        <v>2011_1TOT_72</v>
      </c>
      <c r="B3774" s="243">
        <v>2011</v>
      </c>
      <c r="C3774" s="243" t="s">
        <v>147</v>
      </c>
      <c r="D3774" s="243">
        <v>1</v>
      </c>
      <c r="E3774" s="243">
        <v>72</v>
      </c>
      <c r="F3774" s="243">
        <v>925</v>
      </c>
      <c r="G3774" s="243">
        <v>7530909</v>
      </c>
      <c r="H3774" s="243">
        <v>3335410458.5861111</v>
      </c>
      <c r="I3774" s="243">
        <v>442.89613094330457</v>
      </c>
      <c r="J3774" s="243">
        <v>31.877052992585622</v>
      </c>
      <c r="K3774" s="243">
        <v>0.91532521243800247</v>
      </c>
      <c r="L3774" s="243">
        <v>95773762</v>
      </c>
      <c r="M3774" s="243">
        <v>104998</v>
      </c>
      <c r="N3774" s="243">
        <v>912.14844092268424</v>
      </c>
    </row>
    <row r="3775" spans="1:14">
      <c r="A3775" t="str">
        <f t="shared" si="59"/>
        <v>2011_1TOT_73</v>
      </c>
      <c r="B3775" s="243">
        <v>2011</v>
      </c>
      <c r="C3775" s="243" t="s">
        <v>147</v>
      </c>
      <c r="D3775" s="243">
        <v>1</v>
      </c>
      <c r="E3775" s="243">
        <v>73</v>
      </c>
      <c r="F3775" s="243">
        <v>966.66666666666663</v>
      </c>
      <c r="G3775" s="243">
        <v>7635238</v>
      </c>
      <c r="H3775" s="243">
        <v>3434324558.0027776</v>
      </c>
      <c r="I3775" s="243">
        <v>449.79928038952784</v>
      </c>
      <c r="J3775" s="243">
        <v>32.822390913650835</v>
      </c>
      <c r="K3775" s="243">
        <v>0.94533792106521375</v>
      </c>
      <c r="L3775" s="243">
        <v>98914099.416666508</v>
      </c>
      <c r="M3775" s="243">
        <v>104329</v>
      </c>
      <c r="N3775" s="243">
        <v>948.09783872812454</v>
      </c>
    </row>
    <row r="3776" spans="1:14">
      <c r="A3776" t="str">
        <f t="shared" si="59"/>
        <v>2011_1TOT_74</v>
      </c>
      <c r="B3776" s="243">
        <v>2011</v>
      </c>
      <c r="C3776" s="243" t="s">
        <v>147</v>
      </c>
      <c r="D3776" s="243">
        <v>1</v>
      </c>
      <c r="E3776" s="243">
        <v>74</v>
      </c>
      <c r="F3776" s="243">
        <v>1000</v>
      </c>
      <c r="G3776" s="243">
        <v>7741596</v>
      </c>
      <c r="H3776" s="243">
        <v>3539528937.2527776</v>
      </c>
      <c r="I3776" s="243">
        <v>457.20920301870279</v>
      </c>
      <c r="J3776" s="243">
        <v>33.827846048496795</v>
      </c>
      <c r="K3776" s="243">
        <v>1.0054551348459597</v>
      </c>
      <c r="L3776" s="243">
        <v>105204379.25</v>
      </c>
      <c r="M3776" s="243">
        <v>106358</v>
      </c>
      <c r="N3776" s="243">
        <v>989.15341817258695</v>
      </c>
    </row>
    <row r="3777" spans="1:14">
      <c r="A3777" t="str">
        <f t="shared" si="59"/>
        <v>2011_1TOT_75</v>
      </c>
      <c r="B3777" s="243">
        <v>2011</v>
      </c>
      <c r="C3777" s="243" t="s">
        <v>147</v>
      </c>
      <c r="D3777" s="243">
        <v>1</v>
      </c>
      <c r="E3777" s="243">
        <v>75</v>
      </c>
      <c r="F3777" s="243">
        <v>1009</v>
      </c>
      <c r="G3777" s="243">
        <v>7843201</v>
      </c>
      <c r="H3777" s="243">
        <v>3641203023.2527776</v>
      </c>
      <c r="I3777" s="243">
        <v>464.24961227600539</v>
      </c>
      <c r="J3777" s="243">
        <v>34.799561604239408</v>
      </c>
      <c r="K3777" s="243">
        <v>0.97171555574261248</v>
      </c>
      <c r="L3777" s="243">
        <v>101674086</v>
      </c>
      <c r="M3777" s="243">
        <v>101605</v>
      </c>
      <c r="N3777" s="243">
        <v>1000.6799468530093</v>
      </c>
    </row>
    <row r="3778" spans="1:14">
      <c r="A3778" t="str">
        <f t="shared" si="59"/>
        <v>2011_1TOT_76</v>
      </c>
      <c r="B3778" s="243">
        <v>2011</v>
      </c>
      <c r="C3778" s="243" t="s">
        <v>147</v>
      </c>
      <c r="D3778" s="243">
        <v>1</v>
      </c>
      <c r="E3778" s="243">
        <v>76</v>
      </c>
      <c r="F3778" s="243">
        <v>1050</v>
      </c>
      <c r="G3778" s="243">
        <v>7948213</v>
      </c>
      <c r="H3778" s="243">
        <v>3749010379.8361111</v>
      </c>
      <c r="I3778" s="243">
        <v>471.67965677770729</v>
      </c>
      <c r="J3778" s="243">
        <v>35.829893811164929</v>
      </c>
      <c r="K3778" s="243">
        <v>1.0303322069255216</v>
      </c>
      <c r="L3778" s="243">
        <v>107807356.58333349</v>
      </c>
      <c r="M3778" s="243">
        <v>105012</v>
      </c>
      <c r="N3778" s="243">
        <v>1026.6194014334885</v>
      </c>
    </row>
    <row r="3779" spans="1:14">
      <c r="A3779" t="str">
        <f t="shared" si="59"/>
        <v>2011_1TOT_77</v>
      </c>
      <c r="B3779" s="243">
        <v>2011</v>
      </c>
      <c r="C3779" s="243" t="s">
        <v>147</v>
      </c>
      <c r="D3779" s="243">
        <v>1</v>
      </c>
      <c r="E3779" s="243">
        <v>77</v>
      </c>
      <c r="F3779" s="243">
        <v>1090</v>
      </c>
      <c r="G3779" s="243">
        <v>8052533</v>
      </c>
      <c r="H3779" s="243">
        <v>3860808817.7170634</v>
      </c>
      <c r="I3779" s="243">
        <v>479.45271602327659</v>
      </c>
      <c r="J3779" s="243">
        <v>36.898369422508459</v>
      </c>
      <c r="K3779" s="243">
        <v>1.0684756113435299</v>
      </c>
      <c r="L3779" s="243">
        <v>111798437.88095236</v>
      </c>
      <c r="M3779" s="243">
        <v>104320</v>
      </c>
      <c r="N3779" s="243">
        <v>1071.6874796870434</v>
      </c>
    </row>
    <row r="3780" spans="1:14">
      <c r="A3780" t="str">
        <f t="shared" ref="A3780:A3843" si="60">B3780&amp;"_"&amp;D3780&amp;C3780&amp;"_"&amp;E3780</f>
        <v>2011_1TOT_78</v>
      </c>
      <c r="B3780" s="243">
        <v>2011</v>
      </c>
      <c r="C3780" s="243" t="s">
        <v>147</v>
      </c>
      <c r="D3780" s="243">
        <v>1</v>
      </c>
      <c r="E3780" s="243">
        <v>78</v>
      </c>
      <c r="F3780" s="243">
        <v>1125</v>
      </c>
      <c r="G3780" s="243">
        <v>8156860</v>
      </c>
      <c r="H3780" s="243">
        <v>3975958685.1337299</v>
      </c>
      <c r="I3780" s="243">
        <v>487.43740669004126</v>
      </c>
      <c r="J3780" s="243">
        <v>37.998875183735308</v>
      </c>
      <c r="K3780" s="243">
        <v>1.1005057612268487</v>
      </c>
      <c r="L3780" s="243">
        <v>115149867.41666651</v>
      </c>
      <c r="M3780" s="243">
        <v>104327</v>
      </c>
      <c r="N3780" s="243">
        <v>1103.7398508216138</v>
      </c>
    </row>
    <row r="3781" spans="1:14">
      <c r="A3781" t="str">
        <f t="shared" si="60"/>
        <v>2011_1TOT_79</v>
      </c>
      <c r="B3781" s="243">
        <v>2011</v>
      </c>
      <c r="C3781" s="243" t="s">
        <v>147</v>
      </c>
      <c r="D3781" s="243">
        <v>1</v>
      </c>
      <c r="E3781" s="243">
        <v>79</v>
      </c>
      <c r="F3781" s="243">
        <v>1168.5714285714287</v>
      </c>
      <c r="G3781" s="243">
        <v>8264565</v>
      </c>
      <c r="H3781" s="243">
        <v>4099482745.9551592</v>
      </c>
      <c r="I3781" s="243">
        <v>496.03127883381148</v>
      </c>
      <c r="J3781" s="243">
        <v>39.179414455154756</v>
      </c>
      <c r="K3781" s="243">
        <v>1.1805392714194483</v>
      </c>
      <c r="L3781" s="243">
        <v>123524060.82142925</v>
      </c>
      <c r="M3781" s="243">
        <v>107705</v>
      </c>
      <c r="N3781" s="243">
        <v>1146.8739689097929</v>
      </c>
    </row>
    <row r="3782" spans="1:14">
      <c r="A3782" t="str">
        <f t="shared" si="60"/>
        <v>2011_1TOT_80</v>
      </c>
      <c r="B3782" s="243">
        <v>2011</v>
      </c>
      <c r="C3782" s="243" t="s">
        <v>147</v>
      </c>
      <c r="D3782" s="243">
        <v>1</v>
      </c>
      <c r="E3782" s="243">
        <v>80</v>
      </c>
      <c r="F3782" s="243">
        <v>1210</v>
      </c>
      <c r="G3782" s="243">
        <v>8366853</v>
      </c>
      <c r="H3782" s="243">
        <v>4221757518.1218257</v>
      </c>
      <c r="I3782" s="243">
        <v>504.58129455863821</v>
      </c>
      <c r="J3782" s="243">
        <v>40.348014074424839</v>
      </c>
      <c r="K3782" s="243">
        <v>1.1685996192700827</v>
      </c>
      <c r="L3782" s="243">
        <v>122274772.16666651</v>
      </c>
      <c r="M3782" s="243">
        <v>102288</v>
      </c>
      <c r="N3782" s="243">
        <v>1195.3970374498133</v>
      </c>
    </row>
    <row r="3783" spans="1:14">
      <c r="A3783" t="str">
        <f t="shared" si="60"/>
        <v>2011_1TOT_81</v>
      </c>
      <c r="B3783" s="243">
        <v>2011</v>
      </c>
      <c r="C3783" s="243" t="s">
        <v>147</v>
      </c>
      <c r="D3783" s="243">
        <v>1</v>
      </c>
      <c r="E3783" s="243">
        <v>81</v>
      </c>
      <c r="F3783" s="243">
        <v>1250</v>
      </c>
      <c r="G3783" s="243">
        <v>8471861</v>
      </c>
      <c r="H3783" s="243">
        <v>4351784546.5456352</v>
      </c>
      <c r="I3783" s="243">
        <v>513.67515904069194</v>
      </c>
      <c r="J3783" s="243">
        <v>41.590703250764243</v>
      </c>
      <c r="K3783" s="243">
        <v>1.2426891763394039</v>
      </c>
      <c r="L3783" s="243">
        <v>130027028.42380953</v>
      </c>
      <c r="M3783" s="243">
        <v>105008</v>
      </c>
      <c r="N3783" s="243">
        <v>1238.2583081651828</v>
      </c>
    </row>
    <row r="3784" spans="1:14">
      <c r="A3784" t="str">
        <f t="shared" si="60"/>
        <v>2011_1TOT_82</v>
      </c>
      <c r="B3784" s="243">
        <v>2011</v>
      </c>
      <c r="C3784" s="243" t="s">
        <v>147</v>
      </c>
      <c r="D3784" s="243">
        <v>1</v>
      </c>
      <c r="E3784" s="243">
        <v>82</v>
      </c>
      <c r="F3784" s="243">
        <v>1309.2</v>
      </c>
      <c r="G3784" s="243">
        <v>8578231</v>
      </c>
      <c r="H3784" s="243">
        <v>4488667752.5623016</v>
      </c>
      <c r="I3784" s="243">
        <v>523.2626345178046</v>
      </c>
      <c r="J3784" s="243">
        <v>42.898918016582883</v>
      </c>
      <c r="K3784" s="243">
        <v>1.30821476581864</v>
      </c>
      <c r="L3784" s="243">
        <v>136883206.01666641</v>
      </c>
      <c r="M3784" s="243">
        <v>106370</v>
      </c>
      <c r="N3784" s="243">
        <v>1286.8591333709355</v>
      </c>
    </row>
    <row r="3785" spans="1:14">
      <c r="A3785" t="str">
        <f t="shared" si="60"/>
        <v>2011_1TOT_83</v>
      </c>
      <c r="B3785" s="243">
        <v>2011</v>
      </c>
      <c r="C3785" s="243" t="s">
        <v>147</v>
      </c>
      <c r="D3785" s="243">
        <v>1</v>
      </c>
      <c r="E3785" s="243">
        <v>83</v>
      </c>
      <c r="F3785" s="243">
        <v>1375</v>
      </c>
      <c r="G3785" s="243">
        <v>8679842</v>
      </c>
      <c r="H3785" s="243">
        <v>4624938938.8289671</v>
      </c>
      <c r="I3785" s="243">
        <v>532.83676578778363</v>
      </c>
      <c r="J3785" s="243">
        <v>44.201283611438761</v>
      </c>
      <c r="K3785" s="243">
        <v>1.3023655948558783</v>
      </c>
      <c r="L3785" s="243">
        <v>136271186.26666546</v>
      </c>
      <c r="M3785" s="243">
        <v>101611</v>
      </c>
      <c r="N3785" s="243">
        <v>1341.1066347803433</v>
      </c>
    </row>
    <row r="3786" spans="1:14">
      <c r="A3786" t="str">
        <f t="shared" si="60"/>
        <v>2011_1TOT_84</v>
      </c>
      <c r="B3786" s="243">
        <v>2011</v>
      </c>
      <c r="C3786" s="243" t="s">
        <v>147</v>
      </c>
      <c r="D3786" s="243">
        <v>1</v>
      </c>
      <c r="E3786" s="243">
        <v>84</v>
      </c>
      <c r="F3786" s="243">
        <v>1453.3333333333333</v>
      </c>
      <c r="G3786" s="243">
        <v>8785534</v>
      </c>
      <c r="H3786" s="243">
        <v>4773984358.1623001</v>
      </c>
      <c r="I3786" s="243">
        <v>543.39148401933221</v>
      </c>
      <c r="J3786" s="243">
        <v>45.625734601619087</v>
      </c>
      <c r="K3786" s="243">
        <v>1.4244509901803255</v>
      </c>
      <c r="L3786" s="243">
        <v>149045419.33333302</v>
      </c>
      <c r="M3786" s="243">
        <v>105692</v>
      </c>
      <c r="N3786" s="243">
        <v>1410.1863843368751</v>
      </c>
    </row>
    <row r="3787" spans="1:14">
      <c r="A3787" t="str">
        <f t="shared" si="60"/>
        <v>2011_1TOT_85</v>
      </c>
      <c r="B3787" s="243">
        <v>2011</v>
      </c>
      <c r="C3787" s="243" t="s">
        <v>147</v>
      </c>
      <c r="D3787" s="243">
        <v>1</v>
      </c>
      <c r="E3787" s="243">
        <v>85</v>
      </c>
      <c r="F3787" s="243">
        <v>1500</v>
      </c>
      <c r="G3787" s="243">
        <v>8889859</v>
      </c>
      <c r="H3787" s="243">
        <v>4929385281.6623001</v>
      </c>
      <c r="I3787" s="243">
        <v>554.49532795315429</v>
      </c>
      <c r="J3787" s="243">
        <v>47.110926165000507</v>
      </c>
      <c r="K3787" s="243">
        <v>1.4851915633814201</v>
      </c>
      <c r="L3787" s="243">
        <v>155400923.5</v>
      </c>
      <c r="M3787" s="243">
        <v>104325</v>
      </c>
      <c r="N3787" s="243">
        <v>1489.5846968607716</v>
      </c>
    </row>
    <row r="3788" spans="1:14">
      <c r="A3788" t="str">
        <f t="shared" si="60"/>
        <v>2011_1TOT_86</v>
      </c>
      <c r="B3788" s="243">
        <v>2011</v>
      </c>
      <c r="C3788" s="243" t="s">
        <v>147</v>
      </c>
      <c r="D3788" s="243">
        <v>1</v>
      </c>
      <c r="E3788" s="243">
        <v>86</v>
      </c>
      <c r="F3788" s="243">
        <v>1600</v>
      </c>
      <c r="G3788" s="243">
        <v>8993508</v>
      </c>
      <c r="H3788" s="243">
        <v>5089798590.5456333</v>
      </c>
      <c r="I3788" s="243">
        <v>565.94140913041201</v>
      </c>
      <c r="J3788" s="243">
        <v>48.644021899837789</v>
      </c>
      <c r="K3788" s="243">
        <v>1.533095734837282</v>
      </c>
      <c r="L3788" s="243">
        <v>160413308.88333321</v>
      </c>
      <c r="M3788" s="243">
        <v>103649</v>
      </c>
      <c r="N3788" s="243">
        <v>1547.6590115035669</v>
      </c>
    </row>
    <row r="3789" spans="1:14">
      <c r="A3789" t="str">
        <f t="shared" si="60"/>
        <v>2011_1TOT_87</v>
      </c>
      <c r="B3789" s="243">
        <v>2011</v>
      </c>
      <c r="C3789" s="243" t="s">
        <v>147</v>
      </c>
      <c r="D3789" s="243">
        <v>1</v>
      </c>
      <c r="E3789" s="243">
        <v>87</v>
      </c>
      <c r="F3789" s="243">
        <v>1700</v>
      </c>
      <c r="G3789" s="243">
        <v>9099180</v>
      </c>
      <c r="H3789" s="243">
        <v>5264072066.2123003</v>
      </c>
      <c r="I3789" s="243">
        <v>578.52158834227919</v>
      </c>
      <c r="J3789" s="243">
        <v>50.309581472791614</v>
      </c>
      <c r="K3789" s="243">
        <v>1.6655595729538248</v>
      </c>
      <c r="L3789" s="243">
        <v>174273475.66666698</v>
      </c>
      <c r="M3789" s="243">
        <v>105672</v>
      </c>
      <c r="N3789" s="243">
        <v>1649.1925549499108</v>
      </c>
    </row>
    <row r="3790" spans="1:14">
      <c r="A3790" t="str">
        <f t="shared" si="60"/>
        <v>2011_1TOT_88</v>
      </c>
      <c r="B3790" s="243">
        <v>2011</v>
      </c>
      <c r="C3790" s="243" t="s">
        <v>147</v>
      </c>
      <c r="D3790" s="243">
        <v>1</v>
      </c>
      <c r="E3790" s="243">
        <v>88</v>
      </c>
      <c r="F3790" s="243">
        <v>1790</v>
      </c>
      <c r="G3790" s="243">
        <v>9202823</v>
      </c>
      <c r="H3790" s="243">
        <v>5445147327.0456343</v>
      </c>
      <c r="I3790" s="243">
        <v>591.6822834738465</v>
      </c>
      <c r="J3790" s="243">
        <v>52.040146798079135</v>
      </c>
      <c r="K3790" s="243">
        <v>1.7305653252875217</v>
      </c>
      <c r="L3790" s="243">
        <v>181075260.83333397</v>
      </c>
      <c r="M3790" s="243">
        <v>103643</v>
      </c>
      <c r="N3790" s="243">
        <v>1747.1055530362298</v>
      </c>
    </row>
    <row r="3791" spans="1:14">
      <c r="A3791" t="str">
        <f t="shared" si="60"/>
        <v>2011_1TOT_89</v>
      </c>
      <c r="B3791" s="243">
        <v>2011</v>
      </c>
      <c r="C3791" s="243" t="s">
        <v>147</v>
      </c>
      <c r="D3791" s="243">
        <v>1</v>
      </c>
      <c r="E3791" s="243">
        <v>89</v>
      </c>
      <c r="F3791" s="243">
        <v>1933.3333333333333</v>
      </c>
      <c r="G3791" s="243">
        <v>9307827</v>
      </c>
      <c r="H3791" s="243">
        <v>5640201134.1289682</v>
      </c>
      <c r="I3791" s="243">
        <v>605.96325373569664</v>
      </c>
      <c r="J3791" s="243">
        <v>53.904307333042709</v>
      </c>
      <c r="K3791" s="243">
        <v>1.8641605349635739</v>
      </c>
      <c r="L3791" s="243">
        <v>195053807.08333397</v>
      </c>
      <c r="M3791" s="243">
        <v>105004</v>
      </c>
      <c r="N3791" s="243">
        <v>1857.584540430212</v>
      </c>
    </row>
    <row r="3792" spans="1:14">
      <c r="A3792" t="str">
        <f t="shared" si="60"/>
        <v>2011_1TOT_90</v>
      </c>
      <c r="B3792" s="243">
        <v>2011</v>
      </c>
      <c r="C3792" s="243" t="s">
        <v>147</v>
      </c>
      <c r="D3792" s="243">
        <v>1</v>
      </c>
      <c r="E3792" s="243">
        <v>90</v>
      </c>
      <c r="F3792" s="243">
        <v>2025</v>
      </c>
      <c r="G3792" s="243">
        <v>9412153</v>
      </c>
      <c r="H3792" s="243">
        <v>5847776374.0456352</v>
      </c>
      <c r="I3792" s="243">
        <v>621.30060720917254</v>
      </c>
      <c r="J3792" s="243">
        <v>55.888137210933415</v>
      </c>
      <c r="K3792" s="243">
        <v>1.983829877890706</v>
      </c>
      <c r="L3792" s="243">
        <v>207575239.91666698</v>
      </c>
      <c r="M3792" s="243">
        <v>104326</v>
      </c>
      <c r="N3792" s="243">
        <v>1989.6788903692941</v>
      </c>
    </row>
    <row r="3793" spans="1:14">
      <c r="A3793" t="str">
        <f t="shared" si="60"/>
        <v>2011_1TOT_91</v>
      </c>
      <c r="B3793" s="243">
        <v>2011</v>
      </c>
      <c r="C3793" s="243" t="s">
        <v>147</v>
      </c>
      <c r="D3793" s="243">
        <v>1</v>
      </c>
      <c r="E3793" s="243">
        <v>91</v>
      </c>
      <c r="F3793" s="243">
        <v>2250</v>
      </c>
      <c r="G3793" s="243">
        <v>9517153</v>
      </c>
      <c r="H3793" s="243">
        <v>6074819826.7123013</v>
      </c>
      <c r="I3793" s="243">
        <v>638.30221356242794</v>
      </c>
      <c r="J3793" s="243">
        <v>58.058027922178269</v>
      </c>
      <c r="K3793" s="243">
        <v>2.1698907112448538</v>
      </c>
      <c r="L3793" s="243">
        <v>227043452.66666603</v>
      </c>
      <c r="M3793" s="243">
        <v>105000</v>
      </c>
      <c r="N3793" s="243">
        <v>2162.3185968253906</v>
      </c>
    </row>
    <row r="3794" spans="1:14">
      <c r="A3794" t="str">
        <f t="shared" si="60"/>
        <v>2011_1TOT_92</v>
      </c>
      <c r="B3794" s="243">
        <v>2011</v>
      </c>
      <c r="C3794" s="243" t="s">
        <v>147</v>
      </c>
      <c r="D3794" s="243">
        <v>1</v>
      </c>
      <c r="E3794" s="243">
        <v>92</v>
      </c>
      <c r="F3794" s="243">
        <v>2500</v>
      </c>
      <c r="G3794" s="243">
        <v>9622157</v>
      </c>
      <c r="H3794" s="243">
        <v>6322530242.745636</v>
      </c>
      <c r="I3794" s="243">
        <v>657.08034516020018</v>
      </c>
      <c r="J3794" s="243">
        <v>60.425436118786642</v>
      </c>
      <c r="K3794" s="243">
        <v>2.3674081966083733</v>
      </c>
      <c r="L3794" s="243">
        <v>247710416.03333473</v>
      </c>
      <c r="M3794" s="243">
        <v>105004</v>
      </c>
      <c r="N3794" s="243">
        <v>2359.0569505288822</v>
      </c>
    </row>
    <row r="3795" spans="1:14">
      <c r="A3795" t="str">
        <f t="shared" si="60"/>
        <v>2011_1TOT_93</v>
      </c>
      <c r="B3795" s="243">
        <v>2011</v>
      </c>
      <c r="C3795" s="243" t="s">
        <v>147</v>
      </c>
      <c r="D3795" s="243">
        <v>1</v>
      </c>
      <c r="E3795" s="243">
        <v>93</v>
      </c>
      <c r="F3795" s="243">
        <v>2750</v>
      </c>
      <c r="G3795" s="243">
        <v>9726492</v>
      </c>
      <c r="H3795" s="243">
        <v>6593328331.412302</v>
      </c>
      <c r="I3795" s="243">
        <v>677.87320766955872</v>
      </c>
      <c r="J3795" s="243">
        <v>63.013496907676</v>
      </c>
      <c r="K3795" s="243">
        <v>2.5880607888893579</v>
      </c>
      <c r="L3795" s="243">
        <v>270798088.66666603</v>
      </c>
      <c r="M3795" s="243">
        <v>104335</v>
      </c>
      <c r="N3795" s="243">
        <v>2595.4673759205066</v>
      </c>
    </row>
    <row r="3796" spans="1:14">
      <c r="A3796" t="str">
        <f t="shared" si="60"/>
        <v>2011_1TOT_94</v>
      </c>
      <c r="B3796" s="243">
        <v>2011</v>
      </c>
      <c r="C3796" s="243" t="s">
        <v>147</v>
      </c>
      <c r="D3796" s="243">
        <v>1</v>
      </c>
      <c r="E3796" s="243">
        <v>94</v>
      </c>
      <c r="F3796" s="243">
        <v>3000</v>
      </c>
      <c r="G3796" s="243">
        <v>9830135</v>
      </c>
      <c r="H3796" s="243">
        <v>6893048050.139576</v>
      </c>
      <c r="I3796" s="243">
        <v>701.21601078109063</v>
      </c>
      <c r="J3796" s="243">
        <v>65.877966356165473</v>
      </c>
      <c r="K3796" s="243">
        <v>2.8644694484894728</v>
      </c>
      <c r="L3796" s="243">
        <v>299719718.72727394</v>
      </c>
      <c r="M3796" s="243">
        <v>103643</v>
      </c>
      <c r="N3796" s="243">
        <v>2891.8471939954838</v>
      </c>
    </row>
    <row r="3797" spans="1:14">
      <c r="A3797" t="str">
        <f t="shared" si="60"/>
        <v>2011_1TOT_95</v>
      </c>
      <c r="B3797" s="243">
        <v>2011</v>
      </c>
      <c r="C3797" s="243" t="s">
        <v>147</v>
      </c>
      <c r="D3797" s="243">
        <v>1</v>
      </c>
      <c r="E3797" s="243">
        <v>95</v>
      </c>
      <c r="F3797" s="243">
        <v>3445</v>
      </c>
      <c r="G3797" s="243">
        <v>9935130</v>
      </c>
      <c r="H3797" s="243">
        <v>7227537273.972908</v>
      </c>
      <c r="I3797" s="243">
        <v>727.47284373459718</v>
      </c>
      <c r="J3797" s="243">
        <v>69.074733544484431</v>
      </c>
      <c r="K3797" s="243">
        <v>3.1967671883189581</v>
      </c>
      <c r="L3797" s="243">
        <v>334489223.83333206</v>
      </c>
      <c r="M3797" s="243">
        <v>104995</v>
      </c>
      <c r="N3797" s="243">
        <v>3185.7633585726185</v>
      </c>
    </row>
    <row r="3798" spans="1:14">
      <c r="A3798" t="str">
        <f t="shared" si="60"/>
        <v>2011_1TOT_96</v>
      </c>
      <c r="B3798" s="243">
        <v>2011</v>
      </c>
      <c r="C3798" s="243" t="s">
        <v>147</v>
      </c>
      <c r="D3798" s="243">
        <v>1</v>
      </c>
      <c r="E3798" s="243">
        <v>96</v>
      </c>
      <c r="F3798" s="243">
        <v>3950</v>
      </c>
      <c r="G3798" s="243">
        <v>10039457</v>
      </c>
      <c r="H3798" s="243">
        <v>7611625856.139575</v>
      </c>
      <c r="I3798" s="243">
        <v>758.17107002296791</v>
      </c>
      <c r="J3798" s="243">
        <v>72.745529759701682</v>
      </c>
      <c r="K3798" s="243">
        <v>3.6707962152172513</v>
      </c>
      <c r="L3798" s="243">
        <v>384088582.16666698</v>
      </c>
      <c r="M3798" s="243">
        <v>104327</v>
      </c>
      <c r="N3798" s="243">
        <v>3681.5836951763877</v>
      </c>
    </row>
    <row r="3799" spans="1:14">
      <c r="A3799" t="str">
        <f t="shared" si="60"/>
        <v>2011_1TOT_97</v>
      </c>
      <c r="B3799" s="243">
        <v>2011</v>
      </c>
      <c r="C3799" s="243" t="s">
        <v>147</v>
      </c>
      <c r="D3799" s="243">
        <v>1</v>
      </c>
      <c r="E3799" s="243">
        <v>97</v>
      </c>
      <c r="F3799" s="243">
        <v>4666.666666666667</v>
      </c>
      <c r="G3799" s="243">
        <v>10145135</v>
      </c>
      <c r="H3799" s="243">
        <v>8058759162.972909</v>
      </c>
      <c r="I3799" s="243">
        <v>794.34715880793203</v>
      </c>
      <c r="J3799" s="243">
        <v>77.018854525469266</v>
      </c>
      <c r="K3799" s="243">
        <v>4.2733247657675832</v>
      </c>
      <c r="L3799" s="243">
        <v>447133306.83333397</v>
      </c>
      <c r="M3799" s="243">
        <v>105678</v>
      </c>
      <c r="N3799" s="243">
        <v>4231.0916825955637</v>
      </c>
    </row>
    <row r="3800" spans="1:14">
      <c r="A3800" t="str">
        <f t="shared" si="60"/>
        <v>2011_1TOT_98</v>
      </c>
      <c r="B3800" s="243">
        <v>2011</v>
      </c>
      <c r="C3800" s="243" t="s">
        <v>147</v>
      </c>
      <c r="D3800" s="243">
        <v>1</v>
      </c>
      <c r="E3800" s="243">
        <v>98</v>
      </c>
      <c r="F3800" s="243">
        <v>6000</v>
      </c>
      <c r="G3800" s="243">
        <v>10249468</v>
      </c>
      <c r="H3800" s="243">
        <v>8607901066.3062439</v>
      </c>
      <c r="I3800" s="243">
        <v>839.83881566401726</v>
      </c>
      <c r="J3800" s="243">
        <v>82.267091817507506</v>
      </c>
      <c r="K3800" s="243">
        <v>5.2482372920382403</v>
      </c>
      <c r="L3800" s="243">
        <v>549141903.33333492</v>
      </c>
      <c r="M3800" s="243">
        <v>104333</v>
      </c>
      <c r="N3800" s="243">
        <v>5263.3577423570196</v>
      </c>
    </row>
    <row r="3801" spans="1:14">
      <c r="A3801" t="str">
        <f t="shared" si="60"/>
        <v>2011_1TOT_99</v>
      </c>
      <c r="B3801" s="243">
        <v>2011</v>
      </c>
      <c r="C3801" s="243" t="s">
        <v>147</v>
      </c>
      <c r="D3801" s="243">
        <v>1</v>
      </c>
      <c r="E3801" s="243">
        <v>99</v>
      </c>
      <c r="F3801" s="243">
        <v>7750</v>
      </c>
      <c r="G3801" s="243">
        <v>10353110</v>
      </c>
      <c r="H3801" s="243">
        <v>9307015194.306242</v>
      </c>
      <c r="I3801" s="243">
        <v>898.95839938977201</v>
      </c>
      <c r="J3801" s="243">
        <v>88.948637727023012</v>
      </c>
      <c r="K3801" s="243">
        <v>6.6815459095155063</v>
      </c>
      <c r="L3801" s="243">
        <v>699114127.99999809</v>
      </c>
      <c r="M3801" s="243">
        <v>103642</v>
      </c>
      <c r="N3801" s="243">
        <v>6745.4712182319727</v>
      </c>
    </row>
    <row r="3802" spans="1:14">
      <c r="A3802" t="str">
        <f t="shared" si="60"/>
        <v>2011_1TOT_100</v>
      </c>
      <c r="B3802" s="243">
        <v>2011</v>
      </c>
      <c r="C3802" s="243" t="s">
        <v>147</v>
      </c>
      <c r="D3802" s="243">
        <v>1</v>
      </c>
      <c r="E3802" s="243">
        <v>100</v>
      </c>
      <c r="F3802" s="243">
        <v>30000</v>
      </c>
      <c r="G3802" s="243">
        <v>10457431</v>
      </c>
      <c r="H3802" s="243">
        <v>10463358891.306244</v>
      </c>
      <c r="I3802" s="243">
        <v>1000.5668592320852</v>
      </c>
      <c r="J3802" s="243">
        <v>100</v>
      </c>
      <c r="K3802" s="243">
        <v>11.051362272976988</v>
      </c>
      <c r="L3802" s="243">
        <v>1156343697.0000019</v>
      </c>
      <c r="M3802" s="243">
        <v>104321</v>
      </c>
      <c r="N3802" s="243">
        <v>11084.476730476144</v>
      </c>
    </row>
    <row r="3803" spans="1:14">
      <c r="A3803" t="str">
        <f t="shared" si="60"/>
        <v>2011_2TOT_1</v>
      </c>
      <c r="B3803" s="243">
        <v>2011</v>
      </c>
      <c r="C3803" s="243" t="s">
        <v>147</v>
      </c>
      <c r="D3803" s="243">
        <v>2</v>
      </c>
      <c r="E3803" s="243">
        <v>1</v>
      </c>
      <c r="F3803" s="243">
        <v>0</v>
      </c>
      <c r="G3803" s="243">
        <v>51485</v>
      </c>
      <c r="H3803" s="243">
        <v>0</v>
      </c>
      <c r="I3803" s="243">
        <v>0</v>
      </c>
      <c r="J3803" s="243">
        <v>0</v>
      </c>
      <c r="K3803" s="243">
        <v>0</v>
      </c>
      <c r="L3803" s="243">
        <v>0</v>
      </c>
      <c r="M3803" s="243">
        <v>51485</v>
      </c>
      <c r="N3803" s="243">
        <v>0</v>
      </c>
    </row>
    <row r="3804" spans="1:14">
      <c r="A3804" t="str">
        <f t="shared" si="60"/>
        <v>2011_2TOT_2</v>
      </c>
      <c r="B3804" s="243">
        <v>2011</v>
      </c>
      <c r="C3804" s="243" t="s">
        <v>147</v>
      </c>
      <c r="D3804" s="243">
        <v>2</v>
      </c>
      <c r="E3804" s="243">
        <v>2</v>
      </c>
      <c r="F3804" s="243">
        <v>50</v>
      </c>
      <c r="G3804" s="243">
        <v>103649</v>
      </c>
      <c r="H3804" s="243">
        <v>837248.5</v>
      </c>
      <c r="I3804" s="243">
        <v>8.0777286804503667</v>
      </c>
      <c r="J3804" s="243">
        <v>1.2910092014561871E-2</v>
      </c>
      <c r="K3804" s="243">
        <v>1.2910092014561871E-2</v>
      </c>
      <c r="L3804" s="243">
        <v>837248.5</v>
      </c>
      <c r="M3804" s="243">
        <v>52164</v>
      </c>
      <c r="N3804" s="243">
        <v>16.050312476037114</v>
      </c>
    </row>
    <row r="3805" spans="1:14">
      <c r="A3805" t="str">
        <f t="shared" si="60"/>
        <v>2011_2TOT_3</v>
      </c>
      <c r="B3805" s="243">
        <v>2011</v>
      </c>
      <c r="C3805" s="243" t="s">
        <v>147</v>
      </c>
      <c r="D3805" s="243">
        <v>2</v>
      </c>
      <c r="E3805" s="243">
        <v>3</v>
      </c>
      <c r="F3805" s="243">
        <v>104</v>
      </c>
      <c r="G3805" s="243">
        <v>154452</v>
      </c>
      <c r="H3805" s="243">
        <v>4697576.805555555</v>
      </c>
      <c r="I3805" s="243">
        <v>30.414477025584358</v>
      </c>
      <c r="J3805" s="243">
        <v>7.2435064147853154E-2</v>
      </c>
      <c r="K3805" s="243">
        <v>5.9524972133291283E-2</v>
      </c>
      <c r="L3805" s="243">
        <v>3860328.305555555</v>
      </c>
      <c r="M3805" s="243">
        <v>50803</v>
      </c>
      <c r="N3805" s="243">
        <v>75.986227300662463</v>
      </c>
    </row>
    <row r="3806" spans="1:14">
      <c r="A3806" t="str">
        <f t="shared" si="60"/>
        <v>2011_2TOT_4</v>
      </c>
      <c r="B3806" s="243">
        <v>2011</v>
      </c>
      <c r="C3806" s="243" t="s">
        <v>147</v>
      </c>
      <c r="D3806" s="243">
        <v>2</v>
      </c>
      <c r="E3806" s="243">
        <v>4</v>
      </c>
      <c r="F3806" s="243">
        <v>130</v>
      </c>
      <c r="G3806" s="243">
        <v>207965</v>
      </c>
      <c r="H3806" s="243">
        <v>10938937.953174602</v>
      </c>
      <c r="I3806" s="243">
        <v>52.599898796309965</v>
      </c>
      <c r="J3806" s="243">
        <v>0.16867476683095542</v>
      </c>
      <c r="K3806" s="243">
        <v>9.6239702683102266E-2</v>
      </c>
      <c r="L3806" s="243">
        <v>6241361.1476190472</v>
      </c>
      <c r="M3806" s="243">
        <v>53513</v>
      </c>
      <c r="N3806" s="243">
        <v>116.63261539474608</v>
      </c>
    </row>
    <row r="3807" spans="1:14">
      <c r="A3807" t="str">
        <f t="shared" si="60"/>
        <v>2011_2TOT_5</v>
      </c>
      <c r="B3807" s="243">
        <v>2011</v>
      </c>
      <c r="C3807" s="243" t="s">
        <v>147</v>
      </c>
      <c r="D3807" s="243">
        <v>2</v>
      </c>
      <c r="E3807" s="243">
        <v>5</v>
      </c>
      <c r="F3807" s="243">
        <v>144.66666666666666</v>
      </c>
      <c r="G3807" s="243">
        <v>258767</v>
      </c>
      <c r="H3807" s="243">
        <v>17915060.453174606</v>
      </c>
      <c r="I3807" s="243">
        <v>69.232400009176615</v>
      </c>
      <c r="J3807" s="243">
        <v>0.27624424396929059</v>
      </c>
      <c r="K3807" s="243">
        <v>0.10756947713833517</v>
      </c>
      <c r="L3807" s="243">
        <v>6976122.5000000037</v>
      </c>
      <c r="M3807" s="243">
        <v>50802</v>
      </c>
      <c r="N3807" s="243">
        <v>137.31983977008787</v>
      </c>
    </row>
    <row r="3808" spans="1:14">
      <c r="A3808" t="str">
        <f t="shared" si="60"/>
        <v>2011_2TOT_6</v>
      </c>
      <c r="B3808" s="243">
        <v>2011</v>
      </c>
      <c r="C3808" s="243" t="s">
        <v>147</v>
      </c>
      <c r="D3808" s="243">
        <v>2</v>
      </c>
      <c r="E3808" s="243">
        <v>6</v>
      </c>
      <c r="F3808" s="243">
        <v>162.5</v>
      </c>
      <c r="G3808" s="243">
        <v>310248</v>
      </c>
      <c r="H3808" s="243">
        <v>25784211.619841274</v>
      </c>
      <c r="I3808" s="243">
        <v>83.108389481451212</v>
      </c>
      <c r="J3808" s="243">
        <v>0.39758392464732539</v>
      </c>
      <c r="K3808" s="243">
        <v>0.1213396806780348</v>
      </c>
      <c r="L3808" s="243">
        <v>7869151.1666666679</v>
      </c>
      <c r="M3808" s="243">
        <v>51481</v>
      </c>
      <c r="N3808" s="243">
        <v>152.85544505092497</v>
      </c>
    </row>
    <row r="3809" spans="1:14">
      <c r="A3809" t="str">
        <f t="shared" si="60"/>
        <v>2011_2TOT_7</v>
      </c>
      <c r="B3809" s="243">
        <v>2011</v>
      </c>
      <c r="C3809" s="243" t="s">
        <v>147</v>
      </c>
      <c r="D3809" s="243">
        <v>2</v>
      </c>
      <c r="E3809" s="243">
        <v>7</v>
      </c>
      <c r="F3809" s="243">
        <v>181</v>
      </c>
      <c r="G3809" s="243">
        <v>361728</v>
      </c>
      <c r="H3809" s="243">
        <v>34681445.138888896</v>
      </c>
      <c r="I3809" s="243">
        <v>95.877137348750708</v>
      </c>
      <c r="J3809" s="243">
        <v>0.5347762915562525</v>
      </c>
      <c r="K3809" s="243">
        <v>0.13719236690892711</v>
      </c>
      <c r="L3809" s="243">
        <v>8897233.5190476216</v>
      </c>
      <c r="M3809" s="243">
        <v>51480</v>
      </c>
      <c r="N3809" s="243">
        <v>172.828933936434</v>
      </c>
    </row>
    <row r="3810" spans="1:14">
      <c r="A3810" t="str">
        <f t="shared" si="60"/>
        <v>2011_2TOT_8</v>
      </c>
      <c r="B3810" s="243">
        <v>2011</v>
      </c>
      <c r="C3810" s="243" t="s">
        <v>147</v>
      </c>
      <c r="D3810" s="243">
        <v>2</v>
      </c>
      <c r="E3810" s="243">
        <v>8</v>
      </c>
      <c r="F3810" s="243">
        <v>187.5</v>
      </c>
      <c r="G3810" s="243">
        <v>413211</v>
      </c>
      <c r="H3810" s="243">
        <v>44146198.162698418</v>
      </c>
      <c r="I3810" s="243">
        <v>106.83693842298104</v>
      </c>
      <c r="J3810" s="243">
        <v>0.68071961953173843</v>
      </c>
      <c r="K3810" s="243">
        <v>0.14594332797548593</v>
      </c>
      <c r="L3810" s="243">
        <v>9464753.0238095224</v>
      </c>
      <c r="M3810" s="243">
        <v>51483</v>
      </c>
      <c r="N3810" s="243">
        <v>183.84229791988662</v>
      </c>
    </row>
    <row r="3811" spans="1:14">
      <c r="A3811" t="str">
        <f t="shared" si="60"/>
        <v>2011_2TOT_9</v>
      </c>
      <c r="B3811" s="243">
        <v>2011</v>
      </c>
      <c r="C3811" s="243" t="s">
        <v>147</v>
      </c>
      <c r="D3811" s="243">
        <v>2</v>
      </c>
      <c r="E3811" s="243">
        <v>9</v>
      </c>
      <c r="F3811" s="243">
        <v>200</v>
      </c>
      <c r="G3811" s="243">
        <v>464701</v>
      </c>
      <c r="H3811" s="243">
        <v>54132569.281746037</v>
      </c>
      <c r="I3811" s="243">
        <v>116.48903118724951</v>
      </c>
      <c r="J3811" s="243">
        <v>0.83470612418175316</v>
      </c>
      <c r="K3811" s="243">
        <v>0.15398650465001473</v>
      </c>
      <c r="L3811" s="243">
        <v>9986371.1190476194</v>
      </c>
      <c r="M3811" s="243">
        <v>51490</v>
      </c>
      <c r="N3811" s="243">
        <v>193.94777857928955</v>
      </c>
    </row>
    <row r="3812" spans="1:14">
      <c r="A3812" t="str">
        <f t="shared" si="60"/>
        <v>2011_2TOT_10</v>
      </c>
      <c r="B3812" s="243">
        <v>2011</v>
      </c>
      <c r="C3812" s="243" t="s">
        <v>147</v>
      </c>
      <c r="D3812" s="243">
        <v>2</v>
      </c>
      <c r="E3812" s="243">
        <v>10</v>
      </c>
      <c r="F3812" s="243">
        <v>210</v>
      </c>
      <c r="G3812" s="243">
        <v>514830</v>
      </c>
      <c r="H3812" s="243">
        <v>64321626.186507948</v>
      </c>
      <c r="I3812" s="243">
        <v>124.93760306607608</v>
      </c>
      <c r="J3812" s="243">
        <v>0.99181797589851739</v>
      </c>
      <c r="K3812" s="243">
        <v>0.15711185171676423</v>
      </c>
      <c r="L3812" s="243">
        <v>10189056.90476191</v>
      </c>
      <c r="M3812" s="243">
        <v>50129</v>
      </c>
      <c r="N3812" s="243">
        <v>203.25673571708813</v>
      </c>
    </row>
    <row r="3813" spans="1:14">
      <c r="A3813" t="str">
        <f t="shared" si="60"/>
        <v>2011_2TOT_11</v>
      </c>
      <c r="B3813" s="243">
        <v>2011</v>
      </c>
      <c r="C3813" s="243" t="s">
        <v>147</v>
      </c>
      <c r="D3813" s="243">
        <v>2</v>
      </c>
      <c r="E3813" s="243">
        <v>11</v>
      </c>
      <c r="F3813" s="243">
        <v>220</v>
      </c>
      <c r="G3813" s="243">
        <v>569023</v>
      </c>
      <c r="H3813" s="243">
        <v>76017143.536507949</v>
      </c>
      <c r="I3813" s="243">
        <v>133.59239176010101</v>
      </c>
      <c r="J3813" s="243">
        <v>1.1721589441372242</v>
      </c>
      <c r="K3813" s="243">
        <v>0.18034096823870682</v>
      </c>
      <c r="L3813" s="243">
        <v>11695517.350000001</v>
      </c>
      <c r="M3813" s="243">
        <v>54193</v>
      </c>
      <c r="N3813" s="243">
        <v>215.8123253925784</v>
      </c>
    </row>
    <row r="3814" spans="1:14">
      <c r="A3814" t="str">
        <f t="shared" si="60"/>
        <v>2011_2TOT_12</v>
      </c>
      <c r="B3814" s="243">
        <v>2011</v>
      </c>
      <c r="C3814" s="243" t="s">
        <v>147</v>
      </c>
      <c r="D3814" s="243">
        <v>2</v>
      </c>
      <c r="E3814" s="243">
        <v>12</v>
      </c>
      <c r="F3814" s="243">
        <v>233.33333333333334</v>
      </c>
      <c r="G3814" s="243">
        <v>617794</v>
      </c>
      <c r="H3814" s="243">
        <v>87113895.500793666</v>
      </c>
      <c r="I3814" s="243">
        <v>141.0079986221842</v>
      </c>
      <c r="J3814" s="243">
        <v>1.3432671502692133</v>
      </c>
      <c r="K3814" s="243">
        <v>0.17110820613198907</v>
      </c>
      <c r="L3814" s="243">
        <v>11096751.964285716</v>
      </c>
      <c r="M3814" s="243">
        <v>48771</v>
      </c>
      <c r="N3814" s="243">
        <v>227.52766939955541</v>
      </c>
    </row>
    <row r="3815" spans="1:14">
      <c r="A3815" t="str">
        <f t="shared" si="60"/>
        <v>2011_2TOT_13</v>
      </c>
      <c r="B3815" s="243">
        <v>2011</v>
      </c>
      <c r="C3815" s="243" t="s">
        <v>147</v>
      </c>
      <c r="D3815" s="243">
        <v>2</v>
      </c>
      <c r="E3815" s="243">
        <v>13</v>
      </c>
      <c r="F3815" s="243">
        <v>250</v>
      </c>
      <c r="G3815" s="243">
        <v>671303</v>
      </c>
      <c r="H3815" s="243">
        <v>99992634.188888893</v>
      </c>
      <c r="I3815" s="243">
        <v>148.9530572467111</v>
      </c>
      <c r="J3815" s="243">
        <v>1.5418529960423706</v>
      </c>
      <c r="K3815" s="243">
        <v>0.1985858457731573</v>
      </c>
      <c r="L3815" s="243">
        <v>12878738.688095227</v>
      </c>
      <c r="M3815" s="243">
        <v>53509</v>
      </c>
      <c r="N3815" s="243">
        <v>240.68359879824379</v>
      </c>
    </row>
    <row r="3816" spans="1:14">
      <c r="A3816" t="str">
        <f t="shared" si="60"/>
        <v>2011_2TOT_14</v>
      </c>
      <c r="B3816" s="243">
        <v>2011</v>
      </c>
      <c r="C3816" s="243" t="s">
        <v>147</v>
      </c>
      <c r="D3816" s="243">
        <v>2</v>
      </c>
      <c r="E3816" s="243">
        <v>14</v>
      </c>
      <c r="F3816" s="243">
        <v>266.66666666666669</v>
      </c>
      <c r="G3816" s="243">
        <v>722109</v>
      </c>
      <c r="H3816" s="243">
        <v>113040946.75555557</v>
      </c>
      <c r="I3816" s="243">
        <v>156.54277505965936</v>
      </c>
      <c r="J3816" s="243">
        <v>1.7430536143419919</v>
      </c>
      <c r="K3816" s="243">
        <v>0.20120061829962133</v>
      </c>
      <c r="L3816" s="243">
        <v>13048312.566666678</v>
      </c>
      <c r="M3816" s="243">
        <v>50806</v>
      </c>
      <c r="N3816" s="243">
        <v>256.82621278326729</v>
      </c>
    </row>
    <row r="3817" spans="1:14">
      <c r="A3817" t="str">
        <f t="shared" si="60"/>
        <v>2011_2TOT_15</v>
      </c>
      <c r="B3817" s="243">
        <v>2011</v>
      </c>
      <c r="C3817" s="243" t="s">
        <v>147</v>
      </c>
      <c r="D3817" s="243">
        <v>2</v>
      </c>
      <c r="E3817" s="243">
        <v>15</v>
      </c>
      <c r="F3817" s="243">
        <v>272.5</v>
      </c>
      <c r="G3817" s="243">
        <v>772921</v>
      </c>
      <c r="H3817" s="243">
        <v>126750024.53055559</v>
      </c>
      <c r="I3817" s="243">
        <v>163.98833067099432</v>
      </c>
      <c r="J3817" s="243">
        <v>1.9544430112892968</v>
      </c>
      <c r="K3817" s="243">
        <v>0.21138939694730485</v>
      </c>
      <c r="L3817" s="243">
        <v>13709077.775000021</v>
      </c>
      <c r="M3817" s="243">
        <v>50812</v>
      </c>
      <c r="N3817" s="243">
        <v>269.80000344406875</v>
      </c>
    </row>
    <row r="3818" spans="1:14">
      <c r="A3818" t="str">
        <f t="shared" si="60"/>
        <v>2011_2TOT_16</v>
      </c>
      <c r="B3818" s="243">
        <v>2011</v>
      </c>
      <c r="C3818" s="243" t="s">
        <v>147</v>
      </c>
      <c r="D3818" s="243">
        <v>2</v>
      </c>
      <c r="E3818" s="243">
        <v>16</v>
      </c>
      <c r="F3818" s="243">
        <v>275</v>
      </c>
      <c r="G3818" s="243">
        <v>825758</v>
      </c>
      <c r="H3818" s="243">
        <v>141168424.03055561</v>
      </c>
      <c r="I3818" s="243">
        <v>170.95616879346684</v>
      </c>
      <c r="J3818" s="243">
        <v>2.1767699121409709</v>
      </c>
      <c r="K3818" s="243">
        <v>0.22232690085167417</v>
      </c>
      <c r="L3818" s="243">
        <v>14418399.500000015</v>
      </c>
      <c r="M3818" s="243">
        <v>52837</v>
      </c>
      <c r="N3818" s="243">
        <v>272.88452220981537</v>
      </c>
    </row>
    <row r="3819" spans="1:14">
      <c r="A3819" t="str">
        <f t="shared" si="60"/>
        <v>2011_2TOT_17</v>
      </c>
      <c r="B3819" s="243">
        <v>2011</v>
      </c>
      <c r="C3819" s="243" t="s">
        <v>147</v>
      </c>
      <c r="D3819" s="243">
        <v>2</v>
      </c>
      <c r="E3819" s="243">
        <v>17</v>
      </c>
      <c r="F3819" s="243">
        <v>291.75</v>
      </c>
      <c r="G3819" s="243">
        <v>875209</v>
      </c>
      <c r="H3819" s="243">
        <v>155337814.99722227</v>
      </c>
      <c r="I3819" s="243">
        <v>177.48653749815446</v>
      </c>
      <c r="J3819" s="243">
        <v>2.395257184641272</v>
      </c>
      <c r="K3819" s="243">
        <v>0.21848727250030109</v>
      </c>
      <c r="L3819" s="243">
        <v>14169390.966666669</v>
      </c>
      <c r="M3819" s="243">
        <v>49451</v>
      </c>
      <c r="N3819" s="243">
        <v>286.53396223871448</v>
      </c>
    </row>
    <row r="3820" spans="1:14">
      <c r="A3820" t="str">
        <f t="shared" si="60"/>
        <v>2011_2TOT_18</v>
      </c>
      <c r="B3820" s="243">
        <v>2011</v>
      </c>
      <c r="C3820" s="243" t="s">
        <v>147</v>
      </c>
      <c r="D3820" s="243">
        <v>2</v>
      </c>
      <c r="E3820" s="243">
        <v>18</v>
      </c>
      <c r="F3820" s="243">
        <v>300</v>
      </c>
      <c r="G3820" s="243">
        <v>926699</v>
      </c>
      <c r="H3820" s="243">
        <v>170686554.89722228</v>
      </c>
      <c r="I3820" s="243">
        <v>184.18769729677305</v>
      </c>
      <c r="J3820" s="243">
        <v>2.6319296234889706</v>
      </c>
      <c r="K3820" s="243">
        <v>0.23667243884769862</v>
      </c>
      <c r="L3820" s="243">
        <v>15348739.900000006</v>
      </c>
      <c r="M3820" s="243">
        <v>51490</v>
      </c>
      <c r="N3820" s="243">
        <v>298.09166634297935</v>
      </c>
    </row>
    <row r="3821" spans="1:14">
      <c r="A3821" t="str">
        <f t="shared" si="60"/>
        <v>2011_2TOT_19</v>
      </c>
      <c r="B3821" s="243">
        <v>2011</v>
      </c>
      <c r="C3821" s="243" t="s">
        <v>147</v>
      </c>
      <c r="D3821" s="243">
        <v>2</v>
      </c>
      <c r="E3821" s="243">
        <v>19</v>
      </c>
      <c r="F3821" s="243">
        <v>306.66666666666669</v>
      </c>
      <c r="G3821" s="243">
        <v>980207</v>
      </c>
      <c r="H3821" s="243">
        <v>186808715.89722228</v>
      </c>
      <c r="I3821" s="243">
        <v>190.58088332079069</v>
      </c>
      <c r="J3821" s="243">
        <v>2.8805279571779301</v>
      </c>
      <c r="K3821" s="243">
        <v>0.24859833368895945</v>
      </c>
      <c r="L3821" s="243">
        <v>16122161</v>
      </c>
      <c r="M3821" s="243">
        <v>53508</v>
      </c>
      <c r="N3821" s="243">
        <v>301.3037489721163</v>
      </c>
    </row>
    <row r="3822" spans="1:14">
      <c r="A3822" t="str">
        <f t="shared" si="60"/>
        <v>2011_2TOT_20</v>
      </c>
      <c r="B3822" s="243">
        <v>2011</v>
      </c>
      <c r="C3822" s="243" t="s">
        <v>147</v>
      </c>
      <c r="D3822" s="243">
        <v>2</v>
      </c>
      <c r="E3822" s="243">
        <v>20</v>
      </c>
      <c r="F3822" s="243">
        <v>323.75</v>
      </c>
      <c r="G3822" s="243">
        <v>1030336</v>
      </c>
      <c r="H3822" s="243">
        <v>202572280.55674613</v>
      </c>
      <c r="I3822" s="243">
        <v>196.60798084968994</v>
      </c>
      <c r="J3822" s="243">
        <v>3.1235968551597701</v>
      </c>
      <c r="K3822" s="243">
        <v>0.24306889798184006</v>
      </c>
      <c r="L3822" s="243">
        <v>15763564.659523845</v>
      </c>
      <c r="M3822" s="243">
        <v>50129</v>
      </c>
      <c r="N3822" s="243">
        <v>314.4599864254991</v>
      </c>
    </row>
    <row r="3823" spans="1:14">
      <c r="A3823" t="str">
        <f t="shared" si="60"/>
        <v>2011_2TOT_21</v>
      </c>
      <c r="B3823" s="243">
        <v>2011</v>
      </c>
      <c r="C3823" s="243" t="s">
        <v>147</v>
      </c>
      <c r="D3823" s="243">
        <v>2</v>
      </c>
      <c r="E3823" s="243">
        <v>21</v>
      </c>
      <c r="F3823" s="243">
        <v>332.25</v>
      </c>
      <c r="G3823" s="243">
        <v>1083183</v>
      </c>
      <c r="H3823" s="243">
        <v>219888469.99007946</v>
      </c>
      <c r="I3823" s="243">
        <v>203.00214274972876</v>
      </c>
      <c r="J3823" s="243">
        <v>3.3906067081794138</v>
      </c>
      <c r="K3823" s="243">
        <v>0.26700985301964364</v>
      </c>
      <c r="L3823" s="243">
        <v>17316189.433333337</v>
      </c>
      <c r="M3823" s="243">
        <v>52847</v>
      </c>
      <c r="N3823" s="243">
        <v>327.66646041087171</v>
      </c>
    </row>
    <row r="3824" spans="1:14">
      <c r="A3824" t="str">
        <f t="shared" si="60"/>
        <v>2011_2TOT_22</v>
      </c>
      <c r="B3824" s="243">
        <v>2011</v>
      </c>
      <c r="C3824" s="243" t="s">
        <v>147</v>
      </c>
      <c r="D3824" s="243">
        <v>2</v>
      </c>
      <c r="E3824" s="243">
        <v>22</v>
      </c>
      <c r="F3824" s="243">
        <v>344.75</v>
      </c>
      <c r="G3824" s="243">
        <v>1132638</v>
      </c>
      <c r="H3824" s="243">
        <v>236485693.4900794</v>
      </c>
      <c r="I3824" s="243">
        <v>208.79194719767429</v>
      </c>
      <c r="J3824" s="243">
        <v>3.646530346825823</v>
      </c>
      <c r="K3824" s="243">
        <v>0.25592363864640921</v>
      </c>
      <c r="L3824" s="243">
        <v>16597223.49999994</v>
      </c>
      <c r="M3824" s="243">
        <v>49455</v>
      </c>
      <c r="N3824" s="243">
        <v>335.60253766049823</v>
      </c>
    </row>
    <row r="3825" spans="1:14">
      <c r="A3825" t="str">
        <f t="shared" si="60"/>
        <v>2011_2TOT_23</v>
      </c>
      <c r="B3825" s="243">
        <v>2011</v>
      </c>
      <c r="C3825" s="243" t="s">
        <v>147</v>
      </c>
      <c r="D3825" s="243">
        <v>2</v>
      </c>
      <c r="E3825" s="243">
        <v>23</v>
      </c>
      <c r="F3825" s="243">
        <v>350.83333333333331</v>
      </c>
      <c r="G3825" s="243">
        <v>1185474</v>
      </c>
      <c r="H3825" s="243">
        <v>254938330.90674606</v>
      </c>
      <c r="I3825" s="243">
        <v>215.05181126430952</v>
      </c>
      <c r="J3825" s="243">
        <v>3.9310638478837689</v>
      </c>
      <c r="K3825" s="243">
        <v>0.28453350105794595</v>
      </c>
      <c r="L3825" s="243">
        <v>18452637.416666657</v>
      </c>
      <c r="M3825" s="243">
        <v>52836</v>
      </c>
      <c r="N3825" s="243">
        <v>349.24364858556015</v>
      </c>
    </row>
    <row r="3826" spans="1:14">
      <c r="A3826" t="str">
        <f t="shared" si="60"/>
        <v>2011_2TOT_24</v>
      </c>
      <c r="B3826" s="243">
        <v>2011</v>
      </c>
      <c r="C3826" s="243" t="s">
        <v>147</v>
      </c>
      <c r="D3826" s="243">
        <v>2</v>
      </c>
      <c r="E3826" s="243">
        <v>24</v>
      </c>
      <c r="F3826" s="243">
        <v>363.33333333333331</v>
      </c>
      <c r="G3826" s="243">
        <v>1235604</v>
      </c>
      <c r="H3826" s="243">
        <v>273002738.9900794</v>
      </c>
      <c r="I3826" s="243">
        <v>220.9467911969202</v>
      </c>
      <c r="J3826" s="243">
        <v>4.209610982389747</v>
      </c>
      <c r="K3826" s="243">
        <v>0.27854713450597801</v>
      </c>
      <c r="L3826" s="243">
        <v>18064408.083333343</v>
      </c>
      <c r="M3826" s="243">
        <v>50130</v>
      </c>
      <c r="N3826" s="243">
        <v>360.35124842077283</v>
      </c>
    </row>
    <row r="3827" spans="1:14">
      <c r="A3827" t="str">
        <f t="shared" si="60"/>
        <v>2011_2TOT_25</v>
      </c>
      <c r="B3827" s="243">
        <v>2011</v>
      </c>
      <c r="C3827" s="243" t="s">
        <v>147</v>
      </c>
      <c r="D3827" s="243">
        <v>2</v>
      </c>
      <c r="E3827" s="243">
        <v>25</v>
      </c>
      <c r="F3827" s="243">
        <v>375</v>
      </c>
      <c r="G3827" s="243">
        <v>1287770</v>
      </c>
      <c r="H3827" s="243">
        <v>292237071.07103175</v>
      </c>
      <c r="I3827" s="243">
        <v>226.93265961393087</v>
      </c>
      <c r="J3827" s="243">
        <v>4.5061979538847501</v>
      </c>
      <c r="K3827" s="243">
        <v>0.29658697149500313</v>
      </c>
      <c r="L3827" s="243">
        <v>19234332.080952346</v>
      </c>
      <c r="M3827" s="243">
        <v>52166</v>
      </c>
      <c r="N3827" s="243">
        <v>368.71395316781707</v>
      </c>
    </row>
    <row r="3828" spans="1:14">
      <c r="A3828" t="str">
        <f t="shared" si="60"/>
        <v>2011_2TOT_26</v>
      </c>
      <c r="B3828" s="243">
        <v>2011</v>
      </c>
      <c r="C3828" s="243" t="s">
        <v>147</v>
      </c>
      <c r="D3828" s="243">
        <v>2</v>
      </c>
      <c r="E3828" s="243">
        <v>26</v>
      </c>
      <c r="F3828" s="243">
        <v>380</v>
      </c>
      <c r="G3828" s="243">
        <v>1339255</v>
      </c>
      <c r="H3828" s="243">
        <v>311580527.07103175</v>
      </c>
      <c r="I3828" s="243">
        <v>232.65212903519625</v>
      </c>
      <c r="J3828" s="243">
        <v>4.80446757973613</v>
      </c>
      <c r="K3828" s="243">
        <v>0.29826962585137995</v>
      </c>
      <c r="L3828" s="243">
        <v>19343456</v>
      </c>
      <c r="M3828" s="243">
        <v>51485</v>
      </c>
      <c r="N3828" s="243">
        <v>375.71051762649313</v>
      </c>
    </row>
    <row r="3829" spans="1:14">
      <c r="A3829" t="str">
        <f t="shared" si="60"/>
        <v>2011_2TOT_27</v>
      </c>
      <c r="B3829" s="243">
        <v>2011</v>
      </c>
      <c r="C3829" s="243" t="s">
        <v>147</v>
      </c>
      <c r="D3829" s="243">
        <v>2</v>
      </c>
      <c r="E3829" s="243">
        <v>27</v>
      </c>
      <c r="F3829" s="243">
        <v>388.57142857142856</v>
      </c>
      <c r="G3829" s="243">
        <v>1392090</v>
      </c>
      <c r="H3829" s="243">
        <v>331901003.72579366</v>
      </c>
      <c r="I3829" s="243">
        <v>238.41921407796454</v>
      </c>
      <c r="J3829" s="243">
        <v>5.1178025375088012</v>
      </c>
      <c r="K3829" s="243">
        <v>0.31333495777267117</v>
      </c>
      <c r="L3829" s="243">
        <v>20320476.65476191</v>
      </c>
      <c r="M3829" s="243">
        <v>52835</v>
      </c>
      <c r="N3829" s="243">
        <v>384.60256751702298</v>
      </c>
    </row>
    <row r="3830" spans="1:14">
      <c r="A3830" t="str">
        <f t="shared" si="60"/>
        <v>2011_2TOT_28</v>
      </c>
      <c r="B3830" s="243">
        <v>2011</v>
      </c>
      <c r="C3830" s="243" t="s">
        <v>147</v>
      </c>
      <c r="D3830" s="243">
        <v>2</v>
      </c>
      <c r="E3830" s="243">
        <v>28</v>
      </c>
      <c r="F3830" s="243">
        <v>400</v>
      </c>
      <c r="G3830" s="243">
        <v>1440866</v>
      </c>
      <c r="H3830" s="243">
        <v>351307756.57023811</v>
      </c>
      <c r="I3830" s="243">
        <v>243.81709095102397</v>
      </c>
      <c r="J3830" s="243">
        <v>5.4170481795441567</v>
      </c>
      <c r="K3830" s="243">
        <v>0.29924564203535553</v>
      </c>
      <c r="L3830" s="243">
        <v>19406752.844444454</v>
      </c>
      <c r="M3830" s="243">
        <v>48776</v>
      </c>
      <c r="N3830" s="243">
        <v>397.87503781459026</v>
      </c>
    </row>
    <row r="3831" spans="1:14">
      <c r="A3831" t="str">
        <f t="shared" si="60"/>
        <v>2011_2TOT_29</v>
      </c>
      <c r="B3831" s="243">
        <v>2011</v>
      </c>
      <c r="C3831" s="243" t="s">
        <v>147</v>
      </c>
      <c r="D3831" s="243">
        <v>2</v>
      </c>
      <c r="E3831" s="243">
        <v>29</v>
      </c>
      <c r="F3831" s="243">
        <v>411.25</v>
      </c>
      <c r="G3831" s="243">
        <v>1494378</v>
      </c>
      <c r="H3831" s="243">
        <v>372837858.42023814</v>
      </c>
      <c r="I3831" s="243">
        <v>249.49367457245631</v>
      </c>
      <c r="J3831" s="243">
        <v>5.7490351535027706</v>
      </c>
      <c r="K3831" s="243">
        <v>0.33198697395861387</v>
      </c>
      <c r="L3831" s="243">
        <v>21530101.850000024</v>
      </c>
      <c r="M3831" s="243">
        <v>53512</v>
      </c>
      <c r="N3831" s="243">
        <v>402.34156544326549</v>
      </c>
    </row>
    <row r="3832" spans="1:14">
      <c r="A3832" t="str">
        <f t="shared" si="60"/>
        <v>2011_2TOT_30</v>
      </c>
      <c r="B3832" s="243">
        <v>2011</v>
      </c>
      <c r="C3832" s="243" t="s">
        <v>147</v>
      </c>
      <c r="D3832" s="243">
        <v>2</v>
      </c>
      <c r="E3832" s="243">
        <v>30</v>
      </c>
      <c r="F3832" s="243">
        <v>423.33333333333331</v>
      </c>
      <c r="G3832" s="243">
        <v>1544506</v>
      </c>
      <c r="H3832" s="243">
        <v>393720267.277381</v>
      </c>
      <c r="I3832" s="243">
        <v>254.91663177571405</v>
      </c>
      <c r="J3832" s="243">
        <v>6.0710349180068777</v>
      </c>
      <c r="K3832" s="243">
        <v>0.32199976450410706</v>
      </c>
      <c r="L3832" s="243">
        <v>20882408.857142866</v>
      </c>
      <c r="M3832" s="243">
        <v>50128</v>
      </c>
      <c r="N3832" s="243">
        <v>416.5817279193837</v>
      </c>
    </row>
    <row r="3833" spans="1:14">
      <c r="A3833" t="str">
        <f t="shared" si="60"/>
        <v>2011_2TOT_31</v>
      </c>
      <c r="B3833" s="243">
        <v>2011</v>
      </c>
      <c r="C3833" s="243" t="s">
        <v>147</v>
      </c>
      <c r="D3833" s="243">
        <v>2</v>
      </c>
      <c r="E3833" s="243">
        <v>31</v>
      </c>
      <c r="F3833" s="243">
        <v>433.33333333333331</v>
      </c>
      <c r="G3833" s="243">
        <v>1595991</v>
      </c>
      <c r="H3833" s="243">
        <v>415811373.63452387</v>
      </c>
      <c r="I3833" s="243">
        <v>260.53491130872533</v>
      </c>
      <c r="J3833" s="243">
        <v>6.411672393946442</v>
      </c>
      <c r="K3833" s="243">
        <v>0.34063747593956428</v>
      </c>
      <c r="L3833" s="243">
        <v>22091106.357142866</v>
      </c>
      <c r="M3833" s="243">
        <v>51485</v>
      </c>
      <c r="N3833" s="243">
        <v>429.07849581708973</v>
      </c>
    </row>
    <row r="3834" spans="1:14">
      <c r="A3834" t="str">
        <f t="shared" si="60"/>
        <v>2011_2TOT_32</v>
      </c>
      <c r="B3834" s="243">
        <v>2011</v>
      </c>
      <c r="C3834" s="243" t="s">
        <v>147</v>
      </c>
      <c r="D3834" s="243">
        <v>2</v>
      </c>
      <c r="E3834" s="243">
        <v>32</v>
      </c>
      <c r="F3834" s="243">
        <v>448.66666666666669</v>
      </c>
      <c r="G3834" s="243">
        <v>1648146</v>
      </c>
      <c r="H3834" s="243">
        <v>438852403.95119059</v>
      </c>
      <c r="I3834" s="243">
        <v>266.27034495195852</v>
      </c>
      <c r="J3834" s="243">
        <v>6.7669573798239657</v>
      </c>
      <c r="K3834" s="243">
        <v>0.35528498587752377</v>
      </c>
      <c r="L3834" s="243">
        <v>23041030.316666722</v>
      </c>
      <c r="M3834" s="243">
        <v>52155</v>
      </c>
      <c r="N3834" s="243">
        <v>441.7798929473056</v>
      </c>
    </row>
    <row r="3835" spans="1:14">
      <c r="A3835" t="str">
        <f t="shared" si="60"/>
        <v>2011_2TOT_33</v>
      </c>
      <c r="B3835" s="243">
        <v>2011</v>
      </c>
      <c r="C3835" s="243" t="s">
        <v>147</v>
      </c>
      <c r="D3835" s="243">
        <v>2</v>
      </c>
      <c r="E3835" s="243">
        <v>33</v>
      </c>
      <c r="F3835" s="243">
        <v>466.66666666666669</v>
      </c>
      <c r="G3835" s="243">
        <v>1699625</v>
      </c>
      <c r="H3835" s="243">
        <v>462225936.95119059</v>
      </c>
      <c r="I3835" s="243">
        <v>271.95760061848381</v>
      </c>
      <c r="J3835" s="243">
        <v>7.1273694459374282</v>
      </c>
      <c r="K3835" s="243">
        <v>0.36041206611346244</v>
      </c>
      <c r="L3835" s="243">
        <v>23373533</v>
      </c>
      <c r="M3835" s="243">
        <v>51479</v>
      </c>
      <c r="N3835" s="243">
        <v>454.0401522951106</v>
      </c>
    </row>
    <row r="3836" spans="1:14">
      <c r="A3836" t="str">
        <f t="shared" si="60"/>
        <v>2011_2TOT_34</v>
      </c>
      <c r="B3836" s="243">
        <v>2011</v>
      </c>
      <c r="C3836" s="243" t="s">
        <v>147</v>
      </c>
      <c r="D3836" s="243">
        <v>2</v>
      </c>
      <c r="E3836" s="243">
        <v>34</v>
      </c>
      <c r="F3836" s="243">
        <v>482.5</v>
      </c>
      <c r="G3836" s="243">
        <v>1750430</v>
      </c>
      <c r="H3836" s="243">
        <v>486309509.95119065</v>
      </c>
      <c r="I3836" s="243">
        <v>277.82288349216515</v>
      </c>
      <c r="J3836" s="243">
        <v>7.4987300915156752</v>
      </c>
      <c r="K3836" s="243">
        <v>0.371360645578247</v>
      </c>
      <c r="L3836" s="243">
        <v>24083573.00000006</v>
      </c>
      <c r="M3836" s="243">
        <v>50805</v>
      </c>
      <c r="N3836" s="243">
        <v>474.03942525342109</v>
      </c>
    </row>
    <row r="3837" spans="1:14">
      <c r="A3837" t="str">
        <f t="shared" si="60"/>
        <v>2011_2TOT_35</v>
      </c>
      <c r="B3837" s="243">
        <v>2011</v>
      </c>
      <c r="C3837" s="243" t="s">
        <v>147</v>
      </c>
      <c r="D3837" s="243">
        <v>2</v>
      </c>
      <c r="E3837" s="243">
        <v>35</v>
      </c>
      <c r="F3837" s="243">
        <v>500</v>
      </c>
      <c r="G3837" s="243">
        <v>1801235</v>
      </c>
      <c r="H3837" s="243">
        <v>511327259.76785725</v>
      </c>
      <c r="I3837" s="243">
        <v>283.87592944166488</v>
      </c>
      <c r="J3837" s="243">
        <v>7.8844954313525983</v>
      </c>
      <c r="K3837" s="243">
        <v>0.38576533983692318</v>
      </c>
      <c r="L3837" s="243">
        <v>25017749.816666603</v>
      </c>
      <c r="M3837" s="243">
        <v>50805</v>
      </c>
      <c r="N3837" s="243">
        <v>492.42692287504383</v>
      </c>
    </row>
    <row r="3838" spans="1:14">
      <c r="A3838" t="str">
        <f t="shared" si="60"/>
        <v>2011_2TOT_36</v>
      </c>
      <c r="B3838" s="243">
        <v>2011</v>
      </c>
      <c r="C3838" s="243" t="s">
        <v>147</v>
      </c>
      <c r="D3838" s="243">
        <v>2</v>
      </c>
      <c r="E3838" s="243">
        <v>36</v>
      </c>
      <c r="F3838" s="243">
        <v>500</v>
      </c>
      <c r="G3838" s="243">
        <v>1855437</v>
      </c>
      <c r="H3838" s="243">
        <v>538428259.76785731</v>
      </c>
      <c r="I3838" s="243">
        <v>290.18945928525591</v>
      </c>
      <c r="J3838" s="243">
        <v>8.3023837926773929</v>
      </c>
      <c r="K3838" s="243">
        <v>0.41788836132479457</v>
      </c>
      <c r="L3838" s="243">
        <v>27101000.00000006</v>
      </c>
      <c r="M3838" s="243">
        <v>54202</v>
      </c>
      <c r="N3838" s="243">
        <v>500.00000000000108</v>
      </c>
    </row>
    <row r="3839" spans="1:14">
      <c r="A3839" t="str">
        <f t="shared" si="60"/>
        <v>2011_2TOT_37</v>
      </c>
      <c r="B3839" s="243">
        <v>2011</v>
      </c>
      <c r="C3839" s="243" t="s">
        <v>147</v>
      </c>
      <c r="D3839" s="243">
        <v>2</v>
      </c>
      <c r="E3839" s="243">
        <v>37</v>
      </c>
      <c r="F3839" s="243">
        <v>515</v>
      </c>
      <c r="G3839" s="243">
        <v>1904890</v>
      </c>
      <c r="H3839" s="243">
        <v>563395894.80119073</v>
      </c>
      <c r="I3839" s="243">
        <v>295.76295471192077</v>
      </c>
      <c r="J3839" s="243">
        <v>8.6873763793064924</v>
      </c>
      <c r="K3839" s="243">
        <v>0.38499258662909952</v>
      </c>
      <c r="L3839" s="243">
        <v>24967635.033333421</v>
      </c>
      <c r="M3839" s="243">
        <v>49453</v>
      </c>
      <c r="N3839" s="243">
        <v>504.87604459453263</v>
      </c>
    </row>
    <row r="3840" spans="1:14">
      <c r="A3840" t="str">
        <f t="shared" si="60"/>
        <v>2011_2TOT_38</v>
      </c>
      <c r="B3840" s="243">
        <v>2011</v>
      </c>
      <c r="C3840" s="243" t="s">
        <v>147</v>
      </c>
      <c r="D3840" s="243">
        <v>2</v>
      </c>
      <c r="E3840" s="243">
        <v>38</v>
      </c>
      <c r="F3840" s="243">
        <v>530.66666666666663</v>
      </c>
      <c r="G3840" s="243">
        <v>1956367</v>
      </c>
      <c r="H3840" s="243">
        <v>590331892.80119073</v>
      </c>
      <c r="I3840" s="243">
        <v>301.74905465139756</v>
      </c>
      <c r="J3840" s="243">
        <v>9.1027204649442126</v>
      </c>
      <c r="K3840" s="243">
        <v>0.41534408563772018</v>
      </c>
      <c r="L3840" s="243">
        <v>26935998</v>
      </c>
      <c r="M3840" s="243">
        <v>51477</v>
      </c>
      <c r="N3840" s="243">
        <v>523.26277755113938</v>
      </c>
    </row>
    <row r="3841" spans="1:14">
      <c r="A3841" t="str">
        <f t="shared" si="60"/>
        <v>2011_2TOT_39</v>
      </c>
      <c r="B3841" s="243">
        <v>2011</v>
      </c>
      <c r="C3841" s="243" t="s">
        <v>147</v>
      </c>
      <c r="D3841" s="243">
        <v>2</v>
      </c>
      <c r="E3841" s="243">
        <v>39</v>
      </c>
      <c r="F3841" s="243">
        <v>545</v>
      </c>
      <c r="G3841" s="243">
        <v>2007852</v>
      </c>
      <c r="H3841" s="243">
        <v>618101949.36785734</v>
      </c>
      <c r="I3841" s="243">
        <v>307.84238547853994</v>
      </c>
      <c r="J3841" s="243">
        <v>9.5309254548907525</v>
      </c>
      <c r="K3841" s="243">
        <v>0.42820498994653988</v>
      </c>
      <c r="L3841" s="243">
        <v>27770056.566666603</v>
      </c>
      <c r="M3841" s="243">
        <v>51485</v>
      </c>
      <c r="N3841" s="243">
        <v>539.38150076073816</v>
      </c>
    </row>
    <row r="3842" spans="1:14">
      <c r="A3842" t="str">
        <f t="shared" si="60"/>
        <v>2011_2TOT_40</v>
      </c>
      <c r="B3842" s="243">
        <v>2011</v>
      </c>
      <c r="C3842" s="243" t="s">
        <v>147</v>
      </c>
      <c r="D3842" s="243">
        <v>2</v>
      </c>
      <c r="E3842" s="243">
        <v>40</v>
      </c>
      <c r="F3842" s="243">
        <v>545</v>
      </c>
      <c r="G3842" s="243">
        <v>2058665</v>
      </c>
      <c r="H3842" s="243">
        <v>645795034.36785734</v>
      </c>
      <c r="I3842" s="243">
        <v>313.69602843000553</v>
      </c>
      <c r="J3842" s="243">
        <v>9.957943569007508</v>
      </c>
      <c r="K3842" s="243">
        <v>0.4270181141167555</v>
      </c>
      <c r="L3842" s="243">
        <v>27693085</v>
      </c>
      <c r="M3842" s="243">
        <v>50813</v>
      </c>
      <c r="N3842" s="243">
        <v>545</v>
      </c>
    </row>
    <row r="3843" spans="1:14">
      <c r="A3843" t="str">
        <f t="shared" si="60"/>
        <v>2011_2TOT_41</v>
      </c>
      <c r="B3843" s="243">
        <v>2011</v>
      </c>
      <c r="C3843" s="243" t="s">
        <v>147</v>
      </c>
      <c r="D3843" s="243">
        <v>2</v>
      </c>
      <c r="E3843" s="243">
        <v>41</v>
      </c>
      <c r="F3843" s="243">
        <v>550</v>
      </c>
      <c r="G3843" s="243">
        <v>2110828</v>
      </c>
      <c r="H3843" s="243">
        <v>674351894.20119071</v>
      </c>
      <c r="I3843" s="243">
        <v>319.47268759045772</v>
      </c>
      <c r="J3843" s="243">
        <v>10.398280802332238</v>
      </c>
      <c r="K3843" s="243">
        <v>0.44033723332472974</v>
      </c>
      <c r="L3843" s="243">
        <v>28556859.833333373</v>
      </c>
      <c r="M3843" s="243">
        <v>52163</v>
      </c>
      <c r="N3843" s="243">
        <v>547.45432266804767</v>
      </c>
    </row>
    <row r="3844" spans="1:14">
      <c r="A3844" t="str">
        <f t="shared" ref="A3844:A3907" si="61">B3844&amp;"_"&amp;D3844&amp;C3844&amp;"_"&amp;E3844</f>
        <v>2011_2TOT_42</v>
      </c>
      <c r="B3844" s="243">
        <v>2011</v>
      </c>
      <c r="C3844" s="243" t="s">
        <v>147</v>
      </c>
      <c r="D3844" s="243">
        <v>2</v>
      </c>
      <c r="E3844" s="243">
        <v>42</v>
      </c>
      <c r="F3844" s="243">
        <v>570</v>
      </c>
      <c r="G3844" s="243">
        <v>2162989</v>
      </c>
      <c r="H3844" s="243">
        <v>703522745.01785719</v>
      </c>
      <c r="I3844" s="243">
        <v>325.25488803588792</v>
      </c>
      <c r="J3844" s="243">
        <v>10.848085571389717</v>
      </c>
      <c r="K3844" s="243">
        <v>0.44980476905747935</v>
      </c>
      <c r="L3844" s="243">
        <v>29170850.816666484</v>
      </c>
      <c r="M3844" s="243">
        <v>52161</v>
      </c>
      <c r="N3844" s="243">
        <v>559.24638746700566</v>
      </c>
    </row>
    <row r="3845" spans="1:14">
      <c r="A3845" t="str">
        <f t="shared" si="61"/>
        <v>2011_2TOT_43</v>
      </c>
      <c r="B3845" s="243">
        <v>2011</v>
      </c>
      <c r="C3845" s="243" t="s">
        <v>147</v>
      </c>
      <c r="D3845" s="243">
        <v>2</v>
      </c>
      <c r="E3845" s="243">
        <v>43</v>
      </c>
      <c r="F3845" s="243">
        <v>583.33333333333337</v>
      </c>
      <c r="G3845" s="243">
        <v>2214471</v>
      </c>
      <c r="H3845" s="243">
        <v>733196698.61785722</v>
      </c>
      <c r="I3845" s="243">
        <v>331.09338465839346</v>
      </c>
      <c r="J3845" s="243">
        <v>11.305648017201015</v>
      </c>
      <c r="K3845" s="243">
        <v>0.45756244581129835</v>
      </c>
      <c r="L3845" s="243">
        <v>29673953.600000024</v>
      </c>
      <c r="M3845" s="243">
        <v>51482</v>
      </c>
      <c r="N3845" s="243">
        <v>576.39473213938902</v>
      </c>
    </row>
    <row r="3846" spans="1:14">
      <c r="A3846" t="str">
        <f t="shared" si="61"/>
        <v>2011_2TOT_44</v>
      </c>
      <c r="B3846" s="243">
        <v>2011</v>
      </c>
      <c r="C3846" s="243" t="s">
        <v>147</v>
      </c>
      <c r="D3846" s="243">
        <v>2</v>
      </c>
      <c r="E3846" s="243">
        <v>44</v>
      </c>
      <c r="F3846" s="243">
        <v>600</v>
      </c>
      <c r="G3846" s="243">
        <v>2265952</v>
      </c>
      <c r="H3846" s="243">
        <v>763721523.03452396</v>
      </c>
      <c r="I3846" s="243">
        <v>337.04223347825723</v>
      </c>
      <c r="J3846" s="243">
        <v>11.776330606596531</v>
      </c>
      <c r="K3846" s="243">
        <v>0.47068258939551555</v>
      </c>
      <c r="L3846" s="243">
        <v>30524824.416666746</v>
      </c>
      <c r="M3846" s="243">
        <v>51481</v>
      </c>
      <c r="N3846" s="243">
        <v>592.93378948868019</v>
      </c>
    </row>
    <row r="3847" spans="1:14">
      <c r="A3847" t="str">
        <f t="shared" si="61"/>
        <v>2011_2TOT_45</v>
      </c>
      <c r="B3847" s="243">
        <v>2011</v>
      </c>
      <c r="C3847" s="243" t="s">
        <v>147</v>
      </c>
      <c r="D3847" s="243">
        <v>2</v>
      </c>
      <c r="E3847" s="243">
        <v>45</v>
      </c>
      <c r="F3847" s="243">
        <v>605.33333333333337</v>
      </c>
      <c r="G3847" s="243">
        <v>2316085</v>
      </c>
      <c r="H3847" s="243">
        <v>793818931.03452396</v>
      </c>
      <c r="I3847" s="243">
        <v>342.74170897636486</v>
      </c>
      <c r="J3847" s="243">
        <v>12.240422577713602</v>
      </c>
      <c r="K3847" s="243">
        <v>0.46409197111707101</v>
      </c>
      <c r="L3847" s="243">
        <v>30097408</v>
      </c>
      <c r="M3847" s="243">
        <v>50133</v>
      </c>
      <c r="N3847" s="243">
        <v>600.35122573953288</v>
      </c>
    </row>
    <row r="3848" spans="1:14">
      <c r="A3848" t="str">
        <f t="shared" si="61"/>
        <v>2011_2TOT_46</v>
      </c>
      <c r="B3848" s="243">
        <v>2011</v>
      </c>
      <c r="C3848" s="243" t="s">
        <v>147</v>
      </c>
      <c r="D3848" s="243">
        <v>2</v>
      </c>
      <c r="E3848" s="243">
        <v>46</v>
      </c>
      <c r="F3848" s="243">
        <v>625</v>
      </c>
      <c r="G3848" s="243">
        <v>2368926</v>
      </c>
      <c r="H3848" s="243">
        <v>826336465.66547632</v>
      </c>
      <c r="I3848" s="243">
        <v>348.82324971969422</v>
      </c>
      <c r="J3848" s="243">
        <v>12.741832092537811</v>
      </c>
      <c r="K3848" s="243">
        <v>0.50140951482420881</v>
      </c>
      <c r="L3848" s="243">
        <v>32517534.630952358</v>
      </c>
      <c r="M3848" s="243">
        <v>52841</v>
      </c>
      <c r="N3848" s="243">
        <v>615.38454289192782</v>
      </c>
    </row>
    <row r="3849" spans="1:14">
      <c r="A3849" t="str">
        <f t="shared" si="61"/>
        <v>2011_2TOT_47</v>
      </c>
      <c r="B3849" s="243">
        <v>2011</v>
      </c>
      <c r="C3849" s="243" t="s">
        <v>147</v>
      </c>
      <c r="D3849" s="243">
        <v>2</v>
      </c>
      <c r="E3849" s="243">
        <v>47</v>
      </c>
      <c r="F3849" s="243">
        <v>643.33333333333337</v>
      </c>
      <c r="G3849" s="243">
        <v>2420413</v>
      </c>
      <c r="H3849" s="243">
        <v>858768519.83214319</v>
      </c>
      <c r="I3849" s="243">
        <v>354.8024737233452</v>
      </c>
      <c r="J3849" s="243">
        <v>13.241923527175107</v>
      </c>
      <c r="K3849" s="243">
        <v>0.50009143463729622</v>
      </c>
      <c r="L3849" s="243">
        <v>32432054.166666865</v>
      </c>
      <c r="M3849" s="243">
        <v>51487</v>
      </c>
      <c r="N3849" s="243">
        <v>629.90763040508989</v>
      </c>
    </row>
    <row r="3850" spans="1:14">
      <c r="A3850" t="str">
        <f t="shared" si="61"/>
        <v>2011_2TOT_48</v>
      </c>
      <c r="B3850" s="243">
        <v>2011</v>
      </c>
      <c r="C3850" s="243" t="s">
        <v>147</v>
      </c>
      <c r="D3850" s="243">
        <v>2</v>
      </c>
      <c r="E3850" s="243">
        <v>48</v>
      </c>
      <c r="F3850" s="243">
        <v>664</v>
      </c>
      <c r="G3850" s="243">
        <v>2471898</v>
      </c>
      <c r="H3850" s="243">
        <v>892377366.24880981</v>
      </c>
      <c r="I3850" s="243">
        <v>361.00897619918373</v>
      </c>
      <c r="J3850" s="243">
        <v>13.760160704957384</v>
      </c>
      <c r="K3850" s="243">
        <v>0.51823717778227696</v>
      </c>
      <c r="L3850" s="243">
        <v>33608846.416666627</v>
      </c>
      <c r="M3850" s="243">
        <v>51485</v>
      </c>
      <c r="N3850" s="243">
        <v>652.78909229225269</v>
      </c>
    </row>
    <row r="3851" spans="1:14">
      <c r="A3851" t="str">
        <f t="shared" si="61"/>
        <v>2011_2TOT_49</v>
      </c>
      <c r="B3851" s="243">
        <v>2011</v>
      </c>
      <c r="C3851" s="243" t="s">
        <v>147</v>
      </c>
      <c r="D3851" s="243">
        <v>2</v>
      </c>
      <c r="E3851" s="243">
        <v>49</v>
      </c>
      <c r="F3851" s="243">
        <v>675</v>
      </c>
      <c r="G3851" s="243">
        <v>2522698</v>
      </c>
      <c r="H3851" s="243">
        <v>926362552.49880958</v>
      </c>
      <c r="I3851" s="243">
        <v>367.21103853842578</v>
      </c>
      <c r="J3851" s="243">
        <v>14.284200917175763</v>
      </c>
      <c r="K3851" s="243">
        <v>0.52404021221837915</v>
      </c>
      <c r="L3851" s="243">
        <v>33985186.249999762</v>
      </c>
      <c r="M3851" s="243">
        <v>50800</v>
      </c>
      <c r="N3851" s="243">
        <v>668.99972933070399</v>
      </c>
    </row>
    <row r="3852" spans="1:14">
      <c r="A3852" t="str">
        <f t="shared" si="61"/>
        <v>2011_2TOT_50</v>
      </c>
      <c r="B3852" s="243">
        <v>2011</v>
      </c>
      <c r="C3852" s="243" t="s">
        <v>147</v>
      </c>
      <c r="D3852" s="243">
        <v>2</v>
      </c>
      <c r="E3852" s="243">
        <v>50</v>
      </c>
      <c r="F3852" s="243">
        <v>690</v>
      </c>
      <c r="G3852" s="243">
        <v>2573505</v>
      </c>
      <c r="H3852" s="243">
        <v>961036660.0583334</v>
      </c>
      <c r="I3852" s="243">
        <v>373.4349302054332</v>
      </c>
      <c r="J3852" s="243">
        <v>14.818864065710835</v>
      </c>
      <c r="K3852" s="243">
        <v>0.53466314853507235</v>
      </c>
      <c r="L3852" s="243">
        <v>34674107.559523821</v>
      </c>
      <c r="M3852" s="243">
        <v>50807</v>
      </c>
      <c r="N3852" s="243">
        <v>682.46713168507927</v>
      </c>
    </row>
    <row r="3853" spans="1:14">
      <c r="A3853" t="str">
        <f t="shared" si="61"/>
        <v>2011_2TOT_51</v>
      </c>
      <c r="B3853" s="243">
        <v>2011</v>
      </c>
      <c r="C3853" s="243" t="s">
        <v>147</v>
      </c>
      <c r="D3853" s="243">
        <v>2</v>
      </c>
      <c r="E3853" s="243">
        <v>51</v>
      </c>
      <c r="F3853" s="243">
        <v>700</v>
      </c>
      <c r="G3853" s="243">
        <v>2624989</v>
      </c>
      <c r="H3853" s="243">
        <v>997003649.5583334</v>
      </c>
      <c r="I3853" s="243">
        <v>379.81250571272238</v>
      </c>
      <c r="J3853" s="243">
        <v>15.373463021614347</v>
      </c>
      <c r="K3853" s="243">
        <v>0.55459895590351138</v>
      </c>
      <c r="L3853" s="243">
        <v>35966989.5</v>
      </c>
      <c r="M3853" s="243">
        <v>51484</v>
      </c>
      <c r="N3853" s="243">
        <v>698.60518801957892</v>
      </c>
    </row>
    <row r="3854" spans="1:14">
      <c r="A3854" t="str">
        <f t="shared" si="61"/>
        <v>2011_2TOT_52</v>
      </c>
      <c r="B3854" s="243">
        <v>2011</v>
      </c>
      <c r="C3854" s="243" t="s">
        <v>147</v>
      </c>
      <c r="D3854" s="243">
        <v>2</v>
      </c>
      <c r="E3854" s="243">
        <v>52</v>
      </c>
      <c r="F3854" s="243">
        <v>722.25</v>
      </c>
      <c r="G3854" s="243">
        <v>2677152</v>
      </c>
      <c r="H3854" s="243">
        <v>1033936416.3083334</v>
      </c>
      <c r="I3854" s="243">
        <v>386.20758788008055</v>
      </c>
      <c r="J3854" s="243">
        <v>15.942953939895899</v>
      </c>
      <c r="K3854" s="243">
        <v>0.56949091828155218</v>
      </c>
      <c r="L3854" s="243">
        <v>36932766.75</v>
      </c>
      <c r="M3854" s="243">
        <v>52163</v>
      </c>
      <c r="N3854" s="243">
        <v>708.02612483944563</v>
      </c>
    </row>
    <row r="3855" spans="1:14">
      <c r="A3855" t="str">
        <f t="shared" si="61"/>
        <v>2011_2TOT_53</v>
      </c>
      <c r="B3855" s="243">
        <v>2011</v>
      </c>
      <c r="C3855" s="243" t="s">
        <v>147</v>
      </c>
      <c r="D3855" s="243">
        <v>2</v>
      </c>
      <c r="E3855" s="243">
        <v>53</v>
      </c>
      <c r="F3855" s="243">
        <v>733.33333333333337</v>
      </c>
      <c r="G3855" s="243">
        <v>2727280</v>
      </c>
      <c r="H3855" s="243">
        <v>1070486514.6416669</v>
      </c>
      <c r="I3855" s="243">
        <v>392.51067534014362</v>
      </c>
      <c r="J3855" s="243">
        <v>16.506544239101714</v>
      </c>
      <c r="K3855" s="243">
        <v>0.56359029920581527</v>
      </c>
      <c r="L3855" s="243">
        <v>36550098.333333492</v>
      </c>
      <c r="M3855" s="243">
        <v>50128</v>
      </c>
      <c r="N3855" s="243">
        <v>729.13538009363015</v>
      </c>
    </row>
    <row r="3856" spans="1:14">
      <c r="A3856" t="str">
        <f t="shared" si="61"/>
        <v>2011_2TOT_54</v>
      </c>
      <c r="B3856" s="243">
        <v>2011</v>
      </c>
      <c r="C3856" s="243" t="s">
        <v>147</v>
      </c>
      <c r="D3856" s="243">
        <v>2</v>
      </c>
      <c r="E3856" s="243">
        <v>54</v>
      </c>
      <c r="F3856" s="243">
        <v>750</v>
      </c>
      <c r="G3856" s="243">
        <v>2779441</v>
      </c>
      <c r="H3856" s="243">
        <v>1109407400.6416669</v>
      </c>
      <c r="I3856" s="243">
        <v>399.14767057176851</v>
      </c>
      <c r="J3856" s="243">
        <v>17.10669129167723</v>
      </c>
      <c r="K3856" s="243">
        <v>0.60014705257551526</v>
      </c>
      <c r="L3856" s="243">
        <v>38920886</v>
      </c>
      <c r="M3856" s="243">
        <v>52161</v>
      </c>
      <c r="N3856" s="243">
        <v>746.16832499376926</v>
      </c>
    </row>
    <row r="3857" spans="1:14">
      <c r="A3857" t="str">
        <f t="shared" si="61"/>
        <v>2011_2TOT_55</v>
      </c>
      <c r="B3857" s="243">
        <v>2011</v>
      </c>
      <c r="C3857" s="243" t="s">
        <v>147</v>
      </c>
      <c r="D3857" s="243">
        <v>2</v>
      </c>
      <c r="E3857" s="243">
        <v>55</v>
      </c>
      <c r="F3857" s="243">
        <v>750</v>
      </c>
      <c r="G3857" s="243">
        <v>2832277</v>
      </c>
      <c r="H3857" s="243">
        <v>1149034400.6416669</v>
      </c>
      <c r="I3857" s="243">
        <v>405.69280499106088</v>
      </c>
      <c r="J3857" s="243">
        <v>17.71772638610982</v>
      </c>
      <c r="K3857" s="243">
        <v>0.61103509443259085</v>
      </c>
      <c r="L3857" s="243">
        <v>39627000</v>
      </c>
      <c r="M3857" s="243">
        <v>52836</v>
      </c>
      <c r="N3857" s="243">
        <v>750</v>
      </c>
    </row>
    <row r="3858" spans="1:14">
      <c r="A3858" t="str">
        <f t="shared" si="61"/>
        <v>2011_2TOT_56</v>
      </c>
      <c r="B3858" s="243">
        <v>2011</v>
      </c>
      <c r="C3858" s="243" t="s">
        <v>147</v>
      </c>
      <c r="D3858" s="243">
        <v>2</v>
      </c>
      <c r="E3858" s="243">
        <v>56</v>
      </c>
      <c r="F3858" s="243">
        <v>772</v>
      </c>
      <c r="G3858" s="243">
        <v>2883087</v>
      </c>
      <c r="H3858" s="243">
        <v>1187916249.7250004</v>
      </c>
      <c r="I3858" s="243">
        <v>412.02927616301565</v>
      </c>
      <c r="J3858" s="243">
        <v>18.317271502478665</v>
      </c>
      <c r="K3858" s="243">
        <v>0.59954511636884433</v>
      </c>
      <c r="L3858" s="243">
        <v>38881849.083333492</v>
      </c>
      <c r="M3858" s="243">
        <v>50810</v>
      </c>
      <c r="N3858" s="243">
        <v>765.24009217345974</v>
      </c>
    </row>
    <row r="3859" spans="1:14">
      <c r="A3859" t="str">
        <f t="shared" si="61"/>
        <v>2011_2TOT_57</v>
      </c>
      <c r="B3859" s="243">
        <v>2011</v>
      </c>
      <c r="C3859" s="243" t="s">
        <v>147</v>
      </c>
      <c r="D3859" s="243">
        <v>2</v>
      </c>
      <c r="E3859" s="243">
        <v>57</v>
      </c>
      <c r="F3859" s="243">
        <v>796.66666666666663</v>
      </c>
      <c r="G3859" s="243">
        <v>2933215</v>
      </c>
      <c r="H3859" s="243">
        <v>1227058793.3916671</v>
      </c>
      <c r="I3859" s="243">
        <v>418.33237365541464</v>
      </c>
      <c r="J3859" s="243">
        <v>18.920836442183752</v>
      </c>
      <c r="K3859" s="243">
        <v>0.60356493970508751</v>
      </c>
      <c r="L3859" s="243">
        <v>39142543.666666746</v>
      </c>
      <c r="M3859" s="243">
        <v>50128</v>
      </c>
      <c r="N3859" s="243">
        <v>780.8518924885642</v>
      </c>
    </row>
    <row r="3860" spans="1:14">
      <c r="A3860" t="str">
        <f t="shared" si="61"/>
        <v>2011_2TOT_58</v>
      </c>
      <c r="B3860" s="243">
        <v>2011</v>
      </c>
      <c r="C3860" s="243" t="s">
        <v>147</v>
      </c>
      <c r="D3860" s="243">
        <v>2</v>
      </c>
      <c r="E3860" s="243">
        <v>58</v>
      </c>
      <c r="F3860" s="243">
        <v>818</v>
      </c>
      <c r="G3860" s="243">
        <v>2985380</v>
      </c>
      <c r="H3860" s="243">
        <v>1269054339.5583339</v>
      </c>
      <c r="I3860" s="243">
        <v>425.08971707398518</v>
      </c>
      <c r="J3860" s="243">
        <v>19.568393726805283</v>
      </c>
      <c r="K3860" s="243">
        <v>0.64755728462153073</v>
      </c>
      <c r="L3860" s="243">
        <v>41995546.166666746</v>
      </c>
      <c r="M3860" s="243">
        <v>52165</v>
      </c>
      <c r="N3860" s="243">
        <v>805.05216460589952</v>
      </c>
    </row>
    <row r="3861" spans="1:14">
      <c r="A3861" t="str">
        <f t="shared" si="61"/>
        <v>2011_2TOT_59</v>
      </c>
      <c r="B3861" s="243">
        <v>2011</v>
      </c>
      <c r="C3861" s="243" t="s">
        <v>147</v>
      </c>
      <c r="D3861" s="243">
        <v>2</v>
      </c>
      <c r="E3861" s="243">
        <v>59</v>
      </c>
      <c r="F3861" s="243">
        <v>833.33333333333337</v>
      </c>
      <c r="G3861" s="243">
        <v>3037544</v>
      </c>
      <c r="H3861" s="243">
        <v>1312185789.8916671</v>
      </c>
      <c r="I3861" s="243">
        <v>431.98906415566887</v>
      </c>
      <c r="J3861" s="243">
        <v>20.233466273993884</v>
      </c>
      <c r="K3861" s="243">
        <v>0.66507254718860054</v>
      </c>
      <c r="L3861" s="243">
        <v>43131450.333333254</v>
      </c>
      <c r="M3861" s="243">
        <v>52164</v>
      </c>
      <c r="N3861" s="243">
        <v>826.84323160289193</v>
      </c>
    </row>
    <row r="3862" spans="1:14">
      <c r="A3862" t="str">
        <f t="shared" si="61"/>
        <v>2011_2TOT_60</v>
      </c>
      <c r="B3862" s="243">
        <v>2011</v>
      </c>
      <c r="C3862" s="243" t="s">
        <v>147</v>
      </c>
      <c r="D3862" s="243">
        <v>2</v>
      </c>
      <c r="E3862" s="243">
        <v>60</v>
      </c>
      <c r="F3862" s="243">
        <v>853.33333333333337</v>
      </c>
      <c r="G3862" s="243">
        <v>3089022</v>
      </c>
      <c r="H3862" s="243">
        <v>1355780233.8916669</v>
      </c>
      <c r="I3862" s="243">
        <v>438.90274458766135</v>
      </c>
      <c r="J3862" s="243">
        <v>20.905678028764019</v>
      </c>
      <c r="K3862" s="243">
        <v>0.67221175477013517</v>
      </c>
      <c r="L3862" s="243">
        <v>43594443.999999762</v>
      </c>
      <c r="M3862" s="243">
        <v>51478</v>
      </c>
      <c r="N3862" s="243">
        <v>846.85582190449827</v>
      </c>
    </row>
    <row r="3863" spans="1:14">
      <c r="A3863" t="str">
        <f t="shared" si="61"/>
        <v>2011_2TOT_61</v>
      </c>
      <c r="B3863" s="243">
        <v>2011</v>
      </c>
      <c r="C3863" s="243" t="s">
        <v>147</v>
      </c>
      <c r="D3863" s="243">
        <v>2</v>
      </c>
      <c r="E3863" s="243">
        <v>61</v>
      </c>
      <c r="F3863" s="243">
        <v>875</v>
      </c>
      <c r="G3863" s="243">
        <v>3139162</v>
      </c>
      <c r="H3863" s="243">
        <v>1399234661.4749999</v>
      </c>
      <c r="I3863" s="243">
        <v>445.73509155468878</v>
      </c>
      <c r="J3863" s="243">
        <v>21.575730777190497</v>
      </c>
      <c r="K3863" s="243">
        <v>0.67005274842647822</v>
      </c>
      <c r="L3863" s="243">
        <v>43454427.583333015</v>
      </c>
      <c r="M3863" s="243">
        <v>50140</v>
      </c>
      <c r="N3863" s="243">
        <v>866.6618983512767</v>
      </c>
    </row>
    <row r="3864" spans="1:14">
      <c r="A3864" t="str">
        <f t="shared" si="61"/>
        <v>2011_2TOT_62</v>
      </c>
      <c r="B3864" s="243">
        <v>2011</v>
      </c>
      <c r="C3864" s="243" t="s">
        <v>147</v>
      </c>
      <c r="D3864" s="243">
        <v>2</v>
      </c>
      <c r="E3864" s="243">
        <v>62</v>
      </c>
      <c r="F3864" s="243">
        <v>900</v>
      </c>
      <c r="G3864" s="243">
        <v>3190643</v>
      </c>
      <c r="H3864" s="243">
        <v>1444789940.4750001</v>
      </c>
      <c r="I3864" s="243">
        <v>452.82093310815412</v>
      </c>
      <c r="J3864" s="243">
        <v>22.278177952239531</v>
      </c>
      <c r="K3864" s="243">
        <v>0.7024471750490342</v>
      </c>
      <c r="L3864" s="243">
        <v>45555279.000000238</v>
      </c>
      <c r="M3864" s="243">
        <v>51481</v>
      </c>
      <c r="N3864" s="243">
        <v>884.89499038480676</v>
      </c>
    </row>
    <row r="3865" spans="1:14">
      <c r="A3865" t="str">
        <f t="shared" si="61"/>
        <v>2011_2TOT_63</v>
      </c>
      <c r="B3865" s="243">
        <v>2011</v>
      </c>
      <c r="C3865" s="243" t="s">
        <v>147</v>
      </c>
      <c r="D3865" s="243">
        <v>2</v>
      </c>
      <c r="E3865" s="243">
        <v>63</v>
      </c>
      <c r="F3865" s="243">
        <v>912.5</v>
      </c>
      <c r="G3865" s="243">
        <v>3244158</v>
      </c>
      <c r="H3865" s="243">
        <v>1493068587.9750001</v>
      </c>
      <c r="I3865" s="243">
        <v>460.23300590630919</v>
      </c>
      <c r="J3865" s="243">
        <v>23.02261855925596</v>
      </c>
      <c r="K3865" s="243">
        <v>0.74444060701642911</v>
      </c>
      <c r="L3865" s="243">
        <v>48278647.5</v>
      </c>
      <c r="M3865" s="243">
        <v>53515</v>
      </c>
      <c r="N3865" s="243">
        <v>902.15168644305334</v>
      </c>
    </row>
    <row r="3866" spans="1:14">
      <c r="A3866" t="str">
        <f t="shared" si="61"/>
        <v>2011_2TOT_64</v>
      </c>
      <c r="B3866" s="243">
        <v>2011</v>
      </c>
      <c r="C3866" s="243" t="s">
        <v>147</v>
      </c>
      <c r="D3866" s="243">
        <v>2</v>
      </c>
      <c r="E3866" s="243">
        <v>64</v>
      </c>
      <c r="F3866" s="243">
        <v>950</v>
      </c>
      <c r="G3866" s="243">
        <v>3293608</v>
      </c>
      <c r="H3866" s="243">
        <v>1539180355.6416667</v>
      </c>
      <c r="I3866" s="243">
        <v>467.3234810097822</v>
      </c>
      <c r="J3866" s="243">
        <v>23.733646603535245</v>
      </c>
      <c r="K3866" s="243">
        <v>0.7110280442792849</v>
      </c>
      <c r="L3866" s="243">
        <v>46111767.666666508</v>
      </c>
      <c r="M3866" s="243">
        <v>49450</v>
      </c>
      <c r="N3866" s="243">
        <v>932.49277384563209</v>
      </c>
    </row>
    <row r="3867" spans="1:14">
      <c r="A3867" t="str">
        <f t="shared" si="61"/>
        <v>2011_2TOT_65</v>
      </c>
      <c r="B3867" s="243">
        <v>2011</v>
      </c>
      <c r="C3867" s="243" t="s">
        <v>147</v>
      </c>
      <c r="D3867" s="243">
        <v>2</v>
      </c>
      <c r="E3867" s="243">
        <v>65</v>
      </c>
      <c r="F3867" s="243">
        <v>1000</v>
      </c>
      <c r="G3867" s="243">
        <v>3345764</v>
      </c>
      <c r="H3867" s="243">
        <v>1590132743.1416667</v>
      </c>
      <c r="I3867" s="243">
        <v>475.26745554727313</v>
      </c>
      <c r="J3867" s="243">
        <v>24.519315387637711</v>
      </c>
      <c r="K3867" s="243">
        <v>0.78566878410246588</v>
      </c>
      <c r="L3867" s="243">
        <v>50952387.5</v>
      </c>
      <c r="M3867" s="243">
        <v>52156</v>
      </c>
      <c r="N3867" s="243">
        <v>976.92283725745835</v>
      </c>
    </row>
    <row r="3868" spans="1:14">
      <c r="A3868" t="str">
        <f t="shared" si="61"/>
        <v>2011_2TOT_66</v>
      </c>
      <c r="B3868" s="243">
        <v>2011</v>
      </c>
      <c r="C3868" s="243" t="s">
        <v>147</v>
      </c>
      <c r="D3868" s="243">
        <v>2</v>
      </c>
      <c r="E3868" s="243">
        <v>66</v>
      </c>
      <c r="F3868" s="243">
        <v>1000</v>
      </c>
      <c r="G3868" s="243">
        <v>3396568</v>
      </c>
      <c r="H3868" s="243">
        <v>1640936743.1416667</v>
      </c>
      <c r="I3868" s="243">
        <v>483.11611695737184</v>
      </c>
      <c r="J3868" s="243">
        <v>25.3026960860896</v>
      </c>
      <c r="K3868" s="243">
        <v>0.7833806984518894</v>
      </c>
      <c r="L3868" s="243">
        <v>50804000</v>
      </c>
      <c r="M3868" s="243">
        <v>50804</v>
      </c>
      <c r="N3868" s="243">
        <v>1000</v>
      </c>
    </row>
    <row r="3869" spans="1:14">
      <c r="A3869" t="str">
        <f t="shared" si="61"/>
        <v>2011_2TOT_67</v>
      </c>
      <c r="B3869" s="243">
        <v>2011</v>
      </c>
      <c r="C3869" s="243" t="s">
        <v>147</v>
      </c>
      <c r="D3869" s="243">
        <v>2</v>
      </c>
      <c r="E3869" s="243">
        <v>67</v>
      </c>
      <c r="F3869" s="243">
        <v>1022.5</v>
      </c>
      <c r="G3869" s="243">
        <v>3448726</v>
      </c>
      <c r="H3869" s="243">
        <v>1693477434.3083334</v>
      </c>
      <c r="I3869" s="243">
        <v>491.04435501931249</v>
      </c>
      <c r="J3869" s="243">
        <v>26.112855981831842</v>
      </c>
      <c r="K3869" s="243">
        <v>0.81015989574224179</v>
      </c>
      <c r="L3869" s="243">
        <v>52540691.166666746</v>
      </c>
      <c r="M3869" s="243">
        <v>52158</v>
      </c>
      <c r="N3869" s="243">
        <v>1007.3371518590964</v>
      </c>
    </row>
    <row r="3870" spans="1:14">
      <c r="A3870" t="str">
        <f t="shared" si="61"/>
        <v>2011_2TOT_68</v>
      </c>
      <c r="B3870" s="243">
        <v>2011</v>
      </c>
      <c r="C3870" s="243" t="s">
        <v>147</v>
      </c>
      <c r="D3870" s="243">
        <v>2</v>
      </c>
      <c r="E3870" s="243">
        <v>68</v>
      </c>
      <c r="F3870" s="243">
        <v>1060</v>
      </c>
      <c r="G3870" s="243">
        <v>3502250</v>
      </c>
      <c r="H3870" s="243">
        <v>1748903161.9750001</v>
      </c>
      <c r="I3870" s="243">
        <v>499.36559696623601</v>
      </c>
      <c r="J3870" s="243">
        <v>26.967502176062961</v>
      </c>
      <c r="K3870" s="243">
        <v>0.85464619423111898</v>
      </c>
      <c r="L3870" s="243">
        <v>55425727.666666746</v>
      </c>
      <c r="M3870" s="243">
        <v>53524</v>
      </c>
      <c r="N3870" s="243">
        <v>1035.5303726677143</v>
      </c>
    </row>
    <row r="3871" spans="1:14">
      <c r="A3871" t="str">
        <f t="shared" si="61"/>
        <v>2011_2TOT_69</v>
      </c>
      <c r="B3871" s="243">
        <v>2011</v>
      </c>
      <c r="C3871" s="243" t="s">
        <v>147</v>
      </c>
      <c r="D3871" s="243">
        <v>2</v>
      </c>
      <c r="E3871" s="243">
        <v>69</v>
      </c>
      <c r="F3871" s="243">
        <v>1098.75</v>
      </c>
      <c r="G3871" s="243">
        <v>3553047</v>
      </c>
      <c r="H3871" s="243">
        <v>1803726612.1059525</v>
      </c>
      <c r="I3871" s="243">
        <v>507.65627702249719</v>
      </c>
      <c r="J3871" s="243">
        <v>27.812861452008324</v>
      </c>
      <c r="K3871" s="243">
        <v>0.84535927594536275</v>
      </c>
      <c r="L3871" s="243">
        <v>54823450.130952358</v>
      </c>
      <c r="M3871" s="243">
        <v>50797</v>
      </c>
      <c r="N3871" s="243">
        <v>1079.2655103835336</v>
      </c>
    </row>
    <row r="3872" spans="1:14">
      <c r="A3872" t="str">
        <f t="shared" si="61"/>
        <v>2011_2TOT_70</v>
      </c>
      <c r="B3872" s="243">
        <v>2011</v>
      </c>
      <c r="C3872" s="243" t="s">
        <v>147</v>
      </c>
      <c r="D3872" s="243">
        <v>2</v>
      </c>
      <c r="E3872" s="243">
        <v>70</v>
      </c>
      <c r="F3872" s="243">
        <v>1125</v>
      </c>
      <c r="G3872" s="243">
        <v>3603854</v>
      </c>
      <c r="H3872" s="243">
        <v>1859892051.2726192</v>
      </c>
      <c r="I3872" s="243">
        <v>516.0841841186184</v>
      </c>
      <c r="J3872" s="243">
        <v>28.678913750316347</v>
      </c>
      <c r="K3872" s="243">
        <v>0.86605229830802344</v>
      </c>
      <c r="L3872" s="243">
        <v>56165439.166666746</v>
      </c>
      <c r="M3872" s="243">
        <v>50807</v>
      </c>
      <c r="N3872" s="243">
        <v>1105.4665531652479</v>
      </c>
    </row>
    <row r="3873" spans="1:14">
      <c r="A3873" t="str">
        <f t="shared" si="61"/>
        <v>2011_2TOT_71</v>
      </c>
      <c r="B3873" s="243">
        <v>2011</v>
      </c>
      <c r="C3873" s="243" t="s">
        <v>147</v>
      </c>
      <c r="D3873" s="243">
        <v>2</v>
      </c>
      <c r="E3873" s="243">
        <v>71</v>
      </c>
      <c r="F3873" s="243">
        <v>1153.3333333333333</v>
      </c>
      <c r="G3873" s="243">
        <v>3653982</v>
      </c>
      <c r="H3873" s="243">
        <v>1917036684.8559525</v>
      </c>
      <c r="I3873" s="243">
        <v>524.64316596413244</v>
      </c>
      <c r="J3873" s="243">
        <v>29.560064899227637</v>
      </c>
      <c r="K3873" s="243">
        <v>0.88115114891128954</v>
      </c>
      <c r="L3873" s="243">
        <v>57144633.583333254</v>
      </c>
      <c r="M3873" s="243">
        <v>50128</v>
      </c>
      <c r="N3873" s="243">
        <v>1139.9743373630158</v>
      </c>
    </row>
    <row r="3874" spans="1:14">
      <c r="A3874" t="str">
        <f t="shared" si="61"/>
        <v>2011_2TOT_72</v>
      </c>
      <c r="B3874" s="243">
        <v>2011</v>
      </c>
      <c r="C3874" s="243" t="s">
        <v>147</v>
      </c>
      <c r="D3874" s="243">
        <v>2</v>
      </c>
      <c r="E3874" s="243">
        <v>72</v>
      </c>
      <c r="F3874" s="243">
        <v>1200</v>
      </c>
      <c r="G3874" s="243">
        <v>3705470</v>
      </c>
      <c r="H3874" s="243">
        <v>1978260031.5226192</v>
      </c>
      <c r="I3874" s="243">
        <v>533.87560323592402</v>
      </c>
      <c r="J3874" s="243">
        <v>30.504108440549107</v>
      </c>
      <c r="K3874" s="243">
        <v>0.94404354132147006</v>
      </c>
      <c r="L3874" s="243">
        <v>61223346.666666746</v>
      </c>
      <c r="M3874" s="243">
        <v>51488</v>
      </c>
      <c r="N3874" s="243">
        <v>1189.079915061116</v>
      </c>
    </row>
    <row r="3875" spans="1:14">
      <c r="A3875" t="str">
        <f t="shared" si="61"/>
        <v>2011_2TOT_73</v>
      </c>
      <c r="B3875" s="243">
        <v>2011</v>
      </c>
      <c r="C3875" s="243" t="s">
        <v>147</v>
      </c>
      <c r="D3875" s="243">
        <v>2</v>
      </c>
      <c r="E3875" s="243">
        <v>73</v>
      </c>
      <c r="F3875" s="243">
        <v>1250</v>
      </c>
      <c r="G3875" s="243">
        <v>3758307</v>
      </c>
      <c r="H3875" s="243">
        <v>2042752411.6130955</v>
      </c>
      <c r="I3875" s="243">
        <v>543.52994888738351</v>
      </c>
      <c r="J3875" s="243">
        <v>31.49855938457128</v>
      </c>
      <c r="K3875" s="243">
        <v>0.99445094402217293</v>
      </c>
      <c r="L3875" s="243">
        <v>64492380.090476274</v>
      </c>
      <c r="M3875" s="243">
        <v>52837</v>
      </c>
      <c r="N3875" s="243">
        <v>1220.5912540544746</v>
      </c>
    </row>
    <row r="3876" spans="1:14">
      <c r="A3876" t="str">
        <f t="shared" si="61"/>
        <v>2011_2TOT_74</v>
      </c>
      <c r="B3876" s="243">
        <v>2011</v>
      </c>
      <c r="C3876" s="243" t="s">
        <v>147</v>
      </c>
      <c r="D3876" s="243">
        <v>2</v>
      </c>
      <c r="E3876" s="243">
        <v>74</v>
      </c>
      <c r="F3876" s="243">
        <v>1281.6666666666667</v>
      </c>
      <c r="G3876" s="243">
        <v>3809121</v>
      </c>
      <c r="H3876" s="243">
        <v>2106615528.6964288</v>
      </c>
      <c r="I3876" s="243">
        <v>553.04505388419761</v>
      </c>
      <c r="J3876" s="243">
        <v>32.483307303358316</v>
      </c>
      <c r="K3876" s="243">
        <v>0.98474791878703627</v>
      </c>
      <c r="L3876" s="243">
        <v>63863117.083333254</v>
      </c>
      <c r="M3876" s="243">
        <v>50814</v>
      </c>
      <c r="N3876" s="243">
        <v>1256.8016114325433</v>
      </c>
    </row>
    <row r="3877" spans="1:14">
      <c r="A3877" t="str">
        <f t="shared" si="61"/>
        <v>2011_2TOT_75</v>
      </c>
      <c r="B3877" s="243">
        <v>2011</v>
      </c>
      <c r="C3877" s="243" t="s">
        <v>147</v>
      </c>
      <c r="D3877" s="243">
        <v>2</v>
      </c>
      <c r="E3877" s="243">
        <v>75</v>
      </c>
      <c r="F3877" s="243">
        <v>1333.3333333333333</v>
      </c>
      <c r="G3877" s="243">
        <v>3861287</v>
      </c>
      <c r="H3877" s="243">
        <v>2174578245.6297626</v>
      </c>
      <c r="I3877" s="243">
        <v>563.1744663449681</v>
      </c>
      <c r="J3877" s="243">
        <v>33.531269681516015</v>
      </c>
      <c r="K3877" s="243">
        <v>1.047962378157699</v>
      </c>
      <c r="L3877" s="243">
        <v>67962716.933333874</v>
      </c>
      <c r="M3877" s="243">
        <v>52166</v>
      </c>
      <c r="N3877" s="243">
        <v>1302.816335033046</v>
      </c>
    </row>
    <row r="3878" spans="1:14">
      <c r="A3878" t="str">
        <f t="shared" si="61"/>
        <v>2011_2TOT_76</v>
      </c>
      <c r="B3878" s="243">
        <v>2011</v>
      </c>
      <c r="C3878" s="243" t="s">
        <v>147</v>
      </c>
      <c r="D3878" s="243">
        <v>2</v>
      </c>
      <c r="E3878" s="243">
        <v>76</v>
      </c>
      <c r="F3878" s="243">
        <v>1363.3333333333333</v>
      </c>
      <c r="G3878" s="243">
        <v>3912088</v>
      </c>
      <c r="H3878" s="243">
        <v>2242822954.1297626</v>
      </c>
      <c r="I3878" s="243">
        <v>573.30585460494819</v>
      </c>
      <c r="J3878" s="243">
        <v>34.583580275374288</v>
      </c>
      <c r="K3878" s="243">
        <v>1.0523105938582731</v>
      </c>
      <c r="L3878" s="243">
        <v>68244708.5</v>
      </c>
      <c r="M3878" s="243">
        <v>50801</v>
      </c>
      <c r="N3878" s="243">
        <v>1343.3733292651718</v>
      </c>
    </row>
    <row r="3879" spans="1:14">
      <c r="A3879" t="str">
        <f t="shared" si="61"/>
        <v>2011_2TOT_77</v>
      </c>
      <c r="B3879" s="243">
        <v>2011</v>
      </c>
      <c r="C3879" s="243" t="s">
        <v>147</v>
      </c>
      <c r="D3879" s="243">
        <v>2</v>
      </c>
      <c r="E3879" s="243">
        <v>77</v>
      </c>
      <c r="F3879" s="243">
        <v>1421.6666666666667</v>
      </c>
      <c r="G3879" s="243">
        <v>3962231</v>
      </c>
      <c r="H3879" s="243">
        <v>2312690597.1297626</v>
      </c>
      <c r="I3879" s="243">
        <v>583.68393895503891</v>
      </c>
      <c r="J3879" s="243">
        <v>35.660915976746772</v>
      </c>
      <c r="K3879" s="243">
        <v>1.0773357013724834</v>
      </c>
      <c r="L3879" s="243">
        <v>69867643</v>
      </c>
      <c r="M3879" s="243">
        <v>50143</v>
      </c>
      <c r="N3879" s="243">
        <v>1393.3678280118861</v>
      </c>
    </row>
    <row r="3880" spans="1:14">
      <c r="A3880" t="str">
        <f t="shared" si="61"/>
        <v>2011_2TOT_78</v>
      </c>
      <c r="B3880" s="243">
        <v>2011</v>
      </c>
      <c r="C3880" s="243" t="s">
        <v>147</v>
      </c>
      <c r="D3880" s="243">
        <v>2</v>
      </c>
      <c r="E3880" s="243">
        <v>78</v>
      </c>
      <c r="F3880" s="243">
        <v>1500</v>
      </c>
      <c r="G3880" s="243">
        <v>4014402</v>
      </c>
      <c r="H3880" s="243">
        <v>2388999118.2964292</v>
      </c>
      <c r="I3880" s="243">
        <v>595.1070964732553</v>
      </c>
      <c r="J3880" s="243">
        <v>36.83756786654628</v>
      </c>
      <c r="K3880" s="243">
        <v>1.1766518897995084</v>
      </c>
      <c r="L3880" s="243">
        <v>76308521.166666508</v>
      </c>
      <c r="M3880" s="243">
        <v>52171</v>
      </c>
      <c r="N3880" s="243">
        <v>1462.6616543034734</v>
      </c>
    </row>
    <row r="3881" spans="1:14">
      <c r="A3881" t="str">
        <f t="shared" si="61"/>
        <v>2011_2TOT_79</v>
      </c>
      <c r="B3881" s="243">
        <v>2011</v>
      </c>
      <c r="C3881" s="243" t="s">
        <v>147</v>
      </c>
      <c r="D3881" s="243">
        <v>2</v>
      </c>
      <c r="E3881" s="243">
        <v>79</v>
      </c>
      <c r="F3881" s="243">
        <v>1520</v>
      </c>
      <c r="G3881" s="243">
        <v>4067919</v>
      </c>
      <c r="H3881" s="243">
        <v>2469405353.4297628</v>
      </c>
      <c r="I3881" s="243">
        <v>607.04388495192825</v>
      </c>
      <c r="J3881" s="243">
        <v>38.077405136025817</v>
      </c>
      <c r="K3881" s="243">
        <v>1.239837269479537</v>
      </c>
      <c r="L3881" s="243">
        <v>80406235.133333683</v>
      </c>
      <c r="M3881" s="243">
        <v>53517</v>
      </c>
      <c r="N3881" s="243">
        <v>1502.4428711126125</v>
      </c>
    </row>
    <row r="3882" spans="1:14">
      <c r="A3882" t="str">
        <f t="shared" si="61"/>
        <v>2011_2TOT_80</v>
      </c>
      <c r="B3882" s="243">
        <v>2011</v>
      </c>
      <c r="C3882" s="243" t="s">
        <v>147</v>
      </c>
      <c r="D3882" s="243">
        <v>2</v>
      </c>
      <c r="E3882" s="243">
        <v>80</v>
      </c>
      <c r="F3882" s="243">
        <v>1611.6666666666667</v>
      </c>
      <c r="G3882" s="243">
        <v>4117372</v>
      </c>
      <c r="H3882" s="243">
        <v>2546928034.7630963</v>
      </c>
      <c r="I3882" s="243">
        <v>618.5809867952413</v>
      </c>
      <c r="J3882" s="243">
        <v>39.27277896975486</v>
      </c>
      <c r="K3882" s="243">
        <v>1.1953738337290432</v>
      </c>
      <c r="L3882" s="243">
        <v>77522681.333333492</v>
      </c>
      <c r="M3882" s="243">
        <v>49453</v>
      </c>
      <c r="N3882" s="243">
        <v>1567.6032057374375</v>
      </c>
    </row>
    <row r="3883" spans="1:14">
      <c r="A3883" t="str">
        <f t="shared" si="61"/>
        <v>2011_2TOT_81</v>
      </c>
      <c r="B3883" s="243">
        <v>2011</v>
      </c>
      <c r="C3883" s="243" t="s">
        <v>147</v>
      </c>
      <c r="D3883" s="243">
        <v>2</v>
      </c>
      <c r="E3883" s="243">
        <v>81</v>
      </c>
      <c r="F3883" s="243">
        <v>1700</v>
      </c>
      <c r="G3883" s="243">
        <v>4168175</v>
      </c>
      <c r="H3883" s="243">
        <v>2631231174.8464298</v>
      </c>
      <c r="I3883" s="243">
        <v>631.26696332242045</v>
      </c>
      <c r="J3883" s="243">
        <v>40.572705210999054</v>
      </c>
      <c r="K3883" s="243">
        <v>1.2999262412441936</v>
      </c>
      <c r="L3883" s="243">
        <v>84303140.083333492</v>
      </c>
      <c r="M3883" s="243">
        <v>50803</v>
      </c>
      <c r="N3883" s="243">
        <v>1659.4126347525439</v>
      </c>
    </row>
    <row r="3884" spans="1:14">
      <c r="A3884" t="str">
        <f t="shared" si="61"/>
        <v>2011_2TOT_82</v>
      </c>
      <c r="B3884" s="243">
        <v>2011</v>
      </c>
      <c r="C3884" s="243" t="s">
        <v>147</v>
      </c>
      <c r="D3884" s="243">
        <v>2</v>
      </c>
      <c r="E3884" s="243">
        <v>82</v>
      </c>
      <c r="F3884" s="243">
        <v>1766.6666666666667</v>
      </c>
      <c r="G3884" s="243">
        <v>4221007</v>
      </c>
      <c r="H3884" s="243">
        <v>2722989520.2630963</v>
      </c>
      <c r="I3884" s="243">
        <v>645.1042417752675</v>
      </c>
      <c r="J3884" s="243">
        <v>41.987588226535202</v>
      </c>
      <c r="K3884" s="243">
        <v>1.414883015536148</v>
      </c>
      <c r="L3884" s="243">
        <v>91758345.416666508</v>
      </c>
      <c r="M3884" s="243">
        <v>52832</v>
      </c>
      <c r="N3884" s="243">
        <v>1736.7948481349656</v>
      </c>
    </row>
    <row r="3885" spans="1:14">
      <c r="A3885" t="str">
        <f t="shared" si="61"/>
        <v>2011_2TOT_83</v>
      </c>
      <c r="B3885" s="243">
        <v>2011</v>
      </c>
      <c r="C3885" s="243" t="s">
        <v>147</v>
      </c>
      <c r="D3885" s="243">
        <v>2</v>
      </c>
      <c r="E3885" s="243">
        <v>83</v>
      </c>
      <c r="F3885" s="243">
        <v>1850</v>
      </c>
      <c r="G3885" s="243">
        <v>4271810</v>
      </c>
      <c r="H3885" s="243">
        <v>2814814914.6797628</v>
      </c>
      <c r="I3885" s="243">
        <v>658.92792860163786</v>
      </c>
      <c r="J3885" s="243">
        <v>43.403505115239803</v>
      </c>
      <c r="K3885" s="243">
        <v>1.4159168887046008</v>
      </c>
      <c r="L3885" s="243">
        <v>91825394.416666508</v>
      </c>
      <c r="M3885" s="243">
        <v>50803</v>
      </c>
      <c r="N3885" s="243">
        <v>1807.4797633341832</v>
      </c>
    </row>
    <row r="3886" spans="1:14">
      <c r="A3886" t="str">
        <f t="shared" si="61"/>
        <v>2011_2TOT_84</v>
      </c>
      <c r="B3886" s="243">
        <v>2011</v>
      </c>
      <c r="C3886" s="243" t="s">
        <v>147</v>
      </c>
      <c r="D3886" s="243">
        <v>2</v>
      </c>
      <c r="E3886" s="243">
        <v>84</v>
      </c>
      <c r="F3886" s="243">
        <v>1950</v>
      </c>
      <c r="G3886" s="243">
        <v>4322623</v>
      </c>
      <c r="H3886" s="243">
        <v>2911319072.1797628</v>
      </c>
      <c r="I3886" s="243">
        <v>673.50751434482322</v>
      </c>
      <c r="J3886" s="243">
        <v>44.891566966784204</v>
      </c>
      <c r="K3886" s="243">
        <v>1.4880618515444013</v>
      </c>
      <c r="L3886" s="243">
        <v>96504157.5</v>
      </c>
      <c r="M3886" s="243">
        <v>50813</v>
      </c>
      <c r="N3886" s="243">
        <v>1899.2021234723397</v>
      </c>
    </row>
    <row r="3887" spans="1:14">
      <c r="A3887" t="str">
        <f t="shared" si="61"/>
        <v>2011_2TOT_85</v>
      </c>
      <c r="B3887" s="243">
        <v>2011</v>
      </c>
      <c r="C3887" s="243" t="s">
        <v>147</v>
      </c>
      <c r="D3887" s="243">
        <v>2</v>
      </c>
      <c r="E3887" s="243">
        <v>85</v>
      </c>
      <c r="F3887" s="243">
        <v>2000</v>
      </c>
      <c r="G3887" s="243">
        <v>4374106</v>
      </c>
      <c r="H3887" s="243">
        <v>3013678648.4297628</v>
      </c>
      <c r="I3887" s="243">
        <v>688.98162240004308</v>
      </c>
      <c r="J3887" s="243">
        <v>46.46991741824403</v>
      </c>
      <c r="K3887" s="243">
        <v>1.5783504514598263</v>
      </c>
      <c r="L3887" s="243">
        <v>102359576.25</v>
      </c>
      <c r="M3887" s="243">
        <v>51483</v>
      </c>
      <c r="N3887" s="243">
        <v>1988.2208933045861</v>
      </c>
    </row>
    <row r="3888" spans="1:14">
      <c r="A3888" t="str">
        <f t="shared" si="61"/>
        <v>2011_2TOT_86</v>
      </c>
      <c r="B3888" s="243">
        <v>2011</v>
      </c>
      <c r="C3888" s="243" t="s">
        <v>147</v>
      </c>
      <c r="D3888" s="243">
        <v>2</v>
      </c>
      <c r="E3888" s="243">
        <v>86</v>
      </c>
      <c r="F3888" s="243">
        <v>2166.6666666666665</v>
      </c>
      <c r="G3888" s="243">
        <v>4426267</v>
      </c>
      <c r="H3888" s="243">
        <v>3122363393.0964293</v>
      </c>
      <c r="I3888" s="243">
        <v>705.41686552041017</v>
      </c>
      <c r="J3888" s="243">
        <v>48.145799852462574</v>
      </c>
      <c r="K3888" s="243">
        <v>1.6758824342185434</v>
      </c>
      <c r="L3888" s="243">
        <v>108684744.66666651</v>
      </c>
      <c r="M3888" s="243">
        <v>52161</v>
      </c>
      <c r="N3888" s="243">
        <v>2083.6399736712583</v>
      </c>
    </row>
    <row r="3889" spans="1:14">
      <c r="A3889" t="str">
        <f t="shared" si="61"/>
        <v>2011_2TOT_87</v>
      </c>
      <c r="B3889" s="243">
        <v>2011</v>
      </c>
      <c r="C3889" s="243" t="s">
        <v>147</v>
      </c>
      <c r="D3889" s="243">
        <v>2</v>
      </c>
      <c r="E3889" s="243">
        <v>87</v>
      </c>
      <c r="F3889" s="243">
        <v>2300</v>
      </c>
      <c r="G3889" s="243">
        <v>4477069</v>
      </c>
      <c r="H3889" s="243">
        <v>3235001758.9297628</v>
      </c>
      <c r="I3889" s="243">
        <v>722.57134275343151</v>
      </c>
      <c r="J3889" s="243">
        <v>49.882645803549046</v>
      </c>
      <c r="K3889" s="243">
        <v>1.7368459510864724</v>
      </c>
      <c r="L3889" s="243">
        <v>112638365.83333349</v>
      </c>
      <c r="M3889" s="243">
        <v>50802</v>
      </c>
      <c r="N3889" s="243">
        <v>2217.2033745390631</v>
      </c>
    </row>
    <row r="3890" spans="1:14">
      <c r="A3890" t="str">
        <f t="shared" si="61"/>
        <v>2011_2TOT_88</v>
      </c>
      <c r="B3890" s="243">
        <v>2011</v>
      </c>
      <c r="C3890" s="243" t="s">
        <v>147</v>
      </c>
      <c r="D3890" s="243">
        <v>2</v>
      </c>
      <c r="E3890" s="243">
        <v>88</v>
      </c>
      <c r="F3890" s="243">
        <v>2500</v>
      </c>
      <c r="G3890" s="243">
        <v>4529914</v>
      </c>
      <c r="H3890" s="243">
        <v>3360541737.4630952</v>
      </c>
      <c r="I3890" s="243">
        <v>741.85552694004684</v>
      </c>
      <c r="J3890" s="243">
        <v>51.818430310026443</v>
      </c>
      <c r="K3890" s="243">
        <v>1.9357845064773969</v>
      </c>
      <c r="L3890" s="243">
        <v>125539978.53333235</v>
      </c>
      <c r="M3890" s="243">
        <v>52845</v>
      </c>
      <c r="N3890" s="243">
        <v>2375.6264269719436</v>
      </c>
    </row>
    <row r="3891" spans="1:14">
      <c r="A3891" t="str">
        <f t="shared" si="61"/>
        <v>2011_2TOT_89</v>
      </c>
      <c r="B3891" s="243">
        <v>2011</v>
      </c>
      <c r="C3891" s="243" t="s">
        <v>147</v>
      </c>
      <c r="D3891" s="243">
        <v>2</v>
      </c>
      <c r="E3891" s="243">
        <v>89</v>
      </c>
      <c r="F3891" s="243">
        <v>2650</v>
      </c>
      <c r="G3891" s="243">
        <v>4582080</v>
      </c>
      <c r="H3891" s="243">
        <v>3492763062.7964287</v>
      </c>
      <c r="I3891" s="243">
        <v>762.26584057817161</v>
      </c>
      <c r="J3891" s="243">
        <v>53.857238950878774</v>
      </c>
      <c r="K3891" s="243">
        <v>2.0388086408523307</v>
      </c>
      <c r="L3891" s="243">
        <v>132221325.33333349</v>
      </c>
      <c r="M3891" s="243">
        <v>52166</v>
      </c>
      <c r="N3891" s="243">
        <v>2534.6264872394568</v>
      </c>
    </row>
    <row r="3892" spans="1:14">
      <c r="A3892" t="str">
        <f t="shared" si="61"/>
        <v>2011_2TOT_90</v>
      </c>
      <c r="B3892" s="243">
        <v>2011</v>
      </c>
      <c r="C3892" s="243" t="s">
        <v>147</v>
      </c>
      <c r="D3892" s="243">
        <v>2</v>
      </c>
      <c r="E3892" s="243">
        <v>90</v>
      </c>
      <c r="F3892" s="243">
        <v>2806</v>
      </c>
      <c r="G3892" s="243">
        <v>4634252</v>
      </c>
      <c r="H3892" s="243">
        <v>3634877324.1297622</v>
      </c>
      <c r="I3892" s="243">
        <v>784.35038149193485</v>
      </c>
      <c r="J3892" s="243">
        <v>56.048593358076673</v>
      </c>
      <c r="K3892" s="243">
        <v>2.191354407197899</v>
      </c>
      <c r="L3892" s="243">
        <v>142114261.33333349</v>
      </c>
      <c r="M3892" s="243">
        <v>52172</v>
      </c>
      <c r="N3892" s="243">
        <v>2723.9565539625373</v>
      </c>
    </row>
    <row r="3893" spans="1:14">
      <c r="A3893" t="str">
        <f t="shared" si="61"/>
        <v>2011_2TOT_91</v>
      </c>
      <c r="B3893" s="243">
        <v>2011</v>
      </c>
      <c r="C3893" s="243" t="s">
        <v>147</v>
      </c>
      <c r="D3893" s="243">
        <v>2</v>
      </c>
      <c r="E3893" s="243">
        <v>91</v>
      </c>
      <c r="F3893" s="243">
        <v>3000</v>
      </c>
      <c r="G3893" s="243">
        <v>4683700</v>
      </c>
      <c r="H3893" s="243">
        <v>3781072567.9630952</v>
      </c>
      <c r="I3893" s="243">
        <v>807.28325212184711</v>
      </c>
      <c r="J3893" s="243">
        <v>58.302875151331172</v>
      </c>
      <c r="K3893" s="243">
        <v>2.2542817932544992</v>
      </c>
      <c r="L3893" s="243">
        <v>146195243.83333302</v>
      </c>
      <c r="M3893" s="243">
        <v>49448</v>
      </c>
      <c r="N3893" s="243">
        <v>2956.545134956581</v>
      </c>
    </row>
    <row r="3894" spans="1:14">
      <c r="A3894" t="str">
        <f t="shared" si="61"/>
        <v>2011_2TOT_92</v>
      </c>
      <c r="B3894" s="243">
        <v>2011</v>
      </c>
      <c r="C3894" s="243" t="s">
        <v>147</v>
      </c>
      <c r="D3894" s="243">
        <v>2</v>
      </c>
      <c r="E3894" s="243">
        <v>92</v>
      </c>
      <c r="F3894" s="243">
        <v>3333.3333333333335</v>
      </c>
      <c r="G3894" s="243">
        <v>4734506</v>
      </c>
      <c r="H3894" s="243">
        <v>3940963103.2964292</v>
      </c>
      <c r="I3894" s="243">
        <v>832.39161663253344</v>
      </c>
      <c r="J3894" s="243">
        <v>60.768333761780632</v>
      </c>
      <c r="K3894" s="243">
        <v>2.4654586104494598</v>
      </c>
      <c r="L3894" s="243">
        <v>159890535.33333397</v>
      </c>
      <c r="M3894" s="243">
        <v>50806</v>
      </c>
      <c r="N3894" s="243">
        <v>3147.0797806033534</v>
      </c>
    </row>
    <row r="3895" spans="1:14">
      <c r="A3895" t="str">
        <f t="shared" si="61"/>
        <v>2011_2TOT_93</v>
      </c>
      <c r="B3895" s="243">
        <v>2011</v>
      </c>
      <c r="C3895" s="243" t="s">
        <v>147</v>
      </c>
      <c r="D3895" s="243">
        <v>2</v>
      </c>
      <c r="E3895" s="243">
        <v>93</v>
      </c>
      <c r="F3895" s="243">
        <v>3666.6666666666665</v>
      </c>
      <c r="G3895" s="243">
        <v>4787345</v>
      </c>
      <c r="H3895" s="243">
        <v>4126965095.2964292</v>
      </c>
      <c r="I3895" s="243">
        <v>862.05717267011869</v>
      </c>
      <c r="J3895" s="243">
        <v>63.636422306115797</v>
      </c>
      <c r="K3895" s="243">
        <v>2.8680885443351656</v>
      </c>
      <c r="L3895" s="243">
        <v>186001992</v>
      </c>
      <c r="M3895" s="243">
        <v>52839</v>
      </c>
      <c r="N3895" s="243">
        <v>3520.164878214955</v>
      </c>
    </row>
    <row r="3896" spans="1:14">
      <c r="A3896" t="str">
        <f t="shared" si="61"/>
        <v>2011_2TOT_94</v>
      </c>
      <c r="B3896" s="243">
        <v>2011</v>
      </c>
      <c r="C3896" s="243" t="s">
        <v>147</v>
      </c>
      <c r="D3896" s="243">
        <v>2</v>
      </c>
      <c r="E3896" s="243">
        <v>94</v>
      </c>
      <c r="F3896" s="243">
        <v>4000</v>
      </c>
      <c r="G3896" s="243">
        <v>4837484</v>
      </c>
      <c r="H3896" s="243">
        <v>4320805716.6297626</v>
      </c>
      <c r="I3896" s="243">
        <v>893.19276645251182</v>
      </c>
      <c r="J3896" s="243">
        <v>66.625379894661108</v>
      </c>
      <c r="K3896" s="243">
        <v>2.9889575885453112</v>
      </c>
      <c r="L3896" s="243">
        <v>193840621.33333349</v>
      </c>
      <c r="M3896" s="243">
        <v>50139</v>
      </c>
      <c r="N3896" s="243">
        <v>3866.0647666154787</v>
      </c>
    </row>
    <row r="3897" spans="1:14">
      <c r="A3897" t="str">
        <f t="shared" si="61"/>
        <v>2011_2TOT_95</v>
      </c>
      <c r="B3897" s="243">
        <v>2011</v>
      </c>
      <c r="C3897" s="243" t="s">
        <v>147</v>
      </c>
      <c r="D3897" s="243">
        <v>2</v>
      </c>
      <c r="E3897" s="243">
        <v>95</v>
      </c>
      <c r="F3897" s="243">
        <v>4500</v>
      </c>
      <c r="G3897" s="243">
        <v>4888963</v>
      </c>
      <c r="H3897" s="243">
        <v>4538622687.4630957</v>
      </c>
      <c r="I3897" s="243">
        <v>928.34056781838922</v>
      </c>
      <c r="J3897" s="243">
        <v>69.98404477825477</v>
      </c>
      <c r="K3897" s="243">
        <v>3.3586648835936614</v>
      </c>
      <c r="L3897" s="243">
        <v>217816970.83333302</v>
      </c>
      <c r="M3897" s="243">
        <v>51479</v>
      </c>
      <c r="N3897" s="243">
        <v>4231.1810803110593</v>
      </c>
    </row>
    <row r="3898" spans="1:14">
      <c r="A3898" t="str">
        <f t="shared" si="61"/>
        <v>2011_2TOT_96</v>
      </c>
      <c r="B3898" s="243">
        <v>2011</v>
      </c>
      <c r="C3898" s="243" t="s">
        <v>147</v>
      </c>
      <c r="D3898" s="243">
        <v>2</v>
      </c>
      <c r="E3898" s="243">
        <v>96</v>
      </c>
      <c r="F3898" s="243">
        <v>5050</v>
      </c>
      <c r="G3898" s="243">
        <v>4940451</v>
      </c>
      <c r="H3898" s="243">
        <v>4787781067.4630966</v>
      </c>
      <c r="I3898" s="243">
        <v>969.09797657402055</v>
      </c>
      <c r="J3898" s="243">
        <v>73.825983715140509</v>
      </c>
      <c r="K3898" s="243">
        <v>3.8419389368857395</v>
      </c>
      <c r="L3898" s="243">
        <v>249158380.00000095</v>
      </c>
      <c r="M3898" s="243">
        <v>51488</v>
      </c>
      <c r="N3898" s="243">
        <v>4839.1543660658981</v>
      </c>
    </row>
    <row r="3899" spans="1:14">
      <c r="A3899" t="str">
        <f t="shared" si="61"/>
        <v>2011_2TOT_97</v>
      </c>
      <c r="B3899" s="243">
        <v>2011</v>
      </c>
      <c r="C3899" s="243" t="s">
        <v>147</v>
      </c>
      <c r="D3899" s="243">
        <v>2</v>
      </c>
      <c r="E3899" s="243">
        <v>97</v>
      </c>
      <c r="F3899" s="243">
        <v>6000</v>
      </c>
      <c r="G3899" s="243">
        <v>4991942</v>
      </c>
      <c r="H3899" s="243">
        <v>5076944117.4630976</v>
      </c>
      <c r="I3899" s="243">
        <v>1017.0278656008218</v>
      </c>
      <c r="J3899" s="243">
        <v>78.284781291620334</v>
      </c>
      <c r="K3899" s="243">
        <v>4.4587975764798244</v>
      </c>
      <c r="L3899" s="243">
        <v>289163050.00000095</v>
      </c>
      <c r="M3899" s="243">
        <v>51491</v>
      </c>
      <c r="N3899" s="243">
        <v>5615.7979064302681</v>
      </c>
    </row>
    <row r="3900" spans="1:14">
      <c r="A3900" t="str">
        <f t="shared" si="61"/>
        <v>2011_2TOT_98</v>
      </c>
      <c r="B3900" s="243">
        <v>2011</v>
      </c>
      <c r="C3900" s="243" t="s">
        <v>147</v>
      </c>
      <c r="D3900" s="243">
        <v>2</v>
      </c>
      <c r="E3900" s="243">
        <v>98</v>
      </c>
      <c r="F3900" s="243">
        <v>7020</v>
      </c>
      <c r="G3900" s="243">
        <v>5043426</v>
      </c>
      <c r="H3900" s="243">
        <v>5416678245.4630985</v>
      </c>
      <c r="I3900" s="243">
        <v>1074.0076776110325</v>
      </c>
      <c r="J3900" s="243">
        <v>83.523367987167674</v>
      </c>
      <c r="K3900" s="243">
        <v>5.2385866955473404</v>
      </c>
      <c r="L3900" s="243">
        <v>339734128.00000095</v>
      </c>
      <c r="M3900" s="243">
        <v>51484</v>
      </c>
      <c r="N3900" s="243">
        <v>6598.8293061922332</v>
      </c>
    </row>
    <row r="3901" spans="1:14">
      <c r="A3901" t="str">
        <f t="shared" si="61"/>
        <v>2011_2TOT_99</v>
      </c>
      <c r="B3901" s="243">
        <v>2011</v>
      </c>
      <c r="C3901" s="243" t="s">
        <v>147</v>
      </c>
      <c r="D3901" s="243">
        <v>2</v>
      </c>
      <c r="E3901" s="243">
        <v>99</v>
      </c>
      <c r="F3901" s="243">
        <v>9000</v>
      </c>
      <c r="G3901" s="243">
        <v>5095586</v>
      </c>
      <c r="H3901" s="243">
        <v>5830971547.1297646</v>
      </c>
      <c r="I3901" s="243">
        <v>1144.3181504796041</v>
      </c>
      <c r="J3901" s="243">
        <v>89.91163221879458</v>
      </c>
      <c r="K3901" s="243">
        <v>6.3882642316269056</v>
      </c>
      <c r="L3901" s="243">
        <v>414293301.66666603</v>
      </c>
      <c r="M3901" s="243">
        <v>52160</v>
      </c>
      <c r="N3901" s="243">
        <v>7942.7396791922165</v>
      </c>
    </row>
    <row r="3902" spans="1:14">
      <c r="A3902" t="str">
        <f t="shared" si="61"/>
        <v>2011_2TOT_100</v>
      </c>
      <c r="B3902" s="243">
        <v>2011</v>
      </c>
      <c r="C3902" s="243" t="s">
        <v>147</v>
      </c>
      <c r="D3902" s="243">
        <v>2</v>
      </c>
      <c r="E3902" s="243">
        <v>100</v>
      </c>
      <c r="F3902" s="243">
        <v>30000</v>
      </c>
      <c r="G3902" s="243">
        <v>5145714</v>
      </c>
      <c r="H3902" s="243">
        <v>6485224884.9630976</v>
      </c>
      <c r="I3902" s="243">
        <v>1260.3158444023702</v>
      </c>
      <c r="J3902" s="243">
        <v>100</v>
      </c>
      <c r="K3902" s="243">
        <v>10.08836778120542</v>
      </c>
      <c r="L3902" s="243">
        <v>654253337.83333302</v>
      </c>
      <c r="M3902" s="243">
        <v>50128</v>
      </c>
      <c r="N3902" s="243">
        <v>13051.654521092663</v>
      </c>
    </row>
    <row r="3903" spans="1:14">
      <c r="A3903" t="str">
        <f t="shared" si="61"/>
        <v>2011_4TOT_1</v>
      </c>
      <c r="B3903" s="243">
        <v>2011</v>
      </c>
      <c r="C3903" s="243" t="s">
        <v>147</v>
      </c>
      <c r="D3903" s="243">
        <v>4</v>
      </c>
      <c r="E3903" s="243">
        <v>1</v>
      </c>
      <c r="F3903" s="243">
        <v>0</v>
      </c>
      <c r="G3903" s="243">
        <v>41033</v>
      </c>
      <c r="H3903" s="243">
        <v>0</v>
      </c>
      <c r="I3903" s="243">
        <v>0</v>
      </c>
      <c r="J3903" s="243">
        <v>0</v>
      </c>
      <c r="K3903" s="243">
        <v>0</v>
      </c>
      <c r="L3903" s="243">
        <v>0</v>
      </c>
      <c r="M3903" s="243">
        <v>41033</v>
      </c>
      <c r="N3903" s="243">
        <v>0</v>
      </c>
    </row>
    <row r="3904" spans="1:14">
      <c r="A3904" t="str">
        <f t="shared" si="61"/>
        <v>2011_4TOT_2</v>
      </c>
      <c r="B3904" s="243">
        <v>2011</v>
      </c>
      <c r="C3904" s="243" t="s">
        <v>147</v>
      </c>
      <c r="D3904" s="243">
        <v>4</v>
      </c>
      <c r="E3904" s="243">
        <v>2</v>
      </c>
      <c r="F3904" s="243">
        <v>80</v>
      </c>
      <c r="G3904" s="243">
        <v>82077</v>
      </c>
      <c r="H3904" s="243">
        <v>1718001.0833333335</v>
      </c>
      <c r="I3904" s="243">
        <v>20.931577461814314</v>
      </c>
      <c r="J3904" s="243">
        <v>6.0777363074521203E-2</v>
      </c>
      <c r="K3904" s="243">
        <v>6.0777363074521203E-2</v>
      </c>
      <c r="L3904" s="243">
        <v>1718001.0833333335</v>
      </c>
      <c r="M3904" s="243">
        <v>41044</v>
      </c>
      <c r="N3904" s="243">
        <v>41.857545154793236</v>
      </c>
    </row>
    <row r="3905" spans="1:14">
      <c r="A3905" t="str">
        <f t="shared" si="61"/>
        <v>2011_4TOT_3</v>
      </c>
      <c r="B3905" s="243">
        <v>2011</v>
      </c>
      <c r="C3905" s="243" t="s">
        <v>147</v>
      </c>
      <c r="D3905" s="243">
        <v>4</v>
      </c>
      <c r="E3905" s="243">
        <v>3</v>
      </c>
      <c r="F3905" s="243">
        <v>105.55555555555556</v>
      </c>
      <c r="G3905" s="243">
        <v>123699</v>
      </c>
      <c r="H3905" s="243">
        <v>5530223.517063492</v>
      </c>
      <c r="I3905" s="243">
        <v>44.707099629451264</v>
      </c>
      <c r="J3905" s="243">
        <v>0.19564155450221538</v>
      </c>
      <c r="K3905" s="243">
        <v>0.13486419142769418</v>
      </c>
      <c r="L3905" s="243">
        <v>3812222.4337301585</v>
      </c>
      <c r="M3905" s="243">
        <v>41622</v>
      </c>
      <c r="N3905" s="243">
        <v>91.591524523813334</v>
      </c>
    </row>
    <row r="3906" spans="1:14">
      <c r="A3906" t="str">
        <f t="shared" si="61"/>
        <v>2011_4TOT_4</v>
      </c>
      <c r="B3906" s="243">
        <v>2011</v>
      </c>
      <c r="C3906" s="243" t="s">
        <v>147</v>
      </c>
      <c r="D3906" s="243">
        <v>4</v>
      </c>
      <c r="E3906" s="243">
        <v>4</v>
      </c>
      <c r="F3906" s="243">
        <v>116</v>
      </c>
      <c r="G3906" s="243">
        <v>160632</v>
      </c>
      <c r="H3906" s="243">
        <v>9618635.5551587306</v>
      </c>
      <c r="I3906" s="243">
        <v>59.879946431338283</v>
      </c>
      <c r="J3906" s="243">
        <v>0.34027644748810409</v>
      </c>
      <c r="K3906" s="243">
        <v>0.14463489298588872</v>
      </c>
      <c r="L3906" s="243">
        <v>4088412.0380952386</v>
      </c>
      <c r="M3906" s="243">
        <v>36933</v>
      </c>
      <c r="N3906" s="243">
        <v>110.69807592384151</v>
      </c>
    </row>
    <row r="3907" spans="1:14">
      <c r="A3907" t="str">
        <f t="shared" si="61"/>
        <v>2011_4TOT_5</v>
      </c>
      <c r="B3907" s="243">
        <v>2011</v>
      </c>
      <c r="C3907" s="243" t="s">
        <v>147</v>
      </c>
      <c r="D3907" s="243">
        <v>4</v>
      </c>
      <c r="E3907" s="243">
        <v>5</v>
      </c>
      <c r="F3907" s="243">
        <v>128.19999999999999</v>
      </c>
      <c r="G3907" s="243">
        <v>201079</v>
      </c>
      <c r="H3907" s="243">
        <v>14580701.293253968</v>
      </c>
      <c r="I3907" s="243">
        <v>72.512302593776411</v>
      </c>
      <c r="J3907" s="243">
        <v>0.51581840371243681</v>
      </c>
      <c r="K3907" s="243">
        <v>0.17554195622433272</v>
      </c>
      <c r="L3907" s="243">
        <v>4962065.7380952369</v>
      </c>
      <c r="M3907" s="243">
        <v>40447</v>
      </c>
      <c r="N3907" s="243">
        <v>122.68068677764079</v>
      </c>
    </row>
    <row r="3908" spans="1:14">
      <c r="A3908" t="str">
        <f t="shared" ref="A3908:A3971" si="62">B3908&amp;"_"&amp;D3908&amp;C3908&amp;"_"&amp;E3908</f>
        <v>2011_4TOT_6</v>
      </c>
      <c r="B3908" s="243">
        <v>2011</v>
      </c>
      <c r="C3908" s="243" t="s">
        <v>147</v>
      </c>
      <c r="D3908" s="243">
        <v>4</v>
      </c>
      <c r="E3908" s="243">
        <v>6</v>
      </c>
      <c r="F3908" s="243">
        <v>140</v>
      </c>
      <c r="G3908" s="243">
        <v>240356</v>
      </c>
      <c r="H3908" s="243">
        <v>19914767.333730154</v>
      </c>
      <c r="I3908" s="243">
        <v>82.855295202658368</v>
      </c>
      <c r="J3908" s="243">
        <v>0.70452053641219492</v>
      </c>
      <c r="K3908" s="243">
        <v>0.18870213269975811</v>
      </c>
      <c r="L3908" s="243">
        <v>5334066.0404761862</v>
      </c>
      <c r="M3908" s="243">
        <v>39277</v>
      </c>
      <c r="N3908" s="243">
        <v>135.80635080266279</v>
      </c>
    </row>
    <row r="3909" spans="1:14">
      <c r="A3909" t="str">
        <f t="shared" si="62"/>
        <v>2011_4TOT_7</v>
      </c>
      <c r="B3909" s="243">
        <v>2011</v>
      </c>
      <c r="C3909" s="243" t="s">
        <v>147</v>
      </c>
      <c r="D3909" s="243">
        <v>4</v>
      </c>
      <c r="E3909" s="243">
        <v>7</v>
      </c>
      <c r="F3909" s="243">
        <v>150</v>
      </c>
      <c r="G3909" s="243">
        <v>279633</v>
      </c>
      <c r="H3909" s="243">
        <v>25713703.524206348</v>
      </c>
      <c r="I3909" s="243">
        <v>91.955182414830688</v>
      </c>
      <c r="J3909" s="243">
        <v>0.90966828265850508</v>
      </c>
      <c r="K3909" s="243">
        <v>0.20514774624631016</v>
      </c>
      <c r="L3909" s="243">
        <v>5798936.190476194</v>
      </c>
      <c r="M3909" s="243">
        <v>39277</v>
      </c>
      <c r="N3909" s="243">
        <v>147.64203453614567</v>
      </c>
    </row>
    <row r="3910" spans="1:14">
      <c r="A3910" t="str">
        <f t="shared" si="62"/>
        <v>2011_4TOT_8</v>
      </c>
      <c r="B3910" s="243">
        <v>2011</v>
      </c>
      <c r="C3910" s="243" t="s">
        <v>147</v>
      </c>
      <c r="D3910" s="243">
        <v>4</v>
      </c>
      <c r="E3910" s="243">
        <v>8</v>
      </c>
      <c r="F3910" s="243">
        <v>158.44444444444446</v>
      </c>
      <c r="G3910" s="243">
        <v>317735</v>
      </c>
      <c r="H3910" s="243">
        <v>31604271.063744582</v>
      </c>
      <c r="I3910" s="243">
        <v>99.467389691864554</v>
      </c>
      <c r="J3910" s="243">
        <v>1.1180576518729137</v>
      </c>
      <c r="K3910" s="243">
        <v>0.20838936921440865</v>
      </c>
      <c r="L3910" s="243">
        <v>5890567.5395382345</v>
      </c>
      <c r="M3910" s="243">
        <v>38102</v>
      </c>
      <c r="N3910" s="243">
        <v>154.59995642061401</v>
      </c>
    </row>
    <row r="3911" spans="1:14">
      <c r="A3911" t="str">
        <f t="shared" si="62"/>
        <v>2011_4TOT_9</v>
      </c>
      <c r="B3911" s="243">
        <v>2011</v>
      </c>
      <c r="C3911" s="243" t="s">
        <v>147</v>
      </c>
      <c r="D3911" s="243">
        <v>4</v>
      </c>
      <c r="E3911" s="243">
        <v>9</v>
      </c>
      <c r="F3911" s="243">
        <v>168.75</v>
      </c>
      <c r="G3911" s="243">
        <v>359948</v>
      </c>
      <c r="H3911" s="243">
        <v>38486141.8327922</v>
      </c>
      <c r="I3911" s="243">
        <v>106.92139373685143</v>
      </c>
      <c r="J3911" s="243">
        <v>1.36151614699261</v>
      </c>
      <c r="K3911" s="243">
        <v>0.24345849511969631</v>
      </c>
      <c r="L3911" s="243">
        <v>6881870.7690476179</v>
      </c>
      <c r="M3911" s="243">
        <v>42213</v>
      </c>
      <c r="N3911" s="243">
        <v>163.02728470015441</v>
      </c>
    </row>
    <row r="3912" spans="1:14">
      <c r="A3912" t="str">
        <f t="shared" si="62"/>
        <v>2011_4TOT_10</v>
      </c>
      <c r="B3912" s="243">
        <v>2011</v>
      </c>
      <c r="C3912" s="243" t="s">
        <v>147</v>
      </c>
      <c r="D3912" s="243">
        <v>4</v>
      </c>
      <c r="E3912" s="243">
        <v>10</v>
      </c>
      <c r="F3912" s="243">
        <v>176.85714285714286</v>
      </c>
      <c r="G3912" s="243">
        <v>398638</v>
      </c>
      <c r="H3912" s="243">
        <v>45197100.930411249</v>
      </c>
      <c r="I3912" s="243">
        <v>113.37880716442298</v>
      </c>
      <c r="J3912" s="243">
        <v>1.5989283358504194</v>
      </c>
      <c r="K3912" s="243">
        <v>0.23741218885780935</v>
      </c>
      <c r="L3912" s="243">
        <v>6710959.0976190493</v>
      </c>
      <c r="M3912" s="243">
        <v>38690</v>
      </c>
      <c r="N3912" s="243">
        <v>173.45461611835228</v>
      </c>
    </row>
    <row r="3913" spans="1:14">
      <c r="A3913" t="str">
        <f t="shared" si="62"/>
        <v>2011_4TOT_11</v>
      </c>
      <c r="B3913" s="243">
        <v>2011</v>
      </c>
      <c r="C3913" s="243" t="s">
        <v>147</v>
      </c>
      <c r="D3913" s="243">
        <v>4</v>
      </c>
      <c r="E3913" s="243">
        <v>11</v>
      </c>
      <c r="F3913" s="243">
        <v>183.33333333333334</v>
      </c>
      <c r="G3913" s="243">
        <v>437328</v>
      </c>
      <c r="H3913" s="243">
        <v>52211125.597077906</v>
      </c>
      <c r="I3913" s="243">
        <v>119.38665165980204</v>
      </c>
      <c r="J3913" s="243">
        <v>1.8470620116176864</v>
      </c>
      <c r="K3913" s="243">
        <v>0.24813367576726697</v>
      </c>
      <c r="L3913" s="243">
        <v>7014024.6666666567</v>
      </c>
      <c r="M3913" s="243">
        <v>38690</v>
      </c>
      <c r="N3913" s="243">
        <v>181.28779184974559</v>
      </c>
    </row>
    <row r="3914" spans="1:14">
      <c r="A3914" t="str">
        <f t="shared" si="62"/>
        <v>2011_4TOT_12</v>
      </c>
      <c r="B3914" s="243">
        <v>2011</v>
      </c>
      <c r="C3914" s="243" t="s">
        <v>147</v>
      </c>
      <c r="D3914" s="243">
        <v>4</v>
      </c>
      <c r="E3914" s="243">
        <v>12</v>
      </c>
      <c r="F3914" s="243">
        <v>192.33333333333334</v>
      </c>
      <c r="G3914" s="243">
        <v>477192</v>
      </c>
      <c r="H3914" s="243">
        <v>59678596.728030287</v>
      </c>
      <c r="I3914" s="243">
        <v>125.06202268275723</v>
      </c>
      <c r="J3914" s="243">
        <v>2.1112371676040929</v>
      </c>
      <c r="K3914" s="243">
        <v>0.26417515598640651</v>
      </c>
      <c r="L3914" s="243">
        <v>7467471.1309523806</v>
      </c>
      <c r="M3914" s="243">
        <v>39864</v>
      </c>
      <c r="N3914" s="243">
        <v>187.32367878166718</v>
      </c>
    </row>
    <row r="3915" spans="1:14">
      <c r="A3915" t="str">
        <f t="shared" si="62"/>
        <v>2011_4TOT_13</v>
      </c>
      <c r="B3915" s="243">
        <v>2011</v>
      </c>
      <c r="C3915" s="243" t="s">
        <v>147</v>
      </c>
      <c r="D3915" s="243">
        <v>4</v>
      </c>
      <c r="E3915" s="243">
        <v>13</v>
      </c>
      <c r="F3915" s="243">
        <v>200</v>
      </c>
      <c r="G3915" s="243">
        <v>515888</v>
      </c>
      <c r="H3915" s="243">
        <v>67289398.504220754</v>
      </c>
      <c r="I3915" s="243">
        <v>130.43412233705911</v>
      </c>
      <c r="J3915" s="243">
        <v>2.3804829016884117</v>
      </c>
      <c r="K3915" s="243">
        <v>0.26924573408431884</v>
      </c>
      <c r="L3915" s="243">
        <v>7610801.7761904672</v>
      </c>
      <c r="M3915" s="243">
        <v>38696</v>
      </c>
      <c r="N3915" s="243">
        <v>196.68187348021675</v>
      </c>
    </row>
    <row r="3916" spans="1:14">
      <c r="A3916" t="str">
        <f t="shared" si="62"/>
        <v>2011_4TOT_14</v>
      </c>
      <c r="B3916" s="243">
        <v>2011</v>
      </c>
      <c r="C3916" s="243" t="s">
        <v>147</v>
      </c>
      <c r="D3916" s="243">
        <v>4</v>
      </c>
      <c r="E3916" s="243">
        <v>14</v>
      </c>
      <c r="F3916" s="243">
        <v>200.5</v>
      </c>
      <c r="G3916" s="243">
        <v>556930</v>
      </c>
      <c r="H3916" s="243">
        <v>75500143.90422076</v>
      </c>
      <c r="I3916" s="243">
        <v>135.56487153541875</v>
      </c>
      <c r="J3916" s="243">
        <v>2.6709527151998342</v>
      </c>
      <c r="K3916" s="243">
        <v>0.29046981351142254</v>
      </c>
      <c r="L3916" s="243">
        <v>8210745.400000006</v>
      </c>
      <c r="M3916" s="243">
        <v>41042</v>
      </c>
      <c r="N3916" s="243">
        <v>200.0571463378979</v>
      </c>
    </row>
    <row r="3917" spans="1:14">
      <c r="A3917" t="str">
        <f t="shared" si="62"/>
        <v>2011_4TOT_15</v>
      </c>
      <c r="B3917" s="243">
        <v>2011</v>
      </c>
      <c r="C3917" s="243" t="s">
        <v>147</v>
      </c>
      <c r="D3917" s="243">
        <v>4</v>
      </c>
      <c r="E3917" s="243">
        <v>15</v>
      </c>
      <c r="F3917" s="243">
        <v>210</v>
      </c>
      <c r="G3917" s="243">
        <v>597382</v>
      </c>
      <c r="H3917" s="243">
        <v>83828576.863744572</v>
      </c>
      <c r="I3917" s="243">
        <v>140.32658644509638</v>
      </c>
      <c r="J3917" s="243">
        <v>2.9655859367579236</v>
      </c>
      <c r="K3917" s="243">
        <v>0.29463322155808935</v>
      </c>
      <c r="L3917" s="243">
        <v>8328432.9595238119</v>
      </c>
      <c r="M3917" s="243">
        <v>40452</v>
      </c>
      <c r="N3917" s="243">
        <v>205.88433104726124</v>
      </c>
    </row>
    <row r="3918" spans="1:14">
      <c r="A3918" t="str">
        <f t="shared" si="62"/>
        <v>2011_4TOT_16</v>
      </c>
      <c r="B3918" s="243">
        <v>2011</v>
      </c>
      <c r="C3918" s="243" t="s">
        <v>147</v>
      </c>
      <c r="D3918" s="243">
        <v>4</v>
      </c>
      <c r="E3918" s="243">
        <v>16</v>
      </c>
      <c r="F3918" s="243">
        <v>216.66666666666666</v>
      </c>
      <c r="G3918" s="243">
        <v>635489</v>
      </c>
      <c r="H3918" s="243">
        <v>91968224.506601736</v>
      </c>
      <c r="I3918" s="243">
        <v>144.72040351068506</v>
      </c>
      <c r="J3918" s="243">
        <v>3.2535405398648973</v>
      </c>
      <c r="K3918" s="243">
        <v>0.28795460310697374</v>
      </c>
      <c r="L3918" s="243">
        <v>8139647.6428571641</v>
      </c>
      <c r="M3918" s="243">
        <v>38107</v>
      </c>
      <c r="N3918" s="243">
        <v>213.59980168622994</v>
      </c>
    </row>
    <row r="3919" spans="1:14">
      <c r="A3919" t="str">
        <f t="shared" si="62"/>
        <v>2011_4TOT_17</v>
      </c>
      <c r="B3919" s="243">
        <v>2011</v>
      </c>
      <c r="C3919" s="243" t="s">
        <v>147</v>
      </c>
      <c r="D3919" s="243">
        <v>4</v>
      </c>
      <c r="E3919" s="243">
        <v>17</v>
      </c>
      <c r="F3919" s="243">
        <v>221.66666666666666</v>
      </c>
      <c r="G3919" s="243">
        <v>677705</v>
      </c>
      <c r="H3919" s="243">
        <v>101216453.2685065</v>
      </c>
      <c r="I3919" s="243">
        <v>149.35178767827668</v>
      </c>
      <c r="J3919" s="243">
        <v>3.580713184114888</v>
      </c>
      <c r="K3919" s="243">
        <v>0.32717264424999071</v>
      </c>
      <c r="L3919" s="243">
        <v>9248228.7619047612</v>
      </c>
      <c r="M3919" s="243">
        <v>42216</v>
      </c>
      <c r="N3919" s="243">
        <v>219.06928088650656</v>
      </c>
    </row>
    <row r="3920" spans="1:14">
      <c r="A3920" t="str">
        <f t="shared" si="62"/>
        <v>2011_4TOT_18</v>
      </c>
      <c r="B3920" s="243">
        <v>2011</v>
      </c>
      <c r="C3920" s="243" t="s">
        <v>147</v>
      </c>
      <c r="D3920" s="243">
        <v>4</v>
      </c>
      <c r="E3920" s="243">
        <v>18</v>
      </c>
      <c r="F3920" s="243">
        <v>229.25</v>
      </c>
      <c r="G3920" s="243">
        <v>714641</v>
      </c>
      <c r="H3920" s="243">
        <v>109558708.35183983</v>
      </c>
      <c r="I3920" s="243">
        <v>153.30593731935312</v>
      </c>
      <c r="J3920" s="243">
        <v>3.8758353880405569</v>
      </c>
      <c r="K3920" s="243">
        <v>0.2951222039256689</v>
      </c>
      <c r="L3920" s="243">
        <v>8342255.0833333284</v>
      </c>
      <c r="M3920" s="243">
        <v>36936</v>
      </c>
      <c r="N3920" s="243">
        <v>225.85702521478581</v>
      </c>
    </row>
    <row r="3921" spans="1:14">
      <c r="A3921" t="str">
        <f t="shared" si="62"/>
        <v>2011_4TOT_19</v>
      </c>
      <c r="B3921" s="243">
        <v>2011</v>
      </c>
      <c r="C3921" s="243" t="s">
        <v>147</v>
      </c>
      <c r="D3921" s="243">
        <v>4</v>
      </c>
      <c r="E3921" s="243">
        <v>19</v>
      </c>
      <c r="F3921" s="243">
        <v>237.2</v>
      </c>
      <c r="G3921" s="243">
        <v>755095</v>
      </c>
      <c r="H3921" s="243">
        <v>119050743.5518398</v>
      </c>
      <c r="I3921" s="243">
        <v>157.66326561802131</v>
      </c>
      <c r="J3921" s="243">
        <v>4.2116331213849429</v>
      </c>
      <c r="K3921" s="243">
        <v>0.33579773334438601</v>
      </c>
      <c r="L3921" s="243">
        <v>9492035.1999999732</v>
      </c>
      <c r="M3921" s="243">
        <v>40454</v>
      </c>
      <c r="N3921" s="243">
        <v>234.63774163247078</v>
      </c>
    </row>
    <row r="3922" spans="1:14">
      <c r="A3922" t="str">
        <f t="shared" si="62"/>
        <v>2011_4TOT_20</v>
      </c>
      <c r="B3922" s="243">
        <v>2011</v>
      </c>
      <c r="C3922" s="243" t="s">
        <v>147</v>
      </c>
      <c r="D3922" s="243">
        <v>4</v>
      </c>
      <c r="E3922" s="243">
        <v>20</v>
      </c>
      <c r="F3922" s="243">
        <v>246.25</v>
      </c>
      <c r="G3922" s="243">
        <v>795544</v>
      </c>
      <c r="H3922" s="243">
        <v>128831793.5518398</v>
      </c>
      <c r="I3922" s="243">
        <v>161.94175752923761</v>
      </c>
      <c r="J3922" s="243">
        <v>4.5576552705366993</v>
      </c>
      <c r="K3922" s="243">
        <v>0.34602214915175633</v>
      </c>
      <c r="L3922" s="243">
        <v>9781050</v>
      </c>
      <c r="M3922" s="243">
        <v>40449</v>
      </c>
      <c r="N3922" s="243">
        <v>241.8119112957057</v>
      </c>
    </row>
    <row r="3923" spans="1:14">
      <c r="A3923" t="str">
        <f t="shared" si="62"/>
        <v>2011_4TOT_21</v>
      </c>
      <c r="B3923" s="243">
        <v>2011</v>
      </c>
      <c r="C3923" s="243" t="s">
        <v>147</v>
      </c>
      <c r="D3923" s="243">
        <v>4</v>
      </c>
      <c r="E3923" s="243">
        <v>21</v>
      </c>
      <c r="F3923" s="243">
        <v>250</v>
      </c>
      <c r="G3923" s="243">
        <v>834238</v>
      </c>
      <c r="H3923" s="243">
        <v>138461330.88517314</v>
      </c>
      <c r="I3923" s="243">
        <v>165.97341632144921</v>
      </c>
      <c r="J3923" s="243">
        <v>4.8983173879389286</v>
      </c>
      <c r="K3923" s="243">
        <v>0.34066211740222929</v>
      </c>
      <c r="L3923" s="243">
        <v>9629537.3333333433</v>
      </c>
      <c r="M3923" s="243">
        <v>38694</v>
      </c>
      <c r="N3923" s="243">
        <v>248.863837632019</v>
      </c>
    </row>
    <row r="3924" spans="1:14">
      <c r="A3924" t="str">
        <f t="shared" si="62"/>
        <v>2011_4TOT_22</v>
      </c>
      <c r="B3924" s="243">
        <v>2011</v>
      </c>
      <c r="C3924" s="243" t="s">
        <v>147</v>
      </c>
      <c r="D3924" s="243">
        <v>4</v>
      </c>
      <c r="E3924" s="243">
        <v>22</v>
      </c>
      <c r="F3924" s="243">
        <v>257.2</v>
      </c>
      <c r="G3924" s="243">
        <v>872934</v>
      </c>
      <c r="H3924" s="243">
        <v>148245557.83279219</v>
      </c>
      <c r="I3924" s="243">
        <v>169.82447451100794</v>
      </c>
      <c r="J3924" s="243">
        <v>5.2444519272985755</v>
      </c>
      <c r="K3924" s="243">
        <v>0.34613453935964689</v>
      </c>
      <c r="L3924" s="243">
        <v>9784226.9476190507</v>
      </c>
      <c r="M3924" s="243">
        <v>38696</v>
      </c>
      <c r="N3924" s="243">
        <v>252.8485359628657</v>
      </c>
    </row>
    <row r="3925" spans="1:14">
      <c r="A3925" t="str">
        <f t="shared" si="62"/>
        <v>2011_4TOT_23</v>
      </c>
      <c r="B3925" s="243">
        <v>2011</v>
      </c>
      <c r="C3925" s="243" t="s">
        <v>147</v>
      </c>
      <c r="D3925" s="243">
        <v>4</v>
      </c>
      <c r="E3925" s="243">
        <v>23</v>
      </c>
      <c r="F3925" s="243">
        <v>266.66666666666669</v>
      </c>
      <c r="G3925" s="243">
        <v>913966</v>
      </c>
      <c r="H3925" s="243">
        <v>158994183.9439033</v>
      </c>
      <c r="I3925" s="243">
        <v>173.9607205781214</v>
      </c>
      <c r="J3925" s="243">
        <v>5.6247038130772342</v>
      </c>
      <c r="K3925" s="243">
        <v>0.38025188577865876</v>
      </c>
      <c r="L3925" s="243">
        <v>10748626.111111104</v>
      </c>
      <c r="M3925" s="243">
        <v>41032</v>
      </c>
      <c r="N3925" s="243">
        <v>261.95715809882785</v>
      </c>
    </row>
    <row r="3926" spans="1:14">
      <c r="A3926" t="str">
        <f t="shared" si="62"/>
        <v>2011_4TOT_24</v>
      </c>
      <c r="B3926" s="243">
        <v>2011</v>
      </c>
      <c r="C3926" s="243" t="s">
        <v>147</v>
      </c>
      <c r="D3926" s="243">
        <v>4</v>
      </c>
      <c r="E3926" s="243">
        <v>24</v>
      </c>
      <c r="F3926" s="243">
        <v>272.5</v>
      </c>
      <c r="G3926" s="243">
        <v>953829</v>
      </c>
      <c r="H3926" s="243">
        <v>169700914.73621091</v>
      </c>
      <c r="I3926" s="243">
        <v>177.91544892869783</v>
      </c>
      <c r="J3926" s="243">
        <v>6.0034735769720688</v>
      </c>
      <c r="K3926" s="243">
        <v>0.37876976389483463</v>
      </c>
      <c r="L3926" s="243">
        <v>10706730.792307615</v>
      </c>
      <c r="M3926" s="243">
        <v>39863</v>
      </c>
      <c r="N3926" s="243">
        <v>268.58818433905162</v>
      </c>
    </row>
    <row r="3927" spans="1:14">
      <c r="A3927" t="str">
        <f t="shared" si="62"/>
        <v>2011_4TOT_25</v>
      </c>
      <c r="B3927" s="243">
        <v>2011</v>
      </c>
      <c r="C3927" s="243" t="s">
        <v>147</v>
      </c>
      <c r="D3927" s="243">
        <v>4</v>
      </c>
      <c r="E3927" s="243">
        <v>25</v>
      </c>
      <c r="F3927" s="243">
        <v>272.5</v>
      </c>
      <c r="G3927" s="243">
        <v>992520</v>
      </c>
      <c r="H3927" s="243">
        <v>180244212.23621091</v>
      </c>
      <c r="I3927" s="243">
        <v>181.60259968183101</v>
      </c>
      <c r="J3927" s="243">
        <v>6.3764615956506701</v>
      </c>
      <c r="K3927" s="243">
        <v>0.37298801867860121</v>
      </c>
      <c r="L3927" s="243">
        <v>10543297.5</v>
      </c>
      <c r="M3927" s="243">
        <v>38691</v>
      </c>
      <c r="N3927" s="243">
        <v>272.5</v>
      </c>
    </row>
    <row r="3928" spans="1:14">
      <c r="A3928" t="str">
        <f t="shared" si="62"/>
        <v>2011_4TOT_26</v>
      </c>
      <c r="B3928" s="243">
        <v>2011</v>
      </c>
      <c r="C3928" s="243" t="s">
        <v>147</v>
      </c>
      <c r="D3928" s="243">
        <v>4</v>
      </c>
      <c r="E3928" s="243">
        <v>26</v>
      </c>
      <c r="F3928" s="243">
        <v>274.54545454545456</v>
      </c>
      <c r="G3928" s="243">
        <v>1035905</v>
      </c>
      <c r="H3928" s="243">
        <v>192091248.4180291</v>
      </c>
      <c r="I3928" s="243">
        <v>185.43326696755889</v>
      </c>
      <c r="J3928" s="243">
        <v>6.7955717035339083</v>
      </c>
      <c r="K3928" s="243">
        <v>0.41911010788323821</v>
      </c>
      <c r="L3928" s="243">
        <v>11847036.181818187</v>
      </c>
      <c r="M3928" s="243">
        <v>43385</v>
      </c>
      <c r="N3928" s="243">
        <v>273.06756210252826</v>
      </c>
    </row>
    <row r="3929" spans="1:14">
      <c r="A3929" t="str">
        <f t="shared" si="62"/>
        <v>2011_4TOT_27</v>
      </c>
      <c r="B3929" s="243">
        <v>2011</v>
      </c>
      <c r="C3929" s="243" t="s">
        <v>147</v>
      </c>
      <c r="D3929" s="243">
        <v>4</v>
      </c>
      <c r="E3929" s="243">
        <v>27</v>
      </c>
      <c r="F3929" s="243">
        <v>283.75</v>
      </c>
      <c r="G3929" s="243">
        <v>1072251</v>
      </c>
      <c r="H3929" s="243">
        <v>202190174.00136241</v>
      </c>
      <c r="I3929" s="243">
        <v>188.56608574052382</v>
      </c>
      <c r="J3929" s="243">
        <v>7.1528392703563499</v>
      </c>
      <c r="K3929" s="243">
        <v>0.35726756682244165</v>
      </c>
      <c r="L3929" s="243">
        <v>10098925.583333313</v>
      </c>
      <c r="M3929" s="243">
        <v>36346</v>
      </c>
      <c r="N3929" s="243">
        <v>277.85521332012638</v>
      </c>
    </row>
    <row r="3930" spans="1:14">
      <c r="A3930" t="str">
        <f t="shared" si="62"/>
        <v>2011_4TOT_28</v>
      </c>
      <c r="B3930" s="243">
        <v>2011</v>
      </c>
      <c r="C3930" s="243" t="s">
        <v>147</v>
      </c>
      <c r="D3930" s="243">
        <v>4</v>
      </c>
      <c r="E3930" s="243">
        <v>28</v>
      </c>
      <c r="F3930" s="243">
        <v>300</v>
      </c>
      <c r="G3930" s="243">
        <v>1111527</v>
      </c>
      <c r="H3930" s="243">
        <v>213674015.26802912</v>
      </c>
      <c r="I3930" s="243">
        <v>192.23466030787299</v>
      </c>
      <c r="J3930" s="243">
        <v>7.559100708096639</v>
      </c>
      <c r="K3930" s="243">
        <v>0.40626143774028911</v>
      </c>
      <c r="L3930" s="243">
        <v>11483841.26666671</v>
      </c>
      <c r="M3930" s="243">
        <v>39276</v>
      </c>
      <c r="N3930" s="243">
        <v>292.388259157417</v>
      </c>
    </row>
    <row r="3931" spans="1:14">
      <c r="A3931" t="str">
        <f t="shared" si="62"/>
        <v>2011_4TOT_29</v>
      </c>
      <c r="B3931" s="243">
        <v>2011</v>
      </c>
      <c r="C3931" s="243" t="s">
        <v>147</v>
      </c>
      <c r="D3931" s="243">
        <v>4</v>
      </c>
      <c r="E3931" s="243">
        <v>29</v>
      </c>
      <c r="F3931" s="243">
        <v>306.5</v>
      </c>
      <c r="G3931" s="243">
        <v>1153736</v>
      </c>
      <c r="H3931" s="243">
        <v>226415263.61802909</v>
      </c>
      <c r="I3931" s="243">
        <v>196.24529668661555</v>
      </c>
      <c r="J3931" s="243">
        <v>8.0098451718242796</v>
      </c>
      <c r="K3931" s="243">
        <v>0.45074446372764054</v>
      </c>
      <c r="L3931" s="243">
        <v>12741248.349999964</v>
      </c>
      <c r="M3931" s="243">
        <v>42209</v>
      </c>
      <c r="N3931" s="243">
        <v>301.86093842545341</v>
      </c>
    </row>
    <row r="3932" spans="1:14">
      <c r="A3932" t="str">
        <f t="shared" si="62"/>
        <v>2011_4TOT_30</v>
      </c>
      <c r="B3932" s="243">
        <v>2011</v>
      </c>
      <c r="C3932" s="243" t="s">
        <v>147</v>
      </c>
      <c r="D3932" s="243">
        <v>4</v>
      </c>
      <c r="E3932" s="243">
        <v>30</v>
      </c>
      <c r="F3932" s="243">
        <v>314.16666666666669</v>
      </c>
      <c r="G3932" s="243">
        <v>1190671</v>
      </c>
      <c r="H3932" s="243">
        <v>237899712.23707673</v>
      </c>
      <c r="I3932" s="243">
        <v>199.80306250599597</v>
      </c>
      <c r="J3932" s="243">
        <v>8.4161280957420388</v>
      </c>
      <c r="K3932" s="243">
        <v>0.40628292391775922</v>
      </c>
      <c r="L3932" s="243">
        <v>11484448.619047642</v>
      </c>
      <c r="M3932" s="243">
        <v>36935</v>
      </c>
      <c r="N3932" s="243">
        <v>310.93674344247034</v>
      </c>
    </row>
    <row r="3933" spans="1:14">
      <c r="A3933" t="str">
        <f t="shared" si="62"/>
        <v>2011_4TOT_31</v>
      </c>
      <c r="B3933" s="243">
        <v>2011</v>
      </c>
      <c r="C3933" s="243" t="s">
        <v>147</v>
      </c>
      <c r="D3933" s="243">
        <v>4</v>
      </c>
      <c r="E3933" s="243">
        <v>31</v>
      </c>
      <c r="F3933" s="243">
        <v>323.75</v>
      </c>
      <c r="G3933" s="243">
        <v>1231129</v>
      </c>
      <c r="H3933" s="243">
        <v>250802291.42755294</v>
      </c>
      <c r="I3933" s="243">
        <v>203.71731266792753</v>
      </c>
      <c r="J3933" s="243">
        <v>8.872579926689566</v>
      </c>
      <c r="K3933" s="243">
        <v>0.45645183094752717</v>
      </c>
      <c r="L3933" s="243">
        <v>12902579.190476209</v>
      </c>
      <c r="M3933" s="243">
        <v>40458</v>
      </c>
      <c r="N3933" s="243">
        <v>318.91292675061072</v>
      </c>
    </row>
    <row r="3934" spans="1:14">
      <c r="A3934" t="str">
        <f t="shared" si="62"/>
        <v>2011_4TOT_32</v>
      </c>
      <c r="B3934" s="243">
        <v>2011</v>
      </c>
      <c r="C3934" s="243" t="s">
        <v>147</v>
      </c>
      <c r="D3934" s="243">
        <v>4</v>
      </c>
      <c r="E3934" s="243">
        <v>32</v>
      </c>
      <c r="F3934" s="243">
        <v>331.25</v>
      </c>
      <c r="G3934" s="243">
        <v>1270991</v>
      </c>
      <c r="H3934" s="243">
        <v>263839512.29263228</v>
      </c>
      <c r="I3934" s="243">
        <v>207.58566527428778</v>
      </c>
      <c r="J3934" s="243">
        <v>9.333794947847915</v>
      </c>
      <c r="K3934" s="243">
        <v>0.461215021158349</v>
      </c>
      <c r="L3934" s="243">
        <v>13037220.865079343</v>
      </c>
      <c r="M3934" s="243">
        <v>39862</v>
      </c>
      <c r="N3934" s="243">
        <v>327.05887474485331</v>
      </c>
    </row>
    <row r="3935" spans="1:14">
      <c r="A3935" t="str">
        <f t="shared" si="62"/>
        <v>2011_4TOT_33</v>
      </c>
      <c r="B3935" s="243">
        <v>2011</v>
      </c>
      <c r="C3935" s="243" t="s">
        <v>147</v>
      </c>
      <c r="D3935" s="243">
        <v>4</v>
      </c>
      <c r="E3935" s="243">
        <v>33</v>
      </c>
      <c r="F3935" s="243">
        <v>335</v>
      </c>
      <c r="G3935" s="243">
        <v>1311444</v>
      </c>
      <c r="H3935" s="243">
        <v>277320328.554537</v>
      </c>
      <c r="I3935" s="243">
        <v>211.4618150333045</v>
      </c>
      <c r="J3935" s="243">
        <v>9.8107029500832788</v>
      </c>
      <c r="K3935" s="243">
        <v>0.47690800223536378</v>
      </c>
      <c r="L3935" s="243">
        <v>13480816.261904716</v>
      </c>
      <c r="M3935" s="243">
        <v>40453</v>
      </c>
      <c r="N3935" s="243">
        <v>333.24639116764433</v>
      </c>
    </row>
    <row r="3936" spans="1:14">
      <c r="A3936" t="str">
        <f t="shared" si="62"/>
        <v>2011_4TOT_34</v>
      </c>
      <c r="B3936" s="243">
        <v>2011</v>
      </c>
      <c r="C3936" s="243" t="s">
        <v>147</v>
      </c>
      <c r="D3936" s="243">
        <v>4</v>
      </c>
      <c r="E3936" s="243">
        <v>34</v>
      </c>
      <c r="F3936" s="243">
        <v>341.25</v>
      </c>
      <c r="G3936" s="243">
        <v>1350130</v>
      </c>
      <c r="H3936" s="243">
        <v>290396206.554537</v>
      </c>
      <c r="I3936" s="243">
        <v>215.08758901330759</v>
      </c>
      <c r="J3936" s="243">
        <v>10.273285536575134</v>
      </c>
      <c r="K3936" s="243">
        <v>0.46258258649185535</v>
      </c>
      <c r="L3936" s="243">
        <v>13075878</v>
      </c>
      <c r="M3936" s="243">
        <v>38686</v>
      </c>
      <c r="N3936" s="243">
        <v>338.00025849144396</v>
      </c>
    </row>
    <row r="3937" spans="1:14">
      <c r="A3937" t="str">
        <f t="shared" si="62"/>
        <v>2011_4TOT_35</v>
      </c>
      <c r="B3937" s="243">
        <v>2011</v>
      </c>
      <c r="C3937" s="243" t="s">
        <v>147</v>
      </c>
      <c r="D3937" s="243">
        <v>4</v>
      </c>
      <c r="E3937" s="243">
        <v>35</v>
      </c>
      <c r="F3937" s="243">
        <v>351.83333333333331</v>
      </c>
      <c r="G3937" s="243">
        <v>1391756</v>
      </c>
      <c r="H3937" s="243">
        <v>304907857.99898142</v>
      </c>
      <c r="I3937" s="243">
        <v>219.08140363611253</v>
      </c>
      <c r="J3937" s="243">
        <v>10.786661178305609</v>
      </c>
      <c r="K3937" s="243">
        <v>0.5133756417304749</v>
      </c>
      <c r="L3937" s="243">
        <v>14511651.444444418</v>
      </c>
      <c r="M3937" s="243">
        <v>41626</v>
      </c>
      <c r="N3937" s="243">
        <v>348.61988767703883</v>
      </c>
    </row>
    <row r="3938" spans="1:14">
      <c r="A3938" t="str">
        <f t="shared" si="62"/>
        <v>2011_4TOT_36</v>
      </c>
      <c r="B3938" s="243">
        <v>2011</v>
      </c>
      <c r="C3938" s="243" t="s">
        <v>147</v>
      </c>
      <c r="D3938" s="243">
        <v>4</v>
      </c>
      <c r="E3938" s="243">
        <v>36</v>
      </c>
      <c r="F3938" s="243">
        <v>363.33333333333331</v>
      </c>
      <c r="G3938" s="243">
        <v>1429862</v>
      </c>
      <c r="H3938" s="243">
        <v>318648299.1656481</v>
      </c>
      <c r="I3938" s="243">
        <v>222.85248448147311</v>
      </c>
      <c r="J3938" s="243">
        <v>11.272753876204431</v>
      </c>
      <c r="K3938" s="243">
        <v>0.48609269789882248</v>
      </c>
      <c r="L3938" s="243">
        <v>13740441.166666687</v>
      </c>
      <c r="M3938" s="243">
        <v>38106</v>
      </c>
      <c r="N3938" s="243">
        <v>360.5847154428879</v>
      </c>
    </row>
    <row r="3939" spans="1:14">
      <c r="A3939" t="str">
        <f t="shared" si="62"/>
        <v>2011_4TOT_37</v>
      </c>
      <c r="B3939" s="243">
        <v>2011</v>
      </c>
      <c r="C3939" s="243" t="s">
        <v>147</v>
      </c>
      <c r="D3939" s="243">
        <v>4</v>
      </c>
      <c r="E3939" s="243">
        <v>37</v>
      </c>
      <c r="F3939" s="243">
        <v>366.66666666666669</v>
      </c>
      <c r="G3939" s="243">
        <v>1468550</v>
      </c>
      <c r="H3939" s="243">
        <v>332740107.83231473</v>
      </c>
      <c r="I3939" s="243">
        <v>226.57730947690902</v>
      </c>
      <c r="J3939" s="243">
        <v>11.771276828267382</v>
      </c>
      <c r="K3939" s="243">
        <v>0.49852295206295061</v>
      </c>
      <c r="L3939" s="243">
        <v>14091808.666666627</v>
      </c>
      <c r="M3939" s="243">
        <v>38688</v>
      </c>
      <c r="N3939" s="243">
        <v>364.24236628067172</v>
      </c>
    </row>
    <row r="3940" spans="1:14">
      <c r="A3940" t="str">
        <f t="shared" si="62"/>
        <v>2011_4TOT_38</v>
      </c>
      <c r="B3940" s="243">
        <v>2011</v>
      </c>
      <c r="C3940" s="243" t="s">
        <v>147</v>
      </c>
      <c r="D3940" s="243">
        <v>4</v>
      </c>
      <c r="E3940" s="243">
        <v>38</v>
      </c>
      <c r="F3940" s="243">
        <v>375</v>
      </c>
      <c r="G3940" s="243">
        <v>1509587</v>
      </c>
      <c r="H3940" s="243">
        <v>347983610.23231471</v>
      </c>
      <c r="I3940" s="243">
        <v>230.51577036124098</v>
      </c>
      <c r="J3940" s="243">
        <v>12.310543007363485</v>
      </c>
      <c r="K3940" s="243">
        <v>0.53926617909610286</v>
      </c>
      <c r="L3940" s="243">
        <v>15243502.399999976</v>
      </c>
      <c r="M3940" s="243">
        <v>41037</v>
      </c>
      <c r="N3940" s="243">
        <v>371.4575236981255</v>
      </c>
    </row>
    <row r="3941" spans="1:14">
      <c r="A3941" t="str">
        <f t="shared" si="62"/>
        <v>2011_4TOT_39</v>
      </c>
      <c r="B3941" s="243">
        <v>2011</v>
      </c>
      <c r="C3941" s="243" t="s">
        <v>147</v>
      </c>
      <c r="D3941" s="243">
        <v>4</v>
      </c>
      <c r="E3941" s="243">
        <v>39</v>
      </c>
      <c r="F3941" s="243">
        <v>381.66666666666669</v>
      </c>
      <c r="G3941" s="243">
        <v>1548280</v>
      </c>
      <c r="H3941" s="243">
        <v>362575564.89898139</v>
      </c>
      <c r="I3941" s="243">
        <v>234.17958308508886</v>
      </c>
      <c r="J3941" s="243">
        <v>12.826759519300856</v>
      </c>
      <c r="K3941" s="243">
        <v>0.51621651193737073</v>
      </c>
      <c r="L3941" s="243">
        <v>14591954.666666687</v>
      </c>
      <c r="M3941" s="243">
        <v>38693</v>
      </c>
      <c r="N3941" s="243">
        <v>377.12130531793053</v>
      </c>
    </row>
    <row r="3942" spans="1:14">
      <c r="A3942" t="str">
        <f t="shared" si="62"/>
        <v>2011_4TOT_40</v>
      </c>
      <c r="B3942" s="243">
        <v>2011</v>
      </c>
      <c r="C3942" s="243" t="s">
        <v>147</v>
      </c>
      <c r="D3942" s="243">
        <v>4</v>
      </c>
      <c r="E3942" s="243">
        <v>40</v>
      </c>
      <c r="F3942" s="243">
        <v>394.28571428571428</v>
      </c>
      <c r="G3942" s="243">
        <v>1590489</v>
      </c>
      <c r="H3942" s="243">
        <v>378928049.80374336</v>
      </c>
      <c r="I3942" s="243">
        <v>238.24625621663736</v>
      </c>
      <c r="J3942" s="243">
        <v>13.405257939277993</v>
      </c>
      <c r="K3942" s="243">
        <v>0.57849841997713725</v>
      </c>
      <c r="L3942" s="243">
        <v>16352484.90476197</v>
      </c>
      <c r="M3942" s="243">
        <v>42209</v>
      </c>
      <c r="N3942" s="243">
        <v>387.41701781046623</v>
      </c>
    </row>
    <row r="3943" spans="1:14">
      <c r="A3943" t="str">
        <f t="shared" si="62"/>
        <v>2011_4TOT_41</v>
      </c>
      <c r="B3943" s="243">
        <v>2011</v>
      </c>
      <c r="C3943" s="243" t="s">
        <v>147</v>
      </c>
      <c r="D3943" s="243">
        <v>4</v>
      </c>
      <c r="E3943" s="243">
        <v>41</v>
      </c>
      <c r="F3943" s="243">
        <v>400</v>
      </c>
      <c r="G3943" s="243">
        <v>1626837</v>
      </c>
      <c r="H3943" s="243">
        <v>393419762.47040999</v>
      </c>
      <c r="I3943" s="243">
        <v>241.83108846824234</v>
      </c>
      <c r="J3943" s="243">
        <v>13.917928211059623</v>
      </c>
      <c r="K3943" s="243">
        <v>0.51267027178163005</v>
      </c>
      <c r="L3943" s="243">
        <v>14491712.666666627</v>
      </c>
      <c r="M3943" s="243">
        <v>36348</v>
      </c>
      <c r="N3943" s="243">
        <v>398.69353655405047</v>
      </c>
    </row>
    <row r="3944" spans="1:14">
      <c r="A3944" t="str">
        <f t="shared" si="62"/>
        <v>2011_4TOT_42</v>
      </c>
      <c r="B3944" s="243">
        <v>2011</v>
      </c>
      <c r="C3944" s="243" t="s">
        <v>147</v>
      </c>
      <c r="D3944" s="243">
        <v>4</v>
      </c>
      <c r="E3944" s="243">
        <v>42</v>
      </c>
      <c r="F3944" s="243">
        <v>400</v>
      </c>
      <c r="G3944" s="243">
        <v>1666697</v>
      </c>
      <c r="H3944" s="243">
        <v>409363762.47040999</v>
      </c>
      <c r="I3944" s="243">
        <v>245.61378731131694</v>
      </c>
      <c r="J3944" s="243">
        <v>14.481975746454658</v>
      </c>
      <c r="K3944" s="243">
        <v>0.56404753539503538</v>
      </c>
      <c r="L3944" s="243">
        <v>15944000</v>
      </c>
      <c r="M3944" s="243">
        <v>39860</v>
      </c>
      <c r="N3944" s="243">
        <v>400</v>
      </c>
    </row>
    <row r="3945" spans="1:14">
      <c r="A3945" t="str">
        <f t="shared" si="62"/>
        <v>2011_4TOT_43</v>
      </c>
      <c r="B3945" s="243">
        <v>2011</v>
      </c>
      <c r="C3945" s="243" t="s">
        <v>147</v>
      </c>
      <c r="D3945" s="243">
        <v>4</v>
      </c>
      <c r="E3945" s="243">
        <v>43</v>
      </c>
      <c r="F3945" s="243">
        <v>409.33333333333331</v>
      </c>
      <c r="G3945" s="243">
        <v>1707731</v>
      </c>
      <c r="H3945" s="243">
        <v>425987219.55374336</v>
      </c>
      <c r="I3945" s="243">
        <v>249.44632354495138</v>
      </c>
      <c r="J3945" s="243">
        <v>15.070060292214777</v>
      </c>
      <c r="K3945" s="243">
        <v>0.58808454576011826</v>
      </c>
      <c r="L3945" s="243">
        <v>16623457.083333373</v>
      </c>
      <c r="M3945" s="243">
        <v>41034</v>
      </c>
      <c r="N3945" s="243">
        <v>405.11422438303293</v>
      </c>
    </row>
    <row r="3946" spans="1:14">
      <c r="A3946" t="str">
        <f t="shared" si="62"/>
        <v>2011_4TOT_44</v>
      </c>
      <c r="B3946" s="243">
        <v>2011</v>
      </c>
      <c r="C3946" s="243" t="s">
        <v>147</v>
      </c>
      <c r="D3946" s="243">
        <v>4</v>
      </c>
      <c r="E3946" s="243">
        <v>44</v>
      </c>
      <c r="F3946" s="243">
        <v>415.5</v>
      </c>
      <c r="G3946" s="243">
        <v>1745836</v>
      </c>
      <c r="H3946" s="243">
        <v>441712859.80374336</v>
      </c>
      <c r="I3946" s="243">
        <v>253.00936617399535</v>
      </c>
      <c r="J3946" s="243">
        <v>15.626382960649387</v>
      </c>
      <c r="K3946" s="243">
        <v>0.55632266843461053</v>
      </c>
      <c r="L3946" s="243">
        <v>15725640.25</v>
      </c>
      <c r="M3946" s="243">
        <v>38105</v>
      </c>
      <c r="N3946" s="243">
        <v>412.69230415955911</v>
      </c>
    </row>
    <row r="3947" spans="1:14">
      <c r="A3947" t="str">
        <f t="shared" si="62"/>
        <v>2011_4TOT_45</v>
      </c>
      <c r="B3947" s="243">
        <v>2011</v>
      </c>
      <c r="C3947" s="243" t="s">
        <v>147</v>
      </c>
      <c r="D3947" s="243">
        <v>4</v>
      </c>
      <c r="E3947" s="243">
        <v>45</v>
      </c>
      <c r="F3947" s="243">
        <v>425</v>
      </c>
      <c r="G3947" s="243">
        <v>1785703</v>
      </c>
      <c r="H3947" s="243">
        <v>458483962.38707668</v>
      </c>
      <c r="I3947" s="243">
        <v>256.75264161345791</v>
      </c>
      <c r="J3947" s="243">
        <v>16.219690730217028</v>
      </c>
      <c r="K3947" s="243">
        <v>0.59330776956764097</v>
      </c>
      <c r="L3947" s="243">
        <v>16771102.583333313</v>
      </c>
      <c r="M3947" s="243">
        <v>39867</v>
      </c>
      <c r="N3947" s="243">
        <v>420.67631332513895</v>
      </c>
    </row>
    <row r="3948" spans="1:14">
      <c r="A3948" t="str">
        <f t="shared" si="62"/>
        <v>2011_4TOT_46</v>
      </c>
      <c r="B3948" s="243">
        <v>2011</v>
      </c>
      <c r="C3948" s="243" t="s">
        <v>147</v>
      </c>
      <c r="D3948" s="243">
        <v>4</v>
      </c>
      <c r="E3948" s="243">
        <v>46</v>
      </c>
      <c r="F3948" s="243">
        <v>433.33333333333331</v>
      </c>
      <c r="G3948" s="243">
        <v>1825563</v>
      </c>
      <c r="H3948" s="243">
        <v>475557531.72040999</v>
      </c>
      <c r="I3948" s="243">
        <v>260.4991072454963</v>
      </c>
      <c r="J3948" s="243">
        <v>16.823698802398596</v>
      </c>
      <c r="K3948" s="243">
        <v>0.60400807218156771</v>
      </c>
      <c r="L3948" s="243">
        <v>17073569.333333313</v>
      </c>
      <c r="M3948" s="243">
        <v>39860</v>
      </c>
      <c r="N3948" s="243">
        <v>428.33841779561749</v>
      </c>
    </row>
    <row r="3949" spans="1:14">
      <c r="A3949" t="str">
        <f t="shared" si="62"/>
        <v>2011_4TOT_47</v>
      </c>
      <c r="B3949" s="243">
        <v>2011</v>
      </c>
      <c r="C3949" s="243" t="s">
        <v>147</v>
      </c>
      <c r="D3949" s="243">
        <v>4</v>
      </c>
      <c r="E3949" s="243">
        <v>47</v>
      </c>
      <c r="F3949" s="243">
        <v>439.16666666666669</v>
      </c>
      <c r="G3949" s="243">
        <v>1866014</v>
      </c>
      <c r="H3949" s="243">
        <v>493210586.15374333</v>
      </c>
      <c r="I3949" s="243">
        <v>264.31237180093149</v>
      </c>
      <c r="J3949" s="243">
        <v>17.44820719711235</v>
      </c>
      <c r="K3949" s="243">
        <v>0.62450839471375375</v>
      </c>
      <c r="L3949" s="243">
        <v>17653054.433333337</v>
      </c>
      <c r="M3949" s="243">
        <v>40451</v>
      </c>
      <c r="N3949" s="243">
        <v>436.40588448575653</v>
      </c>
    </row>
    <row r="3950" spans="1:14">
      <c r="A3950" t="str">
        <f t="shared" si="62"/>
        <v>2011_4TOT_48</v>
      </c>
      <c r="B3950" s="243">
        <v>2011</v>
      </c>
      <c r="C3950" s="243" t="s">
        <v>147</v>
      </c>
      <c r="D3950" s="243">
        <v>4</v>
      </c>
      <c r="E3950" s="243">
        <v>48</v>
      </c>
      <c r="F3950" s="243">
        <v>449.22222222222223</v>
      </c>
      <c r="G3950" s="243">
        <v>1904708</v>
      </c>
      <c r="H3950" s="243">
        <v>510456990.57040995</v>
      </c>
      <c r="I3950" s="243">
        <v>267.99750437883915</v>
      </c>
      <c r="J3950" s="243">
        <v>18.058329619694312</v>
      </c>
      <c r="K3950" s="243">
        <v>0.61012242258196281</v>
      </c>
      <c r="L3950" s="243">
        <v>17246404.416666627</v>
      </c>
      <c r="M3950" s="243">
        <v>38694</v>
      </c>
      <c r="N3950" s="243">
        <v>445.71262771144433</v>
      </c>
    </row>
    <row r="3951" spans="1:14">
      <c r="A3951" t="str">
        <f t="shared" si="62"/>
        <v>2011_4TOT_49</v>
      </c>
      <c r="B3951" s="243">
        <v>2011</v>
      </c>
      <c r="C3951" s="243" t="s">
        <v>147</v>
      </c>
      <c r="D3951" s="243">
        <v>4</v>
      </c>
      <c r="E3951" s="243">
        <v>49</v>
      </c>
      <c r="F3951" s="243">
        <v>461.16666666666669</v>
      </c>
      <c r="G3951" s="243">
        <v>1946327</v>
      </c>
      <c r="H3951" s="243">
        <v>529333865.02874327</v>
      </c>
      <c r="I3951" s="243">
        <v>271.9655356107906</v>
      </c>
      <c r="J3951" s="243">
        <v>18.726132838095236</v>
      </c>
      <c r="K3951" s="243">
        <v>0.66780321840092327</v>
      </c>
      <c r="L3951" s="243">
        <v>18876874.458333313</v>
      </c>
      <c r="M3951" s="243">
        <v>41619</v>
      </c>
      <c r="N3951" s="243">
        <v>453.56386406048472</v>
      </c>
    </row>
    <row r="3952" spans="1:14">
      <c r="A3952" t="str">
        <f t="shared" si="62"/>
        <v>2011_4TOT_50</v>
      </c>
      <c r="B3952" s="243">
        <v>2011</v>
      </c>
      <c r="C3952" s="243" t="s">
        <v>147</v>
      </c>
      <c r="D3952" s="243">
        <v>4</v>
      </c>
      <c r="E3952" s="243">
        <v>50</v>
      </c>
      <c r="F3952" s="243">
        <v>470</v>
      </c>
      <c r="G3952" s="243">
        <v>1986190</v>
      </c>
      <c r="H3952" s="243">
        <v>547908857.93350494</v>
      </c>
      <c r="I3952" s="243">
        <v>275.85923699822524</v>
      </c>
      <c r="J3952" s="243">
        <v>19.383256456253235</v>
      </c>
      <c r="K3952" s="243">
        <v>0.6571236181579998</v>
      </c>
      <c r="L3952" s="243">
        <v>18574992.904761672</v>
      </c>
      <c r="M3952" s="243">
        <v>39863</v>
      </c>
      <c r="N3952" s="243">
        <v>465.97077251490538</v>
      </c>
    </row>
    <row r="3953" spans="1:14">
      <c r="A3953" t="str">
        <f t="shared" si="62"/>
        <v>2011_4TOT_51</v>
      </c>
      <c r="B3953" s="243">
        <v>2011</v>
      </c>
      <c r="C3953" s="243" t="s">
        <v>147</v>
      </c>
      <c r="D3953" s="243">
        <v>4</v>
      </c>
      <c r="E3953" s="243">
        <v>51</v>
      </c>
      <c r="F3953" s="243">
        <v>475</v>
      </c>
      <c r="G3953" s="243">
        <v>2023707</v>
      </c>
      <c r="H3953" s="243">
        <v>565668469.43350494</v>
      </c>
      <c r="I3953" s="243">
        <v>279.52093333348404</v>
      </c>
      <c r="J3953" s="243">
        <v>20.011534497908297</v>
      </c>
      <c r="K3953" s="243">
        <v>0.62827804165506151</v>
      </c>
      <c r="L3953" s="243">
        <v>17759611.5</v>
      </c>
      <c r="M3953" s="243">
        <v>37517</v>
      </c>
      <c r="N3953" s="243">
        <v>473.3750433136978</v>
      </c>
    </row>
    <row r="3954" spans="1:14">
      <c r="A3954" t="str">
        <f t="shared" si="62"/>
        <v>2011_4TOT_52</v>
      </c>
      <c r="B3954" s="243">
        <v>2011</v>
      </c>
      <c r="C3954" s="243" t="s">
        <v>147</v>
      </c>
      <c r="D3954" s="243">
        <v>4</v>
      </c>
      <c r="E3954" s="243">
        <v>52</v>
      </c>
      <c r="F3954" s="243">
        <v>493.33333333333331</v>
      </c>
      <c r="G3954" s="243">
        <v>2064159</v>
      </c>
      <c r="H3954" s="243">
        <v>585214403.26683831</v>
      </c>
      <c r="I3954" s="243">
        <v>283.51226977516671</v>
      </c>
      <c r="J3954" s="243">
        <v>20.703006889132965</v>
      </c>
      <c r="K3954" s="243">
        <v>0.69147239122466786</v>
      </c>
      <c r="L3954" s="243">
        <v>19545933.833333373</v>
      </c>
      <c r="M3954" s="243">
        <v>40452</v>
      </c>
      <c r="N3954" s="243">
        <v>483.18831784172284</v>
      </c>
    </row>
    <row r="3955" spans="1:14">
      <c r="A3955" t="str">
        <f t="shared" si="62"/>
        <v>2011_4TOT_53</v>
      </c>
      <c r="B3955" s="243">
        <v>2011</v>
      </c>
      <c r="C3955" s="243" t="s">
        <v>147</v>
      </c>
      <c r="D3955" s="243">
        <v>4</v>
      </c>
      <c r="E3955" s="243">
        <v>53</v>
      </c>
      <c r="F3955" s="243">
        <v>500</v>
      </c>
      <c r="G3955" s="243">
        <v>2104610</v>
      </c>
      <c r="H3955" s="243">
        <v>605388304.56683826</v>
      </c>
      <c r="I3955" s="243">
        <v>287.64868767459922</v>
      </c>
      <c r="J3955" s="243">
        <v>21.41669475338081</v>
      </c>
      <c r="K3955" s="243">
        <v>0.71368786424784503</v>
      </c>
      <c r="L3955" s="243">
        <v>20173901.299999952</v>
      </c>
      <c r="M3955" s="243">
        <v>40451</v>
      </c>
      <c r="N3955" s="243">
        <v>498.72441472398589</v>
      </c>
    </row>
    <row r="3956" spans="1:14">
      <c r="A3956" t="str">
        <f t="shared" si="62"/>
        <v>2011_4TOT_54</v>
      </c>
      <c r="B3956" s="243">
        <v>2011</v>
      </c>
      <c r="C3956" s="243" t="s">
        <v>147</v>
      </c>
      <c r="D3956" s="243">
        <v>4</v>
      </c>
      <c r="E3956" s="243">
        <v>54</v>
      </c>
      <c r="F3956" s="243">
        <v>508.33333333333331</v>
      </c>
      <c r="G3956" s="243">
        <v>2144474</v>
      </c>
      <c r="H3956" s="243">
        <v>625401173.56683826</v>
      </c>
      <c r="I3956" s="243">
        <v>291.6338335493171</v>
      </c>
      <c r="J3956" s="243">
        <v>22.124685811812427</v>
      </c>
      <c r="K3956" s="243">
        <v>0.70799105843161669</v>
      </c>
      <c r="L3956" s="243">
        <v>20012869</v>
      </c>
      <c r="M3956" s="243">
        <v>39864</v>
      </c>
      <c r="N3956" s="243">
        <v>502.02862231587397</v>
      </c>
    </row>
    <row r="3957" spans="1:14">
      <c r="A3957" t="str">
        <f t="shared" si="62"/>
        <v>2011_4TOT_55</v>
      </c>
      <c r="B3957" s="243">
        <v>2011</v>
      </c>
      <c r="C3957" s="243" t="s">
        <v>147</v>
      </c>
      <c r="D3957" s="243">
        <v>4</v>
      </c>
      <c r="E3957" s="243">
        <v>55</v>
      </c>
      <c r="F3957" s="243">
        <v>520</v>
      </c>
      <c r="G3957" s="243">
        <v>2183166</v>
      </c>
      <c r="H3957" s="243">
        <v>645264224.31683826</v>
      </c>
      <c r="I3957" s="243">
        <v>295.56351844836274</v>
      </c>
      <c r="J3957" s="243">
        <v>22.827376781516641</v>
      </c>
      <c r="K3957" s="243">
        <v>0.7026909697042143</v>
      </c>
      <c r="L3957" s="243">
        <v>19863050.75</v>
      </c>
      <c r="M3957" s="243">
        <v>38692</v>
      </c>
      <c r="N3957" s="243">
        <v>513.36324692442884</v>
      </c>
    </row>
    <row r="3958" spans="1:14">
      <c r="A3958" t="str">
        <f t="shared" si="62"/>
        <v>2011_4TOT_56</v>
      </c>
      <c r="B3958" s="243">
        <v>2011</v>
      </c>
      <c r="C3958" s="243" t="s">
        <v>147</v>
      </c>
      <c r="D3958" s="243">
        <v>4</v>
      </c>
      <c r="E3958" s="243">
        <v>56</v>
      </c>
      <c r="F3958" s="243">
        <v>533.33333333333337</v>
      </c>
      <c r="G3958" s="243">
        <v>2222444</v>
      </c>
      <c r="H3958" s="243">
        <v>665934430.77517176</v>
      </c>
      <c r="I3958" s="243">
        <v>299.64058971797346</v>
      </c>
      <c r="J3958" s="243">
        <v>23.558622328990896</v>
      </c>
      <c r="K3958" s="243">
        <v>0.73124554747425563</v>
      </c>
      <c r="L3958" s="243">
        <v>20670206.458333492</v>
      </c>
      <c r="M3958" s="243">
        <v>39278</v>
      </c>
      <c r="N3958" s="243">
        <v>526.2540470068102</v>
      </c>
    </row>
    <row r="3959" spans="1:14">
      <c r="A3959" t="str">
        <f t="shared" si="62"/>
        <v>2011_4TOT_57</v>
      </c>
      <c r="B3959" s="243">
        <v>2011</v>
      </c>
      <c r="C3959" s="243" t="s">
        <v>147</v>
      </c>
      <c r="D3959" s="243">
        <v>4</v>
      </c>
      <c r="E3959" s="243">
        <v>57</v>
      </c>
      <c r="F3959" s="243">
        <v>545</v>
      </c>
      <c r="G3959" s="243">
        <v>2262893</v>
      </c>
      <c r="H3959" s="243">
        <v>687785091.02517188</v>
      </c>
      <c r="I3959" s="243">
        <v>303.94061540920046</v>
      </c>
      <c r="J3959" s="243">
        <v>24.331628542034473</v>
      </c>
      <c r="K3959" s="243">
        <v>0.7730062130435762</v>
      </c>
      <c r="L3959" s="243">
        <v>21850660.250000119</v>
      </c>
      <c r="M3959" s="243">
        <v>40449</v>
      </c>
      <c r="N3959" s="243">
        <v>540.20273059902888</v>
      </c>
    </row>
    <row r="3960" spans="1:14">
      <c r="A3960" t="str">
        <f t="shared" si="62"/>
        <v>2011_4TOT_58</v>
      </c>
      <c r="B3960" s="243">
        <v>2011</v>
      </c>
      <c r="C3960" s="243" t="s">
        <v>147</v>
      </c>
      <c r="D3960" s="243">
        <v>4</v>
      </c>
      <c r="E3960" s="243">
        <v>58</v>
      </c>
      <c r="F3960" s="243">
        <v>545</v>
      </c>
      <c r="G3960" s="243">
        <v>2301583</v>
      </c>
      <c r="H3960" s="243">
        <v>708871141.02517188</v>
      </c>
      <c r="I3960" s="243">
        <v>307.99286448725587</v>
      </c>
      <c r="J3960" s="243">
        <v>25.077585299041274</v>
      </c>
      <c r="K3960" s="243">
        <v>0.74595675700680175</v>
      </c>
      <c r="L3960" s="243">
        <v>21086050</v>
      </c>
      <c r="M3960" s="243">
        <v>38690</v>
      </c>
      <c r="N3960" s="243">
        <v>545</v>
      </c>
    </row>
    <row r="3961" spans="1:14">
      <c r="A3961" t="str">
        <f t="shared" si="62"/>
        <v>2011_4TOT_59</v>
      </c>
      <c r="B3961" s="243">
        <v>2011</v>
      </c>
      <c r="C3961" s="243" t="s">
        <v>147</v>
      </c>
      <c r="D3961" s="243">
        <v>4</v>
      </c>
      <c r="E3961" s="243">
        <v>59</v>
      </c>
      <c r="F3961" s="243">
        <v>545</v>
      </c>
      <c r="G3961" s="243">
        <v>2341453</v>
      </c>
      <c r="H3961" s="243">
        <v>730600291.02517188</v>
      </c>
      <c r="I3961" s="243">
        <v>312.02859550252424</v>
      </c>
      <c r="J3961" s="243">
        <v>25.846292869521019</v>
      </c>
      <c r="K3961" s="243">
        <v>0.76870757047974436</v>
      </c>
      <c r="L3961" s="243">
        <v>21729150</v>
      </c>
      <c r="M3961" s="243">
        <v>39870</v>
      </c>
      <c r="N3961" s="243">
        <v>545</v>
      </c>
    </row>
    <row r="3962" spans="1:14">
      <c r="A3962" t="str">
        <f t="shared" si="62"/>
        <v>2011_4TOT_60</v>
      </c>
      <c r="B3962" s="243">
        <v>2011</v>
      </c>
      <c r="C3962" s="243" t="s">
        <v>147</v>
      </c>
      <c r="D3962" s="243">
        <v>4</v>
      </c>
      <c r="E3962" s="243">
        <v>60</v>
      </c>
      <c r="F3962" s="243">
        <v>547.33333333333337</v>
      </c>
      <c r="G3962" s="243">
        <v>2381906</v>
      </c>
      <c r="H3962" s="243">
        <v>752655382.02517188</v>
      </c>
      <c r="I3962" s="243">
        <v>315.98870065618536</v>
      </c>
      <c r="J3962" s="243">
        <v>26.62653118622092</v>
      </c>
      <c r="K3962" s="243">
        <v>0.78023831669990074</v>
      </c>
      <c r="L3962" s="243">
        <v>22055091</v>
      </c>
      <c r="M3962" s="243">
        <v>40453</v>
      </c>
      <c r="N3962" s="243">
        <v>545.20285269324893</v>
      </c>
    </row>
    <row r="3963" spans="1:14">
      <c r="A3963" t="str">
        <f t="shared" si="62"/>
        <v>2011_4TOT_61</v>
      </c>
      <c r="B3963" s="243">
        <v>2011</v>
      </c>
      <c r="C3963" s="243" t="s">
        <v>147</v>
      </c>
      <c r="D3963" s="243">
        <v>4</v>
      </c>
      <c r="E3963" s="243">
        <v>61</v>
      </c>
      <c r="F3963" s="243">
        <v>555</v>
      </c>
      <c r="G3963" s="243">
        <v>2420597</v>
      </c>
      <c r="H3963" s="243">
        <v>773969424.88231468</v>
      </c>
      <c r="I3963" s="243">
        <v>319.7431976005567</v>
      </c>
      <c r="J3963" s="243">
        <v>27.380553598593949</v>
      </c>
      <c r="K3963" s="243">
        <v>0.75402241237302903</v>
      </c>
      <c r="L3963" s="243">
        <v>21314042.857142806</v>
      </c>
      <c r="M3963" s="243">
        <v>38691</v>
      </c>
      <c r="N3963" s="243">
        <v>550.87857272086035</v>
      </c>
    </row>
    <row r="3964" spans="1:14">
      <c r="A3964" t="str">
        <f t="shared" si="62"/>
        <v>2011_4TOT_62</v>
      </c>
      <c r="B3964" s="243">
        <v>2011</v>
      </c>
      <c r="C3964" s="243" t="s">
        <v>147</v>
      </c>
      <c r="D3964" s="243">
        <v>4</v>
      </c>
      <c r="E3964" s="243">
        <v>62</v>
      </c>
      <c r="F3964" s="243">
        <v>576</v>
      </c>
      <c r="G3964" s="243">
        <v>2462808</v>
      </c>
      <c r="H3964" s="243">
        <v>797921228.71564794</v>
      </c>
      <c r="I3964" s="243">
        <v>323.98840214732451</v>
      </c>
      <c r="J3964" s="243">
        <v>28.227891526369724</v>
      </c>
      <c r="K3964" s="243">
        <v>0.84733792777577577</v>
      </c>
      <c r="L3964" s="243">
        <v>23951803.833333254</v>
      </c>
      <c r="M3964" s="243">
        <v>42211</v>
      </c>
      <c r="N3964" s="243">
        <v>567.43038149613267</v>
      </c>
    </row>
    <row r="3965" spans="1:14">
      <c r="A3965" t="str">
        <f t="shared" si="62"/>
        <v>2011_4TOT_63</v>
      </c>
      <c r="B3965" s="243">
        <v>2011</v>
      </c>
      <c r="C3965" s="243" t="s">
        <v>147</v>
      </c>
      <c r="D3965" s="243">
        <v>4</v>
      </c>
      <c r="E3965" s="243">
        <v>63</v>
      </c>
      <c r="F3965" s="243">
        <v>590</v>
      </c>
      <c r="G3965" s="243">
        <v>2501499</v>
      </c>
      <c r="H3965" s="243">
        <v>820472214.54898119</v>
      </c>
      <c r="I3965" s="243">
        <v>327.99222168347109</v>
      </c>
      <c r="J3965" s="243">
        <v>29.02567301031478</v>
      </c>
      <c r="K3965" s="243">
        <v>0.79778148394505521</v>
      </c>
      <c r="L3965" s="243">
        <v>22550985.833333254</v>
      </c>
      <c r="M3965" s="243">
        <v>38691</v>
      </c>
      <c r="N3965" s="243">
        <v>582.84835836068476</v>
      </c>
    </row>
    <row r="3966" spans="1:14">
      <c r="A3966" t="str">
        <f t="shared" si="62"/>
        <v>2011_4TOT_64</v>
      </c>
      <c r="B3966" s="243">
        <v>2011</v>
      </c>
      <c r="C3966" s="243" t="s">
        <v>147</v>
      </c>
      <c r="D3966" s="243">
        <v>4</v>
      </c>
      <c r="E3966" s="243">
        <v>64</v>
      </c>
      <c r="F3966" s="243">
        <v>600</v>
      </c>
      <c r="G3966" s="243">
        <v>2540192</v>
      </c>
      <c r="H3966" s="243">
        <v>843620593.7156477</v>
      </c>
      <c r="I3966" s="243">
        <v>332.10898771260111</v>
      </c>
      <c r="J3966" s="243">
        <v>29.844588352597015</v>
      </c>
      <c r="K3966" s="243">
        <v>0.81891534228223506</v>
      </c>
      <c r="L3966" s="243">
        <v>23148379.166666508</v>
      </c>
      <c r="M3966" s="243">
        <v>38693</v>
      </c>
      <c r="N3966" s="243">
        <v>598.25754443094377</v>
      </c>
    </row>
    <row r="3967" spans="1:14">
      <c r="A3967" t="str">
        <f t="shared" si="62"/>
        <v>2011_4TOT_65</v>
      </c>
      <c r="B3967" s="243">
        <v>2011</v>
      </c>
      <c r="C3967" s="243" t="s">
        <v>147</v>
      </c>
      <c r="D3967" s="243">
        <v>4</v>
      </c>
      <c r="E3967" s="243">
        <v>65</v>
      </c>
      <c r="F3967" s="243">
        <v>600</v>
      </c>
      <c r="G3967" s="243">
        <v>2580640</v>
      </c>
      <c r="H3967" s="243">
        <v>867889393.7156477</v>
      </c>
      <c r="I3967" s="243">
        <v>336.30781268043887</v>
      </c>
      <c r="J3967" s="243">
        <v>30.703140587104983</v>
      </c>
      <c r="K3967" s="243">
        <v>0.85855223450796814</v>
      </c>
      <c r="L3967" s="243">
        <v>24268800</v>
      </c>
      <c r="M3967" s="243">
        <v>40448</v>
      </c>
      <c r="N3967" s="243">
        <v>600</v>
      </c>
    </row>
    <row r="3968" spans="1:14">
      <c r="A3968" t="str">
        <f t="shared" si="62"/>
        <v>2011_4TOT_66</v>
      </c>
      <c r="B3968" s="243">
        <v>2011</v>
      </c>
      <c r="C3968" s="243" t="s">
        <v>147</v>
      </c>
      <c r="D3968" s="243">
        <v>4</v>
      </c>
      <c r="E3968" s="243">
        <v>66</v>
      </c>
      <c r="F3968" s="243">
        <v>622.5</v>
      </c>
      <c r="G3968" s="243">
        <v>2618749</v>
      </c>
      <c r="H3968" s="243">
        <v>891272463.38231432</v>
      </c>
      <c r="I3968" s="243">
        <v>340.34283674468776</v>
      </c>
      <c r="J3968" s="243">
        <v>31.530358525856467</v>
      </c>
      <c r="K3968" s="243">
        <v>0.82721793875148464</v>
      </c>
      <c r="L3968" s="243">
        <v>23383069.666666627</v>
      </c>
      <c r="M3968" s="243">
        <v>38109</v>
      </c>
      <c r="N3968" s="243">
        <v>613.58392155833599</v>
      </c>
    </row>
    <row r="3969" spans="1:14">
      <c r="A3969" t="str">
        <f t="shared" si="62"/>
        <v>2011_4TOT_67</v>
      </c>
      <c r="B3969" s="243">
        <v>2011</v>
      </c>
      <c r="C3969" s="243" t="s">
        <v>147</v>
      </c>
      <c r="D3969" s="243">
        <v>4</v>
      </c>
      <c r="E3969" s="243">
        <v>67</v>
      </c>
      <c r="F3969" s="243">
        <v>636.25</v>
      </c>
      <c r="G3969" s="243">
        <v>2660375</v>
      </c>
      <c r="H3969" s="243">
        <v>917533791.54898107</v>
      </c>
      <c r="I3969" s="243">
        <v>344.88889406530325</v>
      </c>
      <c r="J3969" s="243">
        <v>32.459400010340197</v>
      </c>
      <c r="K3969" s="243">
        <v>0.92904148448372936</v>
      </c>
      <c r="L3969" s="243">
        <v>26261328.166666746</v>
      </c>
      <c r="M3969" s="243">
        <v>41626</v>
      </c>
      <c r="N3969" s="243">
        <v>630.88762231938563</v>
      </c>
    </row>
    <row r="3970" spans="1:14">
      <c r="A3970" t="str">
        <f t="shared" si="62"/>
        <v>2011_4TOT_68</v>
      </c>
      <c r="B3970" s="243">
        <v>2011</v>
      </c>
      <c r="C3970" s="243" t="s">
        <v>147</v>
      </c>
      <c r="D3970" s="243">
        <v>4</v>
      </c>
      <c r="E3970" s="243">
        <v>68</v>
      </c>
      <c r="F3970" s="243">
        <v>650</v>
      </c>
      <c r="G3970" s="243">
        <v>2699067</v>
      </c>
      <c r="H3970" s="243">
        <v>942520025.79898107</v>
      </c>
      <c r="I3970" s="243">
        <v>349.20215978298467</v>
      </c>
      <c r="J3970" s="243">
        <v>33.343332765452807</v>
      </c>
      <c r="K3970" s="243">
        <v>0.88393275511261038</v>
      </c>
      <c r="L3970" s="243">
        <v>24986234.25</v>
      </c>
      <c r="M3970" s="243">
        <v>38692</v>
      </c>
      <c r="N3970" s="243">
        <v>645.77262095523622</v>
      </c>
    </row>
    <row r="3971" spans="1:14">
      <c r="A3971" t="str">
        <f t="shared" si="62"/>
        <v>2011_4TOT_69</v>
      </c>
      <c r="B3971" s="243">
        <v>2011</v>
      </c>
      <c r="C3971" s="243" t="s">
        <v>147</v>
      </c>
      <c r="D3971" s="243">
        <v>4</v>
      </c>
      <c r="E3971" s="243">
        <v>69</v>
      </c>
      <c r="F3971" s="243">
        <v>670</v>
      </c>
      <c r="G3971" s="243">
        <v>2737764</v>
      </c>
      <c r="H3971" s="243">
        <v>968220092.54898095</v>
      </c>
      <c r="I3971" s="243">
        <v>353.65359926895854</v>
      </c>
      <c r="J3971" s="243">
        <v>34.252518622817668</v>
      </c>
      <c r="K3971" s="243">
        <v>0.90918585736486079</v>
      </c>
      <c r="L3971" s="243">
        <v>25700066.749999881</v>
      </c>
      <c r="M3971" s="243">
        <v>38697</v>
      </c>
      <c r="N3971" s="243">
        <v>664.13589554745533</v>
      </c>
    </row>
    <row r="3972" spans="1:14">
      <c r="A3972" t="str">
        <f t="shared" ref="A3972:A4002" si="63">B3972&amp;"_"&amp;D3972&amp;C3972&amp;"_"&amp;E3972</f>
        <v>2011_4TOT_70</v>
      </c>
      <c r="B3972" s="243">
        <v>2011</v>
      </c>
      <c r="C3972" s="243" t="s">
        <v>147</v>
      </c>
      <c r="D3972" s="243">
        <v>4</v>
      </c>
      <c r="E3972" s="243">
        <v>70</v>
      </c>
      <c r="F3972" s="243">
        <v>697.5</v>
      </c>
      <c r="G3972" s="243">
        <v>2777628</v>
      </c>
      <c r="H3972" s="243">
        <v>995465980.4656477</v>
      </c>
      <c r="I3972" s="243">
        <v>358.38707719883575</v>
      </c>
      <c r="J3972" s="243">
        <v>35.216390670550062</v>
      </c>
      <c r="K3972" s="243">
        <v>0.96387204773239432</v>
      </c>
      <c r="L3972" s="243">
        <v>27245887.916666746</v>
      </c>
      <c r="M3972" s="243">
        <v>39864</v>
      </c>
      <c r="N3972" s="243">
        <v>683.4709993143374</v>
      </c>
    </row>
    <row r="3973" spans="1:14">
      <c r="A3973" t="str">
        <f t="shared" si="63"/>
        <v>2011_4TOT_71</v>
      </c>
      <c r="B3973" s="243">
        <v>2011</v>
      </c>
      <c r="C3973" s="243" t="s">
        <v>147</v>
      </c>
      <c r="D3973" s="243">
        <v>4</v>
      </c>
      <c r="E3973" s="243">
        <v>71</v>
      </c>
      <c r="F3973" s="243">
        <v>710</v>
      </c>
      <c r="G3973" s="243">
        <v>2817491</v>
      </c>
      <c r="H3973" s="243">
        <v>1023432232.4656477</v>
      </c>
      <c r="I3973" s="243">
        <v>363.24241407182762</v>
      </c>
      <c r="J3973" s="243">
        <v>36.205746886984862</v>
      </c>
      <c r="K3973" s="243">
        <v>0.98935621643479976</v>
      </c>
      <c r="L3973" s="243">
        <v>27966252</v>
      </c>
      <c r="M3973" s="243">
        <v>39863</v>
      </c>
      <c r="N3973" s="243">
        <v>701.5591400546873</v>
      </c>
    </row>
    <row r="3974" spans="1:14">
      <c r="A3974" t="str">
        <f t="shared" si="63"/>
        <v>2011_4TOT_72</v>
      </c>
      <c r="B3974" s="243">
        <v>2011</v>
      </c>
      <c r="C3974" s="243" t="s">
        <v>147</v>
      </c>
      <c r="D3974" s="243">
        <v>4</v>
      </c>
      <c r="E3974" s="243">
        <v>72</v>
      </c>
      <c r="F3974" s="243">
        <v>733.33333333333337</v>
      </c>
      <c r="G3974" s="243">
        <v>2856772</v>
      </c>
      <c r="H3974" s="243">
        <v>1051824143.5156476</v>
      </c>
      <c r="I3974" s="243">
        <v>368.1862408045331</v>
      </c>
      <c r="J3974" s="243">
        <v>37.210161554126572</v>
      </c>
      <c r="K3974" s="243">
        <v>1.0044146671417096</v>
      </c>
      <c r="L3974" s="243">
        <v>28391911.049999952</v>
      </c>
      <c r="M3974" s="243">
        <v>39281</v>
      </c>
      <c r="N3974" s="243">
        <v>722.7899251546537</v>
      </c>
    </row>
    <row r="3975" spans="1:14">
      <c r="A3975" t="str">
        <f t="shared" si="63"/>
        <v>2011_4TOT_73</v>
      </c>
      <c r="B3975" s="243">
        <v>2011</v>
      </c>
      <c r="C3975" s="243" t="s">
        <v>147</v>
      </c>
      <c r="D3975" s="243">
        <v>4</v>
      </c>
      <c r="E3975" s="243">
        <v>73</v>
      </c>
      <c r="F3975" s="243">
        <v>750</v>
      </c>
      <c r="G3975" s="243">
        <v>2896636</v>
      </c>
      <c r="H3975" s="243">
        <v>1081613695.8489809</v>
      </c>
      <c r="I3975" s="243">
        <v>373.40338787786277</v>
      </c>
      <c r="J3975" s="243">
        <v>38.264020283061477</v>
      </c>
      <c r="K3975" s="243">
        <v>1.0538587289349053</v>
      </c>
      <c r="L3975" s="243">
        <v>29789552.333333254</v>
      </c>
      <c r="M3975" s="243">
        <v>39864</v>
      </c>
      <c r="N3975" s="243">
        <v>747.27955883336483</v>
      </c>
    </row>
    <row r="3976" spans="1:14">
      <c r="A3976" t="str">
        <f t="shared" si="63"/>
        <v>2011_4TOT_74</v>
      </c>
      <c r="B3976" s="243">
        <v>2011</v>
      </c>
      <c r="C3976" s="243" t="s">
        <v>147</v>
      </c>
      <c r="D3976" s="243">
        <v>4</v>
      </c>
      <c r="E3976" s="243">
        <v>74</v>
      </c>
      <c r="F3976" s="243">
        <v>769</v>
      </c>
      <c r="G3976" s="243">
        <v>2938844</v>
      </c>
      <c r="H3976" s="243">
        <v>1113722809.8489809</v>
      </c>
      <c r="I3976" s="243">
        <v>378.9662907758904</v>
      </c>
      <c r="J3976" s="243">
        <v>39.399937657335066</v>
      </c>
      <c r="K3976" s="243">
        <v>1.1359173742735891</v>
      </c>
      <c r="L3976" s="243">
        <v>32109114</v>
      </c>
      <c r="M3976" s="243">
        <v>42208</v>
      </c>
      <c r="N3976" s="243">
        <v>760.73526345716448</v>
      </c>
    </row>
    <row r="3977" spans="1:14">
      <c r="A3977" t="str">
        <f t="shared" si="63"/>
        <v>2011_4TOT_75</v>
      </c>
      <c r="B3977" s="243">
        <v>2011</v>
      </c>
      <c r="C3977" s="243" t="s">
        <v>147</v>
      </c>
      <c r="D3977" s="243">
        <v>4</v>
      </c>
      <c r="E3977" s="243">
        <v>75</v>
      </c>
      <c r="F3977" s="243">
        <v>800</v>
      </c>
      <c r="G3977" s="243">
        <v>2975778</v>
      </c>
      <c r="H3977" s="243">
        <v>1142690737.9323142</v>
      </c>
      <c r="I3977" s="243">
        <v>383.99730690001542</v>
      </c>
      <c r="J3977" s="243">
        <v>40.42472995794374</v>
      </c>
      <c r="K3977" s="243">
        <v>1.0247923006086737</v>
      </c>
      <c r="L3977" s="243">
        <v>28967928.083333254</v>
      </c>
      <c r="M3977" s="243">
        <v>36934</v>
      </c>
      <c r="N3977" s="243">
        <v>784.31602543275176</v>
      </c>
    </row>
    <row r="3978" spans="1:14">
      <c r="A3978" t="str">
        <f t="shared" si="63"/>
        <v>2011_4TOT_76</v>
      </c>
      <c r="B3978" s="243">
        <v>2011</v>
      </c>
      <c r="C3978" s="243" t="s">
        <v>147</v>
      </c>
      <c r="D3978" s="243">
        <v>4</v>
      </c>
      <c r="E3978" s="243">
        <v>76</v>
      </c>
      <c r="F3978" s="243">
        <v>816.66666666666663</v>
      </c>
      <c r="G3978" s="243">
        <v>3015641</v>
      </c>
      <c r="H3978" s="243">
        <v>1174698371.6823142</v>
      </c>
      <c r="I3978" s="243">
        <v>389.53521711712841</v>
      </c>
      <c r="J3978" s="243">
        <v>41.557057286751728</v>
      </c>
      <c r="K3978" s="243">
        <v>1.1323273288079889</v>
      </c>
      <c r="L3978" s="243">
        <v>32007633.75</v>
      </c>
      <c r="M3978" s="243">
        <v>39863</v>
      </c>
      <c r="N3978" s="243">
        <v>802.94091638863108</v>
      </c>
    </row>
    <row r="3979" spans="1:14">
      <c r="A3979" t="str">
        <f t="shared" si="63"/>
        <v>2011_4TOT_77</v>
      </c>
      <c r="B3979" s="243">
        <v>2011</v>
      </c>
      <c r="C3979" s="243" t="s">
        <v>147</v>
      </c>
      <c r="D3979" s="243">
        <v>4</v>
      </c>
      <c r="E3979" s="243">
        <v>77</v>
      </c>
      <c r="F3979" s="243">
        <v>838</v>
      </c>
      <c r="G3979" s="243">
        <v>3057263</v>
      </c>
      <c r="H3979" s="243">
        <v>1209174839.5156472</v>
      </c>
      <c r="I3979" s="243">
        <v>395.50893708380573</v>
      </c>
      <c r="J3979" s="243">
        <v>42.776724039794729</v>
      </c>
      <c r="K3979" s="243">
        <v>1.2196667530430005</v>
      </c>
      <c r="L3979" s="243">
        <v>34476467.833333015</v>
      </c>
      <c r="M3979" s="243">
        <v>41622</v>
      </c>
      <c r="N3979" s="243">
        <v>828.32319046016562</v>
      </c>
    </row>
    <row r="3980" spans="1:14">
      <c r="A3980" t="str">
        <f t="shared" si="63"/>
        <v>2011_4TOT_78</v>
      </c>
      <c r="B3980" s="243">
        <v>2011</v>
      </c>
      <c r="C3980" s="243" t="s">
        <v>147</v>
      </c>
      <c r="D3980" s="243">
        <v>4</v>
      </c>
      <c r="E3980" s="243">
        <v>78</v>
      </c>
      <c r="F3980" s="243">
        <v>872.5</v>
      </c>
      <c r="G3980" s="243">
        <v>3095369</v>
      </c>
      <c r="H3980" s="243">
        <v>1241817085.0156474</v>
      </c>
      <c r="I3980" s="243">
        <v>401.18547579162532</v>
      </c>
      <c r="J3980" s="243">
        <v>43.931501895040263</v>
      </c>
      <c r="K3980" s="243">
        <v>1.1547778552455341</v>
      </c>
      <c r="L3980" s="243">
        <v>32642245.500000238</v>
      </c>
      <c r="M3980" s="243">
        <v>38106</v>
      </c>
      <c r="N3980" s="243">
        <v>856.61695008660683</v>
      </c>
    </row>
    <row r="3981" spans="1:14">
      <c r="A3981" t="str">
        <f t="shared" si="63"/>
        <v>2011_4TOT_79</v>
      </c>
      <c r="B3981" s="243">
        <v>2011</v>
      </c>
      <c r="C3981" s="243" t="s">
        <v>147</v>
      </c>
      <c r="D3981" s="243">
        <v>4</v>
      </c>
      <c r="E3981" s="243">
        <v>79</v>
      </c>
      <c r="F3981" s="243">
        <v>900</v>
      </c>
      <c r="G3981" s="243">
        <v>3134644</v>
      </c>
      <c r="H3981" s="243">
        <v>1276679201.3489809</v>
      </c>
      <c r="I3981" s="243">
        <v>407.28044439782667</v>
      </c>
      <c r="J3981" s="243">
        <v>45.164811653976024</v>
      </c>
      <c r="K3981" s="243">
        <v>1.2333097589357607</v>
      </c>
      <c r="L3981" s="243">
        <v>34862116.333333492</v>
      </c>
      <c r="M3981" s="243">
        <v>39275</v>
      </c>
      <c r="N3981" s="243">
        <v>887.64140886908956</v>
      </c>
    </row>
    <row r="3982" spans="1:14">
      <c r="A3982" t="str">
        <f t="shared" si="63"/>
        <v>2011_4TOT_80</v>
      </c>
      <c r="B3982" s="243">
        <v>2011</v>
      </c>
      <c r="C3982" s="243" t="s">
        <v>147</v>
      </c>
      <c r="D3982" s="243">
        <v>4</v>
      </c>
      <c r="E3982" s="243">
        <v>80</v>
      </c>
      <c r="F3982" s="243">
        <v>933.33333333333337</v>
      </c>
      <c r="G3982" s="243">
        <v>3175098</v>
      </c>
      <c r="H3982" s="243">
        <v>1313468913.5989807</v>
      </c>
      <c r="I3982" s="243">
        <v>413.6782277583182</v>
      </c>
      <c r="J3982" s="243">
        <v>46.466313568332822</v>
      </c>
      <c r="K3982" s="243">
        <v>1.3015019143567983</v>
      </c>
      <c r="L3982" s="243">
        <v>36789712.249999762</v>
      </c>
      <c r="M3982" s="243">
        <v>40454</v>
      </c>
      <c r="N3982" s="243">
        <v>909.42087927027637</v>
      </c>
    </row>
    <row r="3983" spans="1:14">
      <c r="A3983" t="str">
        <f t="shared" si="63"/>
        <v>2011_4TOT_81</v>
      </c>
      <c r="B3983" s="243">
        <v>2011</v>
      </c>
      <c r="C3983" s="243" t="s">
        <v>147</v>
      </c>
      <c r="D3983" s="243">
        <v>4</v>
      </c>
      <c r="E3983" s="243">
        <v>81</v>
      </c>
      <c r="F3983" s="243">
        <v>966.66666666666663</v>
      </c>
      <c r="G3983" s="243">
        <v>3215552</v>
      </c>
      <c r="H3983" s="243">
        <v>1351870876.5156472</v>
      </c>
      <c r="I3983" s="243">
        <v>420.41642508522557</v>
      </c>
      <c r="J3983" s="243">
        <v>47.824851735510279</v>
      </c>
      <c r="K3983" s="243">
        <v>1.358538167177457</v>
      </c>
      <c r="L3983" s="243">
        <v>38401962.916666508</v>
      </c>
      <c r="M3983" s="243">
        <v>40454</v>
      </c>
      <c r="N3983" s="243">
        <v>949.27480389248296</v>
      </c>
    </row>
    <row r="3984" spans="1:14">
      <c r="A3984" t="str">
        <f t="shared" si="63"/>
        <v>2011_4TOT_82</v>
      </c>
      <c r="B3984" s="243">
        <v>2011</v>
      </c>
      <c r="C3984" s="243" t="s">
        <v>147</v>
      </c>
      <c r="D3984" s="243">
        <v>4</v>
      </c>
      <c r="E3984" s="243">
        <v>82</v>
      </c>
      <c r="F3984" s="243">
        <v>1000</v>
      </c>
      <c r="G3984" s="243">
        <v>3253665</v>
      </c>
      <c r="H3984" s="243">
        <v>1389698943.7656469</v>
      </c>
      <c r="I3984" s="243">
        <v>427.11801730222595</v>
      </c>
      <c r="J3984" s="243">
        <v>49.16308731636326</v>
      </c>
      <c r="K3984" s="243">
        <v>1.3382355808529809</v>
      </c>
      <c r="L3984" s="243">
        <v>37828067.249999762</v>
      </c>
      <c r="M3984" s="243">
        <v>38113</v>
      </c>
      <c r="N3984" s="243">
        <v>992.52400099702891</v>
      </c>
    </row>
    <row r="3985" spans="1:14">
      <c r="A3985" t="str">
        <f t="shared" si="63"/>
        <v>2011_4TOT_83</v>
      </c>
      <c r="B3985" s="243">
        <v>2011</v>
      </c>
      <c r="C3985" s="243" t="s">
        <v>147</v>
      </c>
      <c r="D3985" s="243">
        <v>4</v>
      </c>
      <c r="E3985" s="243">
        <v>83</v>
      </c>
      <c r="F3985" s="243">
        <v>1025</v>
      </c>
      <c r="G3985" s="243">
        <v>3294110</v>
      </c>
      <c r="H3985" s="243">
        <v>1430494424.2656469</v>
      </c>
      <c r="I3985" s="243">
        <v>434.25824403728075</v>
      </c>
      <c r="J3985" s="243">
        <v>50.606300451792336</v>
      </c>
      <c r="K3985" s="243">
        <v>1.443213135429076</v>
      </c>
      <c r="L3985" s="243">
        <v>40795480.5</v>
      </c>
      <c r="M3985" s="243">
        <v>40445</v>
      </c>
      <c r="N3985" s="243">
        <v>1008.66560761528</v>
      </c>
    </row>
    <row r="3986" spans="1:14">
      <c r="A3986" t="str">
        <f t="shared" si="63"/>
        <v>2011_4TOT_84</v>
      </c>
      <c r="B3986" s="243">
        <v>2011</v>
      </c>
      <c r="C3986" s="243" t="s">
        <v>147</v>
      </c>
      <c r="D3986" s="243">
        <v>4</v>
      </c>
      <c r="E3986" s="243">
        <v>84</v>
      </c>
      <c r="F3986" s="243">
        <v>1081.6666666666667</v>
      </c>
      <c r="G3986" s="243">
        <v>3333392</v>
      </c>
      <c r="H3986" s="243">
        <v>1471955715.6942184</v>
      </c>
      <c r="I3986" s="243">
        <v>441.57894291887015</v>
      </c>
      <c r="J3986" s="243">
        <v>52.07306784043891</v>
      </c>
      <c r="K3986" s="243">
        <v>1.4667673886465735</v>
      </c>
      <c r="L3986" s="243">
        <v>41461291.428571463</v>
      </c>
      <c r="M3986" s="243">
        <v>39282</v>
      </c>
      <c r="N3986" s="243">
        <v>1055.4781179311508</v>
      </c>
    </row>
    <row r="3987" spans="1:14">
      <c r="A3987" t="str">
        <f t="shared" si="63"/>
        <v>2011_4TOT_85</v>
      </c>
      <c r="B3987" s="243">
        <v>2011</v>
      </c>
      <c r="C3987" s="243" t="s">
        <v>147</v>
      </c>
      <c r="D3987" s="243">
        <v>4</v>
      </c>
      <c r="E3987" s="243">
        <v>85</v>
      </c>
      <c r="F3987" s="243">
        <v>1133.6666666666667</v>
      </c>
      <c r="G3987" s="243">
        <v>3373259</v>
      </c>
      <c r="H3987" s="243">
        <v>1516104873.0275517</v>
      </c>
      <c r="I3987" s="243">
        <v>449.44810731329898</v>
      </c>
      <c r="J3987" s="243">
        <v>53.634923296010548</v>
      </c>
      <c r="K3987" s="243">
        <v>1.5618554555716386</v>
      </c>
      <c r="L3987" s="243">
        <v>44149157.333333254</v>
      </c>
      <c r="M3987" s="243">
        <v>39867</v>
      </c>
      <c r="N3987" s="243">
        <v>1107.4110751582325</v>
      </c>
    </row>
    <row r="3988" spans="1:14">
      <c r="A3988" t="str">
        <f t="shared" si="63"/>
        <v>2011_4TOT_86</v>
      </c>
      <c r="B3988" s="243">
        <v>2011</v>
      </c>
      <c r="C3988" s="243" t="s">
        <v>147</v>
      </c>
      <c r="D3988" s="243">
        <v>4</v>
      </c>
      <c r="E3988" s="243">
        <v>86</v>
      </c>
      <c r="F3988" s="243">
        <v>1200</v>
      </c>
      <c r="G3988" s="243">
        <v>3413128</v>
      </c>
      <c r="H3988" s="243">
        <v>1562478299.6942182</v>
      </c>
      <c r="I3988" s="243">
        <v>457.78485298360278</v>
      </c>
      <c r="J3988" s="243">
        <v>55.275466260082027</v>
      </c>
      <c r="K3988" s="243">
        <v>1.6405429640714786</v>
      </c>
      <c r="L3988" s="243">
        <v>46373426.666666508</v>
      </c>
      <c r="M3988" s="243">
        <v>39869</v>
      </c>
      <c r="N3988" s="243">
        <v>1163.1449664317265</v>
      </c>
    </row>
    <row r="3989" spans="1:14">
      <c r="A3989" t="str">
        <f t="shared" si="63"/>
        <v>2011_4TOT_87</v>
      </c>
      <c r="B3989" s="243">
        <v>2011</v>
      </c>
      <c r="C3989" s="243" t="s">
        <v>147</v>
      </c>
      <c r="D3989" s="243">
        <v>4</v>
      </c>
      <c r="E3989" s="243">
        <v>87</v>
      </c>
      <c r="F3989" s="243">
        <v>1245</v>
      </c>
      <c r="G3989" s="243">
        <v>3452989</v>
      </c>
      <c r="H3989" s="243">
        <v>1610746452.0275514</v>
      </c>
      <c r="I3989" s="243">
        <v>466.4788830857994</v>
      </c>
      <c r="J3989" s="243">
        <v>56.983038535652064</v>
      </c>
      <c r="K3989" s="243">
        <v>1.7075722755700369</v>
      </c>
      <c r="L3989" s="243">
        <v>48268152.333333254</v>
      </c>
      <c r="M3989" s="243">
        <v>39861</v>
      </c>
      <c r="N3989" s="243">
        <v>1210.9117265832081</v>
      </c>
    </row>
    <row r="3990" spans="1:14">
      <c r="A3990" t="str">
        <f t="shared" si="63"/>
        <v>2011_4TOT_88</v>
      </c>
      <c r="B3990" s="243">
        <v>2011</v>
      </c>
      <c r="C3990" s="243" t="s">
        <v>147</v>
      </c>
      <c r="D3990" s="243">
        <v>4</v>
      </c>
      <c r="E3990" s="243">
        <v>88</v>
      </c>
      <c r="F3990" s="243">
        <v>1296.6666666666667</v>
      </c>
      <c r="G3990" s="243">
        <v>3492270</v>
      </c>
      <c r="H3990" s="243">
        <v>1660626825.3608849</v>
      </c>
      <c r="I3990" s="243">
        <v>475.51501612443622</v>
      </c>
      <c r="J3990" s="243">
        <v>58.747646014531327</v>
      </c>
      <c r="K3990" s="243">
        <v>1.7646074788792632</v>
      </c>
      <c r="L3990" s="243">
        <v>49880373.333333492</v>
      </c>
      <c r="M3990" s="243">
        <v>39281</v>
      </c>
      <c r="N3990" s="243">
        <v>1269.8346104562891</v>
      </c>
    </row>
    <row r="3991" spans="1:14">
      <c r="A3991" t="str">
        <f t="shared" si="63"/>
        <v>2011_4TOT_89</v>
      </c>
      <c r="B3991" s="243">
        <v>2011</v>
      </c>
      <c r="C3991" s="243" t="s">
        <v>147</v>
      </c>
      <c r="D3991" s="243">
        <v>4</v>
      </c>
      <c r="E3991" s="243">
        <v>89</v>
      </c>
      <c r="F3991" s="243">
        <v>1349</v>
      </c>
      <c r="G3991" s="243">
        <v>3532720</v>
      </c>
      <c r="H3991" s="243">
        <v>1714071210.2775517</v>
      </c>
      <c r="I3991" s="243">
        <v>485.19871664823467</v>
      </c>
      <c r="J3991" s="243">
        <v>60.638336781776019</v>
      </c>
      <c r="K3991" s="243">
        <v>1.890690767244692</v>
      </c>
      <c r="L3991" s="243">
        <v>53444384.916666746</v>
      </c>
      <c r="M3991" s="243">
        <v>40450</v>
      </c>
      <c r="N3991" s="243">
        <v>1321.2456098063471</v>
      </c>
    </row>
    <row r="3992" spans="1:14">
      <c r="A3992" t="str">
        <f t="shared" si="63"/>
        <v>2011_4TOT_90</v>
      </c>
      <c r="B3992" s="243">
        <v>2011</v>
      </c>
      <c r="C3992" s="243" t="s">
        <v>147</v>
      </c>
      <c r="D3992" s="243">
        <v>4</v>
      </c>
      <c r="E3992" s="243">
        <v>90</v>
      </c>
      <c r="F3992" s="243">
        <v>1425</v>
      </c>
      <c r="G3992" s="243">
        <v>3571408</v>
      </c>
      <c r="H3992" s="243">
        <v>1767783690.1108851</v>
      </c>
      <c r="I3992" s="243">
        <v>494.98228432900555</v>
      </c>
      <c r="J3992" s="243">
        <v>62.538511886514307</v>
      </c>
      <c r="K3992" s="243">
        <v>1.9001751047382882</v>
      </c>
      <c r="L3992" s="243">
        <v>53712479.833333492</v>
      </c>
      <c r="M3992" s="243">
        <v>38688</v>
      </c>
      <c r="N3992" s="243">
        <v>1388.3498716225572</v>
      </c>
    </row>
    <row r="3993" spans="1:14">
      <c r="A3993" t="str">
        <f t="shared" si="63"/>
        <v>2011_4TOT_91</v>
      </c>
      <c r="B3993" s="243">
        <v>2011</v>
      </c>
      <c r="C3993" s="243" t="s">
        <v>147</v>
      </c>
      <c r="D3993" s="243">
        <v>4</v>
      </c>
      <c r="E3993" s="243">
        <v>91</v>
      </c>
      <c r="F3993" s="243">
        <v>1500</v>
      </c>
      <c r="G3993" s="243">
        <v>3611853</v>
      </c>
      <c r="H3993" s="243">
        <v>1827158708.4442186</v>
      </c>
      <c r="I3993" s="243">
        <v>505.87848078097824</v>
      </c>
      <c r="J3993" s="243">
        <v>64.639009425083785</v>
      </c>
      <c r="K3993" s="243">
        <v>2.1004975385694777</v>
      </c>
      <c r="L3993" s="243">
        <v>59375018.333333492</v>
      </c>
      <c r="M3993" s="243">
        <v>40445</v>
      </c>
      <c r="N3993" s="243">
        <v>1468.0434746775495</v>
      </c>
    </row>
    <row r="3994" spans="1:14">
      <c r="A3994" t="str">
        <f t="shared" si="63"/>
        <v>2011_4TOT_92</v>
      </c>
      <c r="B3994" s="243">
        <v>2011</v>
      </c>
      <c r="C3994" s="243" t="s">
        <v>147</v>
      </c>
      <c r="D3994" s="243">
        <v>4</v>
      </c>
      <c r="E3994" s="243">
        <v>92</v>
      </c>
      <c r="F3994" s="243">
        <v>1625</v>
      </c>
      <c r="G3994" s="243">
        <v>3651134</v>
      </c>
      <c r="H3994" s="243">
        <v>1887709537.9442186</v>
      </c>
      <c r="I3994" s="243">
        <v>517.02006498370611</v>
      </c>
      <c r="J3994" s="243">
        <v>66.781103388054191</v>
      </c>
      <c r="K3994" s="243">
        <v>2.1420939629704066</v>
      </c>
      <c r="L3994" s="243">
        <v>60550829.5</v>
      </c>
      <c r="M3994" s="243">
        <v>39281</v>
      </c>
      <c r="N3994" s="243">
        <v>1541.478819276495</v>
      </c>
    </row>
    <row r="3995" spans="1:14">
      <c r="A3995" t="str">
        <f t="shared" si="63"/>
        <v>2011_4TOT_93</v>
      </c>
      <c r="B3995" s="243">
        <v>2011</v>
      </c>
      <c r="C3995" s="243" t="s">
        <v>147</v>
      </c>
      <c r="D3995" s="243">
        <v>4</v>
      </c>
      <c r="E3995" s="243">
        <v>93</v>
      </c>
      <c r="F3995" s="243">
        <v>1800</v>
      </c>
      <c r="G3995" s="243">
        <v>3690409</v>
      </c>
      <c r="H3995" s="243">
        <v>1955306616.2775521</v>
      </c>
      <c r="I3995" s="243">
        <v>529.83466501343139</v>
      </c>
      <c r="J3995" s="243">
        <v>69.172471014360127</v>
      </c>
      <c r="K3995" s="243">
        <v>2.3913676263059358</v>
      </c>
      <c r="L3995" s="243">
        <v>67597078.333333492</v>
      </c>
      <c r="M3995" s="243">
        <v>39275</v>
      </c>
      <c r="N3995" s="243">
        <v>1721.1223000212219</v>
      </c>
    </row>
    <row r="3996" spans="1:14">
      <c r="A3996" t="str">
        <f t="shared" si="63"/>
        <v>2011_4TOT_94</v>
      </c>
      <c r="B3996" s="243">
        <v>2011</v>
      </c>
      <c r="C3996" s="243" t="s">
        <v>147</v>
      </c>
      <c r="D3996" s="243">
        <v>4</v>
      </c>
      <c r="E3996" s="243">
        <v>94</v>
      </c>
      <c r="F3996" s="243">
        <v>1950</v>
      </c>
      <c r="G3996" s="243">
        <v>3729685</v>
      </c>
      <c r="H3996" s="243">
        <v>2028798520.2537425</v>
      </c>
      <c r="I3996" s="243">
        <v>543.95975002010687</v>
      </c>
      <c r="J3996" s="243">
        <v>71.772378647906194</v>
      </c>
      <c r="K3996" s="243">
        <v>2.5999076335460671</v>
      </c>
      <c r="L3996" s="243">
        <v>73491903.976190329</v>
      </c>
      <c r="M3996" s="243">
        <v>39276</v>
      </c>
      <c r="N3996" s="243">
        <v>1871.1656985484858</v>
      </c>
    </row>
    <row r="3997" spans="1:14">
      <c r="A3997" t="str">
        <f t="shared" si="63"/>
        <v>2011_4TOT_95</v>
      </c>
      <c r="B3997" s="243">
        <v>2011</v>
      </c>
      <c r="C3997" s="243" t="s">
        <v>147</v>
      </c>
      <c r="D3997" s="243">
        <v>4</v>
      </c>
      <c r="E3997" s="243">
        <v>95</v>
      </c>
      <c r="F3997" s="243">
        <v>2100</v>
      </c>
      <c r="G3997" s="243">
        <v>3770720</v>
      </c>
      <c r="H3997" s="243">
        <v>2111220058.5870759</v>
      </c>
      <c r="I3997" s="243">
        <v>559.89839038355433</v>
      </c>
      <c r="J3997" s="243">
        <v>74.688188078437065</v>
      </c>
      <c r="K3997" s="243">
        <v>2.9158094305308708</v>
      </c>
      <c r="L3997" s="243">
        <v>82421538.333333492</v>
      </c>
      <c r="M3997" s="243">
        <v>41035</v>
      </c>
      <c r="N3997" s="243">
        <v>2008.5667925754476</v>
      </c>
    </row>
    <row r="3998" spans="1:14">
      <c r="A3998" t="str">
        <f t="shared" si="63"/>
        <v>2011_4TOT_96</v>
      </c>
      <c r="B3998" s="243">
        <v>2011</v>
      </c>
      <c r="C3998" s="243" t="s">
        <v>147</v>
      </c>
      <c r="D3998" s="243">
        <v>4</v>
      </c>
      <c r="E3998" s="243">
        <v>96</v>
      </c>
      <c r="F3998" s="243">
        <v>2333.3333333333335</v>
      </c>
      <c r="G3998" s="243">
        <v>3810580</v>
      </c>
      <c r="H3998" s="243">
        <v>2200236714.0037427</v>
      </c>
      <c r="I3998" s="243">
        <v>577.40205270686943</v>
      </c>
      <c r="J3998" s="243">
        <v>77.837311579244883</v>
      </c>
      <c r="K3998" s="243">
        <v>3.1491235008078178</v>
      </c>
      <c r="L3998" s="243">
        <v>89016655.416666746</v>
      </c>
      <c r="M3998" s="243">
        <v>39860</v>
      </c>
      <c r="N3998" s="243">
        <v>2233.2326998662002</v>
      </c>
    </row>
    <row r="3999" spans="1:14">
      <c r="A3999" t="str">
        <f t="shared" si="63"/>
        <v>2011_4TOT_97</v>
      </c>
      <c r="B3999" s="243">
        <v>2011</v>
      </c>
      <c r="C3999" s="243" t="s">
        <v>147</v>
      </c>
      <c r="D3999" s="243">
        <v>4</v>
      </c>
      <c r="E3999" s="243">
        <v>97</v>
      </c>
      <c r="F3999" s="243">
        <v>2750</v>
      </c>
      <c r="G3999" s="243">
        <v>3848683</v>
      </c>
      <c r="H3999" s="243">
        <v>2297082268.5870762</v>
      </c>
      <c r="I3999" s="243">
        <v>596.84891392382178</v>
      </c>
      <c r="J3999" s="243">
        <v>81.26339639965974</v>
      </c>
      <c r="K3999" s="243">
        <v>3.4260848204148573</v>
      </c>
      <c r="L3999" s="243">
        <v>96845554.583333492</v>
      </c>
      <c r="M3999" s="243">
        <v>38103</v>
      </c>
      <c r="N3999" s="243">
        <v>2541.6779409320393</v>
      </c>
    </row>
    <row r="4000" spans="1:14">
      <c r="A4000" t="str">
        <f t="shared" si="63"/>
        <v>2011_4TOT_98</v>
      </c>
      <c r="B4000" s="243">
        <v>2011</v>
      </c>
      <c r="C4000" s="243" t="s">
        <v>147</v>
      </c>
      <c r="D4000" s="243">
        <v>4</v>
      </c>
      <c r="E4000" s="243">
        <v>98</v>
      </c>
      <c r="F4000" s="243">
        <v>3333.3333333333335</v>
      </c>
      <c r="G4000" s="243">
        <v>3889726</v>
      </c>
      <c r="H4000" s="243">
        <v>2422359371.9204097</v>
      </c>
      <c r="I4000" s="243">
        <v>622.75835673782922</v>
      </c>
      <c r="J4000" s="243">
        <v>85.695298141794453</v>
      </c>
      <c r="K4000" s="243">
        <v>4.4319017421347127</v>
      </c>
      <c r="L4000" s="243">
        <v>125277103.33333349</v>
      </c>
      <c r="M4000" s="243">
        <v>41043</v>
      </c>
      <c r="N4000" s="243">
        <v>3052.3378732873693</v>
      </c>
    </row>
    <row r="4001" spans="1:14">
      <c r="A4001" t="str">
        <f t="shared" si="63"/>
        <v>2011_4TOT_99</v>
      </c>
      <c r="B4001" s="243">
        <v>2011</v>
      </c>
      <c r="C4001" s="243" t="s">
        <v>147</v>
      </c>
      <c r="D4001" s="243">
        <v>4</v>
      </c>
      <c r="E4001" s="243">
        <v>99</v>
      </c>
      <c r="F4001" s="243">
        <v>4666.666666666667</v>
      </c>
      <c r="G4001" s="243">
        <v>3929003</v>
      </c>
      <c r="H4001" s="243">
        <v>2577676943.5870762</v>
      </c>
      <c r="I4001" s="243">
        <v>656.06387767763886</v>
      </c>
      <c r="J4001" s="243">
        <v>91.189935215435</v>
      </c>
      <c r="K4001" s="243">
        <v>5.494637073640547</v>
      </c>
      <c r="L4001" s="243">
        <v>155317571.66666651</v>
      </c>
      <c r="M4001" s="243">
        <v>39277</v>
      </c>
      <c r="N4001" s="243">
        <v>3954.4153491016755</v>
      </c>
    </row>
    <row r="4002" spans="1:14">
      <c r="A4002" t="str">
        <f t="shared" si="63"/>
        <v>2011_4TOT_100</v>
      </c>
      <c r="B4002" s="243">
        <v>2011</v>
      </c>
      <c r="C4002" s="243" t="s">
        <v>147</v>
      </c>
      <c r="D4002" s="243">
        <v>4</v>
      </c>
      <c r="E4002" s="243">
        <v>100</v>
      </c>
      <c r="F4002" s="243">
        <v>13350</v>
      </c>
      <c r="G4002" s="243">
        <v>3967690</v>
      </c>
      <c r="H4002" s="243">
        <v>2826712111.9204097</v>
      </c>
      <c r="I4002" s="243">
        <v>712.43270313971345</v>
      </c>
      <c r="J4002" s="243">
        <v>100</v>
      </c>
      <c r="K4002" s="243">
        <v>8.8100647845650002</v>
      </c>
      <c r="L4002" s="243">
        <v>249035168.33333349</v>
      </c>
      <c r="M4002" s="243">
        <v>38687</v>
      </c>
      <c r="N4002" s="243">
        <v>6437.179629677501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30</vt:i4>
      </vt:variant>
      <vt:variant>
        <vt:lpstr>Intervalos nomeados</vt:lpstr>
      </vt:variant>
      <vt:variant>
        <vt:i4>17</vt:i4>
      </vt:variant>
    </vt:vector>
  </HeadingPairs>
  <TitlesOfParts>
    <vt:vector size="47" baseType="lpstr">
      <vt:lpstr>Parâmetros</vt:lpstr>
      <vt:lpstr>1. Pobreza &gt;&gt;&gt;&gt;</vt:lpstr>
      <vt:lpstr>1.1</vt:lpstr>
      <vt:lpstr>1.2</vt:lpstr>
      <vt:lpstr>1.3</vt:lpstr>
      <vt:lpstr>2. Desigualdade &gt;&gt;&gt;&gt;</vt:lpstr>
      <vt:lpstr>2.1</vt:lpstr>
      <vt:lpstr>2.2</vt:lpstr>
      <vt:lpstr>2.4</vt:lpstr>
      <vt:lpstr>2.5</vt:lpstr>
      <vt:lpstr>Tabelações Básicas &gt;&gt;&gt;&gt;</vt:lpstr>
      <vt:lpstr>Tab1</vt:lpstr>
      <vt:lpstr>Tab2</vt:lpstr>
      <vt:lpstr>Tab3</vt:lpstr>
      <vt:lpstr>Tab4</vt:lpstr>
      <vt:lpstr>Tab5</vt:lpstr>
      <vt:lpstr>Tab6</vt:lpstr>
      <vt:lpstr>Tab7</vt:lpstr>
      <vt:lpstr>Tab8</vt:lpstr>
      <vt:lpstr>Auxiliares &gt;&gt;&gt;&gt;</vt:lpstr>
      <vt:lpstr>Label Parametros</vt:lpstr>
      <vt:lpstr>Label_Var</vt:lpstr>
      <vt:lpstr>Aux1</vt:lpstr>
      <vt:lpstr>Aux2</vt:lpstr>
      <vt:lpstr>Aux3</vt:lpstr>
      <vt:lpstr>Saídas &gt;&gt;&gt;&gt;</vt:lpstr>
      <vt:lpstr>BASICA</vt:lpstr>
      <vt:lpstr>POBRE</vt:lpstr>
      <vt:lpstr>LORENZ10</vt:lpstr>
      <vt:lpstr>LORENZ100</vt:lpstr>
      <vt:lpstr>'1.1'!Area_de_impressao</vt:lpstr>
      <vt:lpstr>'1.2'!Area_de_impressao</vt:lpstr>
      <vt:lpstr>'2.1'!Area_de_impressao</vt:lpstr>
      <vt:lpstr>'Aux2'!Area_de_impressao</vt:lpstr>
      <vt:lpstr>'Aux3'!Area_de_impressao</vt:lpstr>
      <vt:lpstr>'Tab1'!Area_de_impressao</vt:lpstr>
      <vt:lpstr>'Tab2'!Area_de_impressao</vt:lpstr>
      <vt:lpstr>'Tab3'!Area_de_impressao</vt:lpstr>
      <vt:lpstr>'Tab4'!Area_de_impressao</vt:lpstr>
      <vt:lpstr>'Tab5'!Area_de_impressao</vt:lpstr>
      <vt:lpstr>'Tab6'!Area_de_impressao</vt:lpstr>
      <vt:lpstr>'Tab7'!Area_de_impressao</vt:lpstr>
      <vt:lpstr>'Tab8'!Area_de_impressao</vt:lpstr>
      <vt:lpstr>BASICA</vt:lpstr>
      <vt:lpstr>LORENZ10</vt:lpstr>
      <vt:lpstr>LORENZ100A</vt:lpstr>
      <vt:lpstr>POBRE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ANDREZZA ROSALEM VIEIRA</dc:creator>
  <cp:lastModifiedBy>Samuel Franco</cp:lastModifiedBy>
  <dcterms:created xsi:type="dcterms:W3CDTF">2012-09-20T20:05:04Z</dcterms:created>
  <dcterms:modified xsi:type="dcterms:W3CDTF">2013-06-05T13:52:38Z</dcterms:modified>
</cp:coreProperties>
</file>